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DSO01.1 - Úprava zhlaví v..." sheetId="2" r:id="rId2"/>
    <sheet name="DSO01.2 - Oplocení vrtu HV-1" sheetId="3" r:id="rId3"/>
    <sheet name="DSO01.3 - Příjezdová cest..." sheetId="4" r:id="rId4"/>
    <sheet name="SO02.001.001 - Výkopové p..." sheetId="5" r:id="rId5"/>
    <sheet name="SO02.001.002 - Výpis mate..." sheetId="6" r:id="rId6"/>
    <sheet name="SO02.002.001 - Výkopové p..." sheetId="7" r:id="rId7"/>
    <sheet name="SO02.002.002 - Výpis mate..." sheetId="8" r:id="rId8"/>
    <sheet name="SO03.001.001 - Architekto..." sheetId="9" r:id="rId9"/>
    <sheet name="SO03.001.002 - Technologi..." sheetId="10" r:id="rId10"/>
    <sheet name="SO03.002.001 - Architekto..." sheetId="11" r:id="rId11"/>
    <sheet name="SO03.002.002 - Technologi..." sheetId="12" r:id="rId12"/>
    <sheet name="SO04 - Kabelové přípojky NN" sheetId="13" r:id="rId13"/>
    <sheet name="PS01 - Technologické vyba..." sheetId="14" r:id="rId14"/>
    <sheet name="PS02 - Elektroinstalace a..." sheetId="15" r:id="rId15"/>
    <sheet name="SO90 - Vedlejší a ostatní..." sheetId="16" r:id="rId16"/>
    <sheet name="Pokyny pro vyplnění" sheetId="17" r:id="rId17"/>
  </sheets>
  <definedNames>
    <definedName name="_xlnm.Print_Area" localSheetId="0">'Rekapitulace stavby'!$D$4:$AO$36,'Rekapitulace stavby'!$C$42:$AQ$77</definedName>
    <definedName name="_xlnm.Print_Titles" localSheetId="0">'Rekapitulace stavby'!$52:$52</definedName>
    <definedName name="_xlnm._FilterDatabase" localSheetId="1" hidden="1">'DSO01.1 - Úprava zhlaví v...'!$C$94:$K$331</definedName>
    <definedName name="_xlnm.Print_Area" localSheetId="1">'DSO01.1 - Úprava zhlaví v...'!$C$4:$J$41,'DSO01.1 - Úprava zhlaví v...'!$C$47:$J$74,'DSO01.1 - Úprava zhlaví v...'!$C$80:$K$331</definedName>
    <definedName name="_xlnm.Print_Titles" localSheetId="1">'DSO01.1 - Úprava zhlaví v...'!$94:$94</definedName>
    <definedName name="_xlnm._FilterDatabase" localSheetId="2" hidden="1">'DSO01.2 - Oplocení vrtu HV-1'!$C$88:$K$178</definedName>
    <definedName name="_xlnm.Print_Area" localSheetId="2">'DSO01.2 - Oplocení vrtu HV-1'!$C$4:$J$41,'DSO01.2 - Oplocení vrtu HV-1'!$C$47:$J$68,'DSO01.2 - Oplocení vrtu HV-1'!$C$74:$K$178</definedName>
    <definedName name="_xlnm.Print_Titles" localSheetId="2">'DSO01.2 - Oplocení vrtu HV-1'!$88:$88</definedName>
    <definedName name="_xlnm._FilterDatabase" localSheetId="3" hidden="1">'DSO01.3 - Příjezdová cest...'!$C$88:$K$119</definedName>
    <definedName name="_xlnm.Print_Area" localSheetId="3">'DSO01.3 - Příjezdová cest...'!$C$4:$J$41,'DSO01.3 - Příjezdová cest...'!$C$47:$J$68,'DSO01.3 - Příjezdová cest...'!$C$74:$K$119</definedName>
    <definedName name="_xlnm.Print_Titles" localSheetId="3">'DSO01.3 - Příjezdová cest...'!$88:$88</definedName>
    <definedName name="_xlnm._FilterDatabase" localSheetId="4" hidden="1">'SO02.001.001 - Výkopové p...'!$C$97:$K$440</definedName>
    <definedName name="_xlnm.Print_Area" localSheetId="4">'SO02.001.001 - Výkopové p...'!$C$4:$J$43,'SO02.001.001 - Výkopové p...'!$C$49:$J$75,'SO02.001.001 - Výkopové p...'!$C$81:$K$440</definedName>
    <definedName name="_xlnm.Print_Titles" localSheetId="4">'SO02.001.001 - Výkopové p...'!$97:$97</definedName>
    <definedName name="_xlnm._FilterDatabase" localSheetId="5" hidden="1">'SO02.001.002 - Výpis mate...'!$C$95:$K$215</definedName>
    <definedName name="_xlnm.Print_Area" localSheetId="5">'SO02.001.002 - Výpis mate...'!$C$4:$J$43,'SO02.001.002 - Výpis mate...'!$C$49:$J$73,'SO02.001.002 - Výpis mate...'!$C$79:$K$215</definedName>
    <definedName name="_xlnm.Print_Titles" localSheetId="5">'SO02.001.002 - Výpis mate...'!$95:$95</definedName>
    <definedName name="_xlnm._FilterDatabase" localSheetId="6" hidden="1">'SO02.002.001 - Výkopové p...'!$C$99:$K$475</definedName>
    <definedName name="_xlnm.Print_Area" localSheetId="6">'SO02.002.001 - Výkopové p...'!$C$4:$J$43,'SO02.002.001 - Výkopové p...'!$C$49:$J$77,'SO02.002.001 - Výkopové p...'!$C$83:$K$475</definedName>
    <definedName name="_xlnm.Print_Titles" localSheetId="6">'SO02.002.001 - Výkopové p...'!$99:$99</definedName>
    <definedName name="_xlnm._FilterDatabase" localSheetId="7" hidden="1">'SO02.002.002 - Výpis mate...'!$C$95:$K$273</definedName>
    <definedName name="_xlnm.Print_Area" localSheetId="7">'SO02.002.002 - Výpis mate...'!$C$4:$J$43,'SO02.002.002 - Výpis mate...'!$C$49:$J$73,'SO02.002.002 - Výpis mate...'!$C$79:$K$273</definedName>
    <definedName name="_xlnm.Print_Titles" localSheetId="7">'SO02.002.002 - Výpis mate...'!$95:$95</definedName>
    <definedName name="_xlnm._FilterDatabase" localSheetId="8" hidden="1">'SO03.001.001 - Architekto...'!$C$101:$K$365</definedName>
    <definedName name="_xlnm.Print_Area" localSheetId="8">'SO03.001.001 - Architekto...'!$C$4:$J$43,'SO03.001.001 - Architekto...'!$C$49:$J$79,'SO03.001.001 - Architekto...'!$C$85:$K$365</definedName>
    <definedName name="_xlnm.Print_Titles" localSheetId="8">'SO03.001.001 - Architekto...'!$101:$101</definedName>
    <definedName name="_xlnm._FilterDatabase" localSheetId="9" hidden="1">'SO03.001.002 - Technologi...'!$C$92:$K$109</definedName>
    <definedName name="_xlnm.Print_Area" localSheetId="9">'SO03.001.002 - Technologi...'!$C$4:$J$43,'SO03.001.002 - Technologi...'!$C$49:$J$70,'SO03.001.002 - Technologi...'!$C$76:$K$109</definedName>
    <definedName name="_xlnm.Print_Titles" localSheetId="9">'SO03.001.002 - Technologi...'!$92:$92</definedName>
    <definedName name="_xlnm._FilterDatabase" localSheetId="10" hidden="1">'SO03.002.001 - Architekto...'!$C$101:$K$365</definedName>
    <definedName name="_xlnm.Print_Area" localSheetId="10">'SO03.002.001 - Architekto...'!$C$4:$J$43,'SO03.002.001 - Architekto...'!$C$49:$J$79,'SO03.002.001 - Architekto...'!$C$85:$K$365</definedName>
    <definedName name="_xlnm.Print_Titles" localSheetId="10">'SO03.002.001 - Architekto...'!$101:$101</definedName>
    <definedName name="_xlnm._FilterDatabase" localSheetId="11" hidden="1">'SO03.002.002 - Technologi...'!$C$92:$K$104</definedName>
    <definedName name="_xlnm.Print_Area" localSheetId="11">'SO03.002.002 - Technologi...'!$C$4:$J$43,'SO03.002.002 - Technologi...'!$C$49:$J$70,'SO03.002.002 - Technologi...'!$C$76:$K$104</definedName>
    <definedName name="_xlnm.Print_Titles" localSheetId="11">'SO03.002.002 - Technologi...'!$92:$92</definedName>
    <definedName name="_xlnm._FilterDatabase" localSheetId="12" hidden="1">'SO04 - Kabelové přípojky NN'!$C$80:$K$107</definedName>
    <definedName name="_xlnm.Print_Area" localSheetId="12">'SO04 - Kabelové přípojky NN'!$C$4:$J$39,'SO04 - Kabelové přípojky NN'!$C$45:$J$62,'SO04 - Kabelové přípojky NN'!$C$68:$K$107</definedName>
    <definedName name="_xlnm.Print_Titles" localSheetId="12">'SO04 - Kabelové přípojky NN'!$80:$80</definedName>
    <definedName name="_xlnm._FilterDatabase" localSheetId="13" hidden="1">'PS01 - Technologické vyba...'!$C$80:$K$102</definedName>
    <definedName name="_xlnm.Print_Area" localSheetId="13">'PS01 - Technologické vyba...'!$C$4:$J$39,'PS01 - Technologické vyba...'!$C$45:$J$62,'PS01 - Technologické vyba...'!$C$68:$K$102</definedName>
    <definedName name="_xlnm.Print_Titles" localSheetId="13">'PS01 - Technologické vyba...'!$80:$80</definedName>
    <definedName name="_xlnm._FilterDatabase" localSheetId="14" hidden="1">'PS02 - Elektroinstalace a...'!$C$79:$K$137</definedName>
    <definedName name="_xlnm.Print_Area" localSheetId="14">'PS02 - Elektroinstalace a...'!$C$4:$J$39,'PS02 - Elektroinstalace a...'!$C$45:$J$61,'PS02 - Elektroinstalace a...'!$C$67:$K$137</definedName>
    <definedName name="_xlnm.Print_Titles" localSheetId="14">'PS02 - Elektroinstalace a...'!$79:$79</definedName>
    <definedName name="_xlnm._FilterDatabase" localSheetId="15" hidden="1">'SO90 - Vedlejší a ostatní...'!$C$79:$K$108</definedName>
    <definedName name="_xlnm.Print_Area" localSheetId="15">'SO90 - Vedlejší a ostatní...'!$C$4:$J$39,'SO90 - Vedlejší a ostatní...'!$C$45:$J$61,'SO90 - Vedlejší a ostatní...'!$C$67:$K$108</definedName>
    <definedName name="_xlnm.Print_Titles" localSheetId="15">'SO90 - Vedlejší a ostatní...'!$79:$79</definedName>
    <definedName name="_xlnm.Print_Area" localSheetId="16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16" l="1" r="J37"/>
  <c r="J36"/>
  <c i="1" r="AY76"/>
  <c i="16" r="J35"/>
  <c i="1" r="AX76"/>
  <c i="16"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0"/>
  <c r="BH100"/>
  <c r="BG100"/>
  <c r="BF100"/>
  <c r="T100"/>
  <c r="R100"/>
  <c r="P100"/>
  <c r="BI99"/>
  <c r="BH99"/>
  <c r="BG99"/>
  <c r="BF99"/>
  <c r="T99"/>
  <c r="R99"/>
  <c r="P99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F74"/>
  <c r="E72"/>
  <c r="F52"/>
  <c r="E50"/>
  <c r="J24"/>
  <c r="E24"/>
  <c r="J77"/>
  <c r="J23"/>
  <c r="J21"/>
  <c r="E21"/>
  <c r="J76"/>
  <c r="J20"/>
  <c r="J18"/>
  <c r="E18"/>
  <c r="F77"/>
  <c r="J17"/>
  <c r="J15"/>
  <c r="E15"/>
  <c r="F54"/>
  <c r="J14"/>
  <c r="J12"/>
  <c r="J74"/>
  <c r="E7"/>
  <c r="E70"/>
  <c i="15" r="J37"/>
  <c r="J36"/>
  <c i="1" r="AY75"/>
  <c i="15" r="J35"/>
  <c i="1" r="AX75"/>
  <c i="15"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F74"/>
  <c r="E72"/>
  <c r="F52"/>
  <c r="E50"/>
  <c r="J24"/>
  <c r="E24"/>
  <c r="J55"/>
  <c r="J23"/>
  <c r="J21"/>
  <c r="E21"/>
  <c r="J76"/>
  <c r="J20"/>
  <c r="J18"/>
  <c r="E18"/>
  <c r="F77"/>
  <c r="J17"/>
  <c r="J15"/>
  <c r="E15"/>
  <c r="F76"/>
  <c r="J14"/>
  <c r="J12"/>
  <c r="J52"/>
  <c r="E7"/>
  <c r="E48"/>
  <c i="14" r="J37"/>
  <c r="J36"/>
  <c i="1" r="AY74"/>
  <c i="14" r="J35"/>
  <c i="1" r="AX74"/>
  <c i="14"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F75"/>
  <c r="E73"/>
  <c r="F52"/>
  <c r="E50"/>
  <c r="J24"/>
  <c r="E24"/>
  <c r="J55"/>
  <c r="J23"/>
  <c r="J21"/>
  <c r="E21"/>
  <c r="J77"/>
  <c r="J20"/>
  <c r="J18"/>
  <c r="E18"/>
  <c r="F55"/>
  <c r="J17"/>
  <c r="J15"/>
  <c r="E15"/>
  <c r="F54"/>
  <c r="J14"/>
  <c r="J12"/>
  <c r="J52"/>
  <c r="E7"/>
  <c r="E48"/>
  <c i="13" r="J37"/>
  <c r="J36"/>
  <c i="1" r="AY73"/>
  <c i="13" r="J35"/>
  <c i="1" r="AX73"/>
  <c i="13"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F75"/>
  <c r="E73"/>
  <c r="F52"/>
  <c r="E50"/>
  <c r="J24"/>
  <c r="E24"/>
  <c r="J78"/>
  <c r="J23"/>
  <c r="J21"/>
  <c r="E21"/>
  <c r="J54"/>
  <c r="J20"/>
  <c r="J18"/>
  <c r="E18"/>
  <c r="F55"/>
  <c r="J17"/>
  <c r="J15"/>
  <c r="E15"/>
  <c r="F77"/>
  <c r="J14"/>
  <c r="J12"/>
  <c r="J75"/>
  <c r="E7"/>
  <c r="E48"/>
  <c i="12" r="J41"/>
  <c r="J40"/>
  <c i="1" r="AY72"/>
  <c i="12" r="J39"/>
  <c i="1" r="AX72"/>
  <c i="12"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F87"/>
  <c r="E85"/>
  <c r="F60"/>
  <c r="E58"/>
  <c r="J28"/>
  <c r="E28"/>
  <c r="J63"/>
  <c r="J27"/>
  <c r="J25"/>
  <c r="E25"/>
  <c r="J89"/>
  <c r="J24"/>
  <c r="J22"/>
  <c r="E22"/>
  <c r="F90"/>
  <c r="J21"/>
  <c r="J19"/>
  <c r="E19"/>
  <c r="F89"/>
  <c r="J18"/>
  <c r="J16"/>
  <c r="J87"/>
  <c r="E7"/>
  <c r="E79"/>
  <c i="11" r="J41"/>
  <c r="J40"/>
  <c i="1" r="AY71"/>
  <c i="11" r="J39"/>
  <c i="1" r="AX71"/>
  <c i="11"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50"/>
  <c r="BH350"/>
  <c r="BG350"/>
  <c r="BF350"/>
  <c r="T350"/>
  <c r="R350"/>
  <c r="P350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6"/>
  <c r="BH336"/>
  <c r="BG336"/>
  <c r="BF336"/>
  <c r="T336"/>
  <c r="T335"/>
  <c r="R336"/>
  <c r="R335"/>
  <c r="P336"/>
  <c r="P335"/>
  <c r="BI332"/>
  <c r="BH332"/>
  <c r="BG332"/>
  <c r="BF332"/>
  <c r="T332"/>
  <c r="R332"/>
  <c r="P332"/>
  <c r="BI329"/>
  <c r="BH329"/>
  <c r="BG329"/>
  <c r="BF329"/>
  <c r="T329"/>
  <c r="R329"/>
  <c r="P329"/>
  <c r="BI325"/>
  <c r="BH325"/>
  <c r="BG325"/>
  <c r="BF325"/>
  <c r="T325"/>
  <c r="R325"/>
  <c r="P325"/>
  <c r="BI321"/>
  <c r="BH321"/>
  <c r="BG321"/>
  <c r="BF321"/>
  <c r="T321"/>
  <c r="R321"/>
  <c r="P321"/>
  <c r="BI317"/>
  <c r="BH317"/>
  <c r="BG317"/>
  <c r="BF317"/>
  <c r="T317"/>
  <c r="R317"/>
  <c r="P317"/>
  <c r="BI313"/>
  <c r="BH313"/>
  <c r="BG313"/>
  <c r="BF313"/>
  <c r="T313"/>
  <c r="R313"/>
  <c r="P313"/>
  <c r="BI309"/>
  <c r="BH309"/>
  <c r="BG309"/>
  <c r="BF309"/>
  <c r="T309"/>
  <c r="R309"/>
  <c r="P309"/>
  <c r="BI305"/>
  <c r="BH305"/>
  <c r="BG305"/>
  <c r="BF305"/>
  <c r="T305"/>
  <c r="R305"/>
  <c r="P305"/>
  <c r="BI301"/>
  <c r="BH301"/>
  <c r="BG301"/>
  <c r="BF301"/>
  <c r="T301"/>
  <c r="R301"/>
  <c r="P301"/>
  <c r="BI297"/>
  <c r="BH297"/>
  <c r="BG297"/>
  <c r="BF297"/>
  <c r="T297"/>
  <c r="R297"/>
  <c r="P297"/>
  <c r="BI293"/>
  <c r="BH293"/>
  <c r="BG293"/>
  <c r="BF293"/>
  <c r="T293"/>
  <c r="R293"/>
  <c r="P293"/>
  <c r="BI290"/>
  <c r="BH290"/>
  <c r="BG290"/>
  <c r="BF290"/>
  <c r="T290"/>
  <c r="R290"/>
  <c r="P290"/>
  <c r="BI287"/>
  <c r="BH287"/>
  <c r="BG287"/>
  <c r="BF287"/>
  <c r="T287"/>
  <c r="R287"/>
  <c r="P287"/>
  <c r="BI282"/>
  <c r="BH282"/>
  <c r="BG282"/>
  <c r="BF282"/>
  <c r="T282"/>
  <c r="R282"/>
  <c r="P282"/>
  <c r="BI277"/>
  <c r="BH277"/>
  <c r="BG277"/>
  <c r="BF277"/>
  <c r="T277"/>
  <c r="R277"/>
  <c r="P277"/>
  <c r="BI272"/>
  <c r="BH272"/>
  <c r="BG272"/>
  <c r="BF272"/>
  <c r="T272"/>
  <c r="R272"/>
  <c r="P272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5"/>
  <c r="BH245"/>
  <c r="BG245"/>
  <c r="BF245"/>
  <c r="T245"/>
  <c r="R245"/>
  <c r="P245"/>
  <c r="BI240"/>
  <c r="BH240"/>
  <c r="BG240"/>
  <c r="BF240"/>
  <c r="T240"/>
  <c r="T239"/>
  <c r="R240"/>
  <c r="R239"/>
  <c r="P240"/>
  <c r="P239"/>
  <c r="BI235"/>
  <c r="BH235"/>
  <c r="BG235"/>
  <c r="BF235"/>
  <c r="T235"/>
  <c r="R235"/>
  <c r="P235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20"/>
  <c r="BH220"/>
  <c r="BG220"/>
  <c r="BF220"/>
  <c r="T220"/>
  <c r="R220"/>
  <c r="P220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3"/>
  <c r="BH203"/>
  <c r="BG203"/>
  <c r="BF203"/>
  <c r="T203"/>
  <c r="R203"/>
  <c r="P203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1"/>
  <c r="BH191"/>
  <c r="BG191"/>
  <c r="BF191"/>
  <c r="T191"/>
  <c r="R191"/>
  <c r="P191"/>
  <c r="BI190"/>
  <c r="BH190"/>
  <c r="BG190"/>
  <c r="BF190"/>
  <c r="T190"/>
  <c r="R190"/>
  <c r="P190"/>
  <c r="BI186"/>
  <c r="BH186"/>
  <c r="BG186"/>
  <c r="BF186"/>
  <c r="T186"/>
  <c r="R186"/>
  <c r="P186"/>
  <c r="BI180"/>
  <c r="BH180"/>
  <c r="BG180"/>
  <c r="BF180"/>
  <c r="T180"/>
  <c r="R180"/>
  <c r="P180"/>
  <c r="BI174"/>
  <c r="BH174"/>
  <c r="BG174"/>
  <c r="BF174"/>
  <c r="T174"/>
  <c r="R174"/>
  <c r="P174"/>
  <c r="BI169"/>
  <c r="BH169"/>
  <c r="BG169"/>
  <c r="BF169"/>
  <c r="T169"/>
  <c r="R169"/>
  <c r="P169"/>
  <c r="BI162"/>
  <c r="BH162"/>
  <c r="BG162"/>
  <c r="BF162"/>
  <c r="T162"/>
  <c r="R162"/>
  <c r="P162"/>
  <c r="BI156"/>
  <c r="BH156"/>
  <c r="BG156"/>
  <c r="BF156"/>
  <c r="T156"/>
  <c r="R156"/>
  <c r="P156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BI138"/>
  <c r="BH138"/>
  <c r="BG138"/>
  <c r="BF138"/>
  <c r="T138"/>
  <c r="R138"/>
  <c r="P138"/>
  <c r="BI133"/>
  <c r="BH133"/>
  <c r="BG133"/>
  <c r="BF133"/>
  <c r="T133"/>
  <c r="R133"/>
  <c r="P133"/>
  <c r="BI129"/>
  <c r="BH129"/>
  <c r="BG129"/>
  <c r="BF129"/>
  <c r="T129"/>
  <c r="R129"/>
  <c r="P129"/>
  <c r="BI125"/>
  <c r="BH125"/>
  <c r="BG125"/>
  <c r="BF125"/>
  <c r="T125"/>
  <c r="R125"/>
  <c r="P125"/>
  <c r="BI121"/>
  <c r="BH121"/>
  <c r="BG121"/>
  <c r="BF121"/>
  <c r="T121"/>
  <c r="R121"/>
  <c r="P121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5"/>
  <c r="BH105"/>
  <c r="BG105"/>
  <c r="BF105"/>
  <c r="T105"/>
  <c r="R105"/>
  <c r="P105"/>
  <c r="F96"/>
  <c r="E94"/>
  <c r="F60"/>
  <c r="E58"/>
  <c r="J28"/>
  <c r="E28"/>
  <c r="J99"/>
  <c r="J27"/>
  <c r="J25"/>
  <c r="E25"/>
  <c r="J98"/>
  <c r="J24"/>
  <c r="J22"/>
  <c r="E22"/>
  <c r="F99"/>
  <c r="J21"/>
  <c r="J19"/>
  <c r="E19"/>
  <c r="F98"/>
  <c r="J18"/>
  <c r="J16"/>
  <c r="J96"/>
  <c r="E7"/>
  <c r="E88"/>
  <c i="10" r="J41"/>
  <c r="J40"/>
  <c i="1" r="AY69"/>
  <c i="10" r="J39"/>
  <c i="1" r="AX69"/>
  <c i="10"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F87"/>
  <c r="E85"/>
  <c r="F60"/>
  <c r="E58"/>
  <c r="J28"/>
  <c r="E28"/>
  <c r="J90"/>
  <c r="J27"/>
  <c r="J25"/>
  <c r="E25"/>
  <c r="J62"/>
  <c r="J24"/>
  <c r="J22"/>
  <c r="E22"/>
  <c r="F63"/>
  <c r="J21"/>
  <c r="J19"/>
  <c r="E19"/>
  <c r="F62"/>
  <c r="J18"/>
  <c r="J16"/>
  <c r="J87"/>
  <c r="E7"/>
  <c r="E52"/>
  <c i="9" r="J41"/>
  <c r="J40"/>
  <c i="1" r="AY68"/>
  <c i="9" r="J39"/>
  <c i="1" r="AX68"/>
  <c i="9"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50"/>
  <c r="BH350"/>
  <c r="BG350"/>
  <c r="BF350"/>
  <c r="T350"/>
  <c r="R350"/>
  <c r="P350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6"/>
  <c r="BH336"/>
  <c r="BG336"/>
  <c r="BF336"/>
  <c r="T336"/>
  <c r="T335"/>
  <c r="R336"/>
  <c r="R335"/>
  <c r="P336"/>
  <c r="P335"/>
  <c r="BI332"/>
  <c r="BH332"/>
  <c r="BG332"/>
  <c r="BF332"/>
  <c r="T332"/>
  <c r="R332"/>
  <c r="P332"/>
  <c r="BI329"/>
  <c r="BH329"/>
  <c r="BG329"/>
  <c r="BF329"/>
  <c r="T329"/>
  <c r="R329"/>
  <c r="P329"/>
  <c r="BI325"/>
  <c r="BH325"/>
  <c r="BG325"/>
  <c r="BF325"/>
  <c r="T325"/>
  <c r="R325"/>
  <c r="P325"/>
  <c r="BI321"/>
  <c r="BH321"/>
  <c r="BG321"/>
  <c r="BF321"/>
  <c r="T321"/>
  <c r="R321"/>
  <c r="P321"/>
  <c r="BI317"/>
  <c r="BH317"/>
  <c r="BG317"/>
  <c r="BF317"/>
  <c r="T317"/>
  <c r="R317"/>
  <c r="P317"/>
  <c r="BI313"/>
  <c r="BH313"/>
  <c r="BG313"/>
  <c r="BF313"/>
  <c r="T313"/>
  <c r="R313"/>
  <c r="P313"/>
  <c r="BI309"/>
  <c r="BH309"/>
  <c r="BG309"/>
  <c r="BF309"/>
  <c r="T309"/>
  <c r="R309"/>
  <c r="P309"/>
  <c r="BI305"/>
  <c r="BH305"/>
  <c r="BG305"/>
  <c r="BF305"/>
  <c r="T305"/>
  <c r="R305"/>
  <c r="P305"/>
  <c r="BI301"/>
  <c r="BH301"/>
  <c r="BG301"/>
  <c r="BF301"/>
  <c r="T301"/>
  <c r="R301"/>
  <c r="P301"/>
  <c r="BI297"/>
  <c r="BH297"/>
  <c r="BG297"/>
  <c r="BF297"/>
  <c r="T297"/>
  <c r="R297"/>
  <c r="P297"/>
  <c r="BI293"/>
  <c r="BH293"/>
  <c r="BG293"/>
  <c r="BF293"/>
  <c r="T293"/>
  <c r="R293"/>
  <c r="P293"/>
  <c r="BI290"/>
  <c r="BH290"/>
  <c r="BG290"/>
  <c r="BF290"/>
  <c r="T290"/>
  <c r="R290"/>
  <c r="P290"/>
  <c r="BI287"/>
  <c r="BH287"/>
  <c r="BG287"/>
  <c r="BF287"/>
  <c r="T287"/>
  <c r="R287"/>
  <c r="P287"/>
  <c r="BI282"/>
  <c r="BH282"/>
  <c r="BG282"/>
  <c r="BF282"/>
  <c r="T282"/>
  <c r="R282"/>
  <c r="P282"/>
  <c r="BI277"/>
  <c r="BH277"/>
  <c r="BG277"/>
  <c r="BF277"/>
  <c r="T277"/>
  <c r="R277"/>
  <c r="P277"/>
  <c r="BI272"/>
  <c r="BH272"/>
  <c r="BG272"/>
  <c r="BF272"/>
  <c r="T272"/>
  <c r="R272"/>
  <c r="P272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5"/>
  <c r="BH245"/>
  <c r="BG245"/>
  <c r="BF245"/>
  <c r="T245"/>
  <c r="R245"/>
  <c r="P245"/>
  <c r="BI240"/>
  <c r="BH240"/>
  <c r="BG240"/>
  <c r="BF240"/>
  <c r="T240"/>
  <c r="T239"/>
  <c r="R240"/>
  <c r="R239"/>
  <c r="P240"/>
  <c r="P239"/>
  <c r="BI235"/>
  <c r="BH235"/>
  <c r="BG235"/>
  <c r="BF235"/>
  <c r="T235"/>
  <c r="R235"/>
  <c r="P235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20"/>
  <c r="BH220"/>
  <c r="BG220"/>
  <c r="BF220"/>
  <c r="T220"/>
  <c r="R220"/>
  <c r="P220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3"/>
  <c r="BH203"/>
  <c r="BG203"/>
  <c r="BF203"/>
  <c r="T203"/>
  <c r="R203"/>
  <c r="P203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1"/>
  <c r="BH191"/>
  <c r="BG191"/>
  <c r="BF191"/>
  <c r="T191"/>
  <c r="R191"/>
  <c r="P191"/>
  <c r="BI190"/>
  <c r="BH190"/>
  <c r="BG190"/>
  <c r="BF190"/>
  <c r="T190"/>
  <c r="R190"/>
  <c r="P190"/>
  <c r="BI186"/>
  <c r="BH186"/>
  <c r="BG186"/>
  <c r="BF186"/>
  <c r="T186"/>
  <c r="R186"/>
  <c r="P186"/>
  <c r="BI180"/>
  <c r="BH180"/>
  <c r="BG180"/>
  <c r="BF180"/>
  <c r="T180"/>
  <c r="R180"/>
  <c r="P180"/>
  <c r="BI174"/>
  <c r="BH174"/>
  <c r="BG174"/>
  <c r="BF174"/>
  <c r="T174"/>
  <c r="R174"/>
  <c r="P174"/>
  <c r="BI169"/>
  <c r="BH169"/>
  <c r="BG169"/>
  <c r="BF169"/>
  <c r="T169"/>
  <c r="R169"/>
  <c r="P169"/>
  <c r="BI162"/>
  <c r="BH162"/>
  <c r="BG162"/>
  <c r="BF162"/>
  <c r="T162"/>
  <c r="R162"/>
  <c r="P162"/>
  <c r="BI156"/>
  <c r="BH156"/>
  <c r="BG156"/>
  <c r="BF156"/>
  <c r="T156"/>
  <c r="R156"/>
  <c r="P156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BI138"/>
  <c r="BH138"/>
  <c r="BG138"/>
  <c r="BF138"/>
  <c r="T138"/>
  <c r="R138"/>
  <c r="P138"/>
  <c r="BI133"/>
  <c r="BH133"/>
  <c r="BG133"/>
  <c r="BF133"/>
  <c r="T133"/>
  <c r="R133"/>
  <c r="P133"/>
  <c r="BI129"/>
  <c r="BH129"/>
  <c r="BG129"/>
  <c r="BF129"/>
  <c r="T129"/>
  <c r="R129"/>
  <c r="P129"/>
  <c r="BI125"/>
  <c r="BH125"/>
  <c r="BG125"/>
  <c r="BF125"/>
  <c r="T125"/>
  <c r="R125"/>
  <c r="P125"/>
  <c r="BI121"/>
  <c r="BH121"/>
  <c r="BG121"/>
  <c r="BF121"/>
  <c r="T121"/>
  <c r="R121"/>
  <c r="P121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5"/>
  <c r="BH105"/>
  <c r="BG105"/>
  <c r="BF105"/>
  <c r="T105"/>
  <c r="R105"/>
  <c r="P105"/>
  <c r="F96"/>
  <c r="E94"/>
  <c r="F60"/>
  <c r="E58"/>
  <c r="J28"/>
  <c r="E28"/>
  <c r="J63"/>
  <c r="J27"/>
  <c r="J25"/>
  <c r="E25"/>
  <c r="J98"/>
  <c r="J24"/>
  <c r="J22"/>
  <c r="E22"/>
  <c r="F63"/>
  <c r="J21"/>
  <c r="J19"/>
  <c r="E19"/>
  <c r="F98"/>
  <c r="J18"/>
  <c r="J16"/>
  <c r="J60"/>
  <c r="E7"/>
  <c r="E52"/>
  <c i="8" r="J41"/>
  <c r="J40"/>
  <c i="1" r="AY65"/>
  <c i="8" r="J39"/>
  <c i="1" r="AX65"/>
  <c i="8" r="BI272"/>
  <c r="BH272"/>
  <c r="BG272"/>
  <c r="BF272"/>
  <c r="T272"/>
  <c r="R272"/>
  <c r="P272"/>
  <c r="BI270"/>
  <c r="BH270"/>
  <c r="BG270"/>
  <c r="BF270"/>
  <c r="T270"/>
  <c r="R270"/>
  <c r="P270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7"/>
  <c r="BH257"/>
  <c r="BG257"/>
  <c r="BF257"/>
  <c r="T257"/>
  <c r="R257"/>
  <c r="P257"/>
  <c r="BI254"/>
  <c r="BH254"/>
  <c r="BG254"/>
  <c r="BF254"/>
  <c r="T254"/>
  <c r="R254"/>
  <c r="P254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8"/>
  <c r="BH238"/>
  <c r="BG238"/>
  <c r="BF238"/>
  <c r="T238"/>
  <c r="R238"/>
  <c r="P238"/>
  <c r="BI235"/>
  <c r="BH235"/>
  <c r="BG235"/>
  <c r="BF235"/>
  <c r="T235"/>
  <c r="R235"/>
  <c r="P235"/>
  <c r="BI232"/>
  <c r="BH232"/>
  <c r="BG232"/>
  <c r="BF232"/>
  <c r="T232"/>
  <c r="R232"/>
  <c r="P232"/>
  <c r="BI229"/>
  <c r="BH229"/>
  <c r="BG229"/>
  <c r="BF229"/>
  <c r="T229"/>
  <c r="R229"/>
  <c r="P229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7"/>
  <c r="BH187"/>
  <c r="BG187"/>
  <c r="BF187"/>
  <c r="T187"/>
  <c r="R187"/>
  <c r="P187"/>
  <c r="BI184"/>
  <c r="BH184"/>
  <c r="BG184"/>
  <c r="BF184"/>
  <c r="T184"/>
  <c r="R184"/>
  <c r="P184"/>
  <c r="BI179"/>
  <c r="BH179"/>
  <c r="BG179"/>
  <c r="BF179"/>
  <c r="T179"/>
  <c r="R179"/>
  <c r="P179"/>
  <c r="BI178"/>
  <c r="BH178"/>
  <c r="BG178"/>
  <c r="BF178"/>
  <c r="T178"/>
  <c r="R178"/>
  <c r="P178"/>
  <c r="BI175"/>
  <c r="BH175"/>
  <c r="BG175"/>
  <c r="BF175"/>
  <c r="T175"/>
  <c r="R175"/>
  <c r="P175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49"/>
  <c r="BH149"/>
  <c r="BG149"/>
  <c r="BF149"/>
  <c r="T149"/>
  <c r="R149"/>
  <c r="P149"/>
  <c r="BI147"/>
  <c r="BH147"/>
  <c r="BG147"/>
  <c r="BF147"/>
  <c r="T147"/>
  <c r="R147"/>
  <c r="P147"/>
  <c r="BI143"/>
  <c r="BH143"/>
  <c r="BG143"/>
  <c r="BF143"/>
  <c r="T143"/>
  <c r="R143"/>
  <c r="P143"/>
  <c r="BI141"/>
  <c r="BH141"/>
  <c r="BG141"/>
  <c r="BF141"/>
  <c r="T141"/>
  <c r="R141"/>
  <c r="P141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BI116"/>
  <c r="BH116"/>
  <c r="BG116"/>
  <c r="BF116"/>
  <c r="T116"/>
  <c r="R116"/>
  <c r="P116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9"/>
  <c r="BH99"/>
  <c r="BG99"/>
  <c r="BF99"/>
  <c r="T99"/>
  <c r="R99"/>
  <c r="P99"/>
  <c r="F90"/>
  <c r="E88"/>
  <c r="F60"/>
  <c r="E58"/>
  <c r="J28"/>
  <c r="E28"/>
  <c r="J93"/>
  <c r="J27"/>
  <c r="J25"/>
  <c r="E25"/>
  <c r="J92"/>
  <c r="J24"/>
  <c r="J22"/>
  <c r="E22"/>
  <c r="F93"/>
  <c r="J21"/>
  <c r="J19"/>
  <c r="E19"/>
  <c r="F92"/>
  <c r="J18"/>
  <c r="J16"/>
  <c r="J90"/>
  <c r="E7"/>
  <c r="E82"/>
  <c i="7" r="J41"/>
  <c r="J40"/>
  <c i="1" r="AY64"/>
  <c i="7" r="J39"/>
  <c i="1" r="AX64"/>
  <c i="7" r="BI474"/>
  <c r="BH474"/>
  <c r="BG474"/>
  <c r="BF474"/>
  <c r="T474"/>
  <c r="R474"/>
  <c r="P474"/>
  <c r="BI472"/>
  <c r="BH472"/>
  <c r="BG472"/>
  <c r="BF472"/>
  <c r="T472"/>
  <c r="R472"/>
  <c r="P472"/>
  <c r="BI467"/>
  <c r="BH467"/>
  <c r="BG467"/>
  <c r="BF467"/>
  <c r="T467"/>
  <c r="R467"/>
  <c r="P467"/>
  <c r="BI463"/>
  <c r="BH463"/>
  <c r="BG463"/>
  <c r="BF463"/>
  <c r="T463"/>
  <c r="R463"/>
  <c r="P463"/>
  <c r="BI456"/>
  <c r="BH456"/>
  <c r="BG456"/>
  <c r="BF456"/>
  <c r="T456"/>
  <c r="R456"/>
  <c r="P456"/>
  <c r="BI451"/>
  <c r="BH451"/>
  <c r="BG451"/>
  <c r="BF451"/>
  <c r="T451"/>
  <c r="R451"/>
  <c r="P451"/>
  <c r="BI447"/>
  <c r="BH447"/>
  <c r="BG447"/>
  <c r="BF447"/>
  <c r="T447"/>
  <c r="R447"/>
  <c r="P447"/>
  <c r="BI442"/>
  <c r="BH442"/>
  <c r="BG442"/>
  <c r="BF442"/>
  <c r="T442"/>
  <c r="R442"/>
  <c r="P442"/>
  <c r="BI438"/>
  <c r="BH438"/>
  <c r="BG438"/>
  <c r="BF438"/>
  <c r="T438"/>
  <c r="R438"/>
  <c r="P438"/>
  <c r="BI431"/>
  <c r="BH431"/>
  <c r="BG431"/>
  <c r="BF431"/>
  <c r="T431"/>
  <c r="R431"/>
  <c r="P431"/>
  <c r="BI429"/>
  <c r="BH429"/>
  <c r="BG429"/>
  <c r="BF429"/>
  <c r="T429"/>
  <c r="R429"/>
  <c r="P429"/>
  <c r="BI423"/>
  <c r="BH423"/>
  <c r="BG423"/>
  <c r="BF423"/>
  <c r="T423"/>
  <c r="R423"/>
  <c r="P423"/>
  <c r="BI417"/>
  <c r="BH417"/>
  <c r="BG417"/>
  <c r="BF417"/>
  <c r="T417"/>
  <c r="R417"/>
  <c r="P417"/>
  <c r="BI412"/>
  <c r="BH412"/>
  <c r="BG412"/>
  <c r="BF412"/>
  <c r="T412"/>
  <c r="R412"/>
  <c r="P412"/>
  <c r="BI407"/>
  <c r="BH407"/>
  <c r="BG407"/>
  <c r="BF407"/>
  <c r="T407"/>
  <c r="R407"/>
  <c r="P407"/>
  <c r="BI402"/>
  <c r="BH402"/>
  <c r="BG402"/>
  <c r="BF402"/>
  <c r="T402"/>
  <c r="R402"/>
  <c r="P402"/>
  <c r="BI398"/>
  <c r="BH398"/>
  <c r="BG398"/>
  <c r="BF398"/>
  <c r="T398"/>
  <c r="R398"/>
  <c r="P398"/>
  <c r="BI394"/>
  <c r="BH394"/>
  <c r="BG394"/>
  <c r="BF394"/>
  <c r="T394"/>
  <c r="R394"/>
  <c r="P394"/>
  <c r="BI387"/>
  <c r="BH387"/>
  <c r="BG387"/>
  <c r="BF387"/>
  <c r="T387"/>
  <c r="R387"/>
  <c r="P387"/>
  <c r="BI381"/>
  <c r="BH381"/>
  <c r="BG381"/>
  <c r="BF381"/>
  <c r="T381"/>
  <c r="R381"/>
  <c r="P381"/>
  <c r="BI375"/>
  <c r="BH375"/>
  <c r="BG375"/>
  <c r="BF375"/>
  <c r="T375"/>
  <c r="R375"/>
  <c r="P375"/>
  <c r="BI370"/>
  <c r="BH370"/>
  <c r="BG370"/>
  <c r="BF370"/>
  <c r="T370"/>
  <c r="R370"/>
  <c r="P370"/>
  <c r="BI364"/>
  <c r="BH364"/>
  <c r="BG364"/>
  <c r="BF364"/>
  <c r="T364"/>
  <c r="R364"/>
  <c r="P364"/>
  <c r="BI358"/>
  <c r="BH358"/>
  <c r="BG358"/>
  <c r="BF358"/>
  <c r="T358"/>
  <c r="R358"/>
  <c r="P358"/>
  <c r="BI352"/>
  <c r="BH352"/>
  <c r="BG352"/>
  <c r="BF352"/>
  <c r="T352"/>
  <c r="R352"/>
  <c r="P352"/>
  <c r="BI347"/>
  <c r="BH347"/>
  <c r="BG347"/>
  <c r="BF347"/>
  <c r="T347"/>
  <c r="R347"/>
  <c r="P347"/>
  <c r="BI343"/>
  <c r="BH343"/>
  <c r="BG343"/>
  <c r="BF343"/>
  <c r="T343"/>
  <c r="R343"/>
  <c r="P343"/>
  <c r="BI339"/>
  <c r="BH339"/>
  <c r="BG339"/>
  <c r="BF339"/>
  <c r="T339"/>
  <c r="R339"/>
  <c r="P339"/>
  <c r="BI335"/>
  <c r="BH335"/>
  <c r="BG335"/>
  <c r="BF335"/>
  <c r="T335"/>
  <c r="R335"/>
  <c r="P335"/>
  <c r="BI332"/>
  <c r="BH332"/>
  <c r="BG332"/>
  <c r="BF332"/>
  <c r="T332"/>
  <c r="R332"/>
  <c r="P332"/>
  <c r="BI326"/>
  <c r="BH326"/>
  <c r="BG326"/>
  <c r="BF326"/>
  <c r="T326"/>
  <c r="R326"/>
  <c r="P326"/>
  <c r="BI320"/>
  <c r="BH320"/>
  <c r="BG320"/>
  <c r="BF320"/>
  <c r="T320"/>
  <c r="R320"/>
  <c r="P320"/>
  <c r="BI317"/>
  <c r="BH317"/>
  <c r="BG317"/>
  <c r="BF317"/>
  <c r="T317"/>
  <c r="R317"/>
  <c r="P317"/>
  <c r="BI313"/>
  <c r="BH313"/>
  <c r="BG313"/>
  <c r="BF313"/>
  <c r="T313"/>
  <c r="R313"/>
  <c r="P313"/>
  <c r="BI308"/>
  <c r="BH308"/>
  <c r="BG308"/>
  <c r="BF308"/>
  <c r="T308"/>
  <c r="R308"/>
  <c r="P308"/>
  <c r="BI301"/>
  <c r="BH301"/>
  <c r="BG301"/>
  <c r="BF301"/>
  <c r="T301"/>
  <c r="R301"/>
  <c r="P301"/>
  <c r="BI280"/>
  <c r="BH280"/>
  <c r="BG280"/>
  <c r="BF280"/>
  <c r="T280"/>
  <c r="R280"/>
  <c r="P280"/>
  <c r="BI274"/>
  <c r="BH274"/>
  <c r="BG274"/>
  <c r="BF274"/>
  <c r="T274"/>
  <c r="R274"/>
  <c r="P274"/>
  <c r="BI261"/>
  <c r="BH261"/>
  <c r="BG261"/>
  <c r="BF261"/>
  <c r="T261"/>
  <c r="R261"/>
  <c r="P261"/>
  <c r="BI255"/>
  <c r="BH255"/>
  <c r="BG255"/>
  <c r="BF255"/>
  <c r="T255"/>
  <c r="R255"/>
  <c r="P255"/>
  <c r="BI249"/>
  <c r="BH249"/>
  <c r="BG249"/>
  <c r="BF249"/>
  <c r="T249"/>
  <c r="R249"/>
  <c r="P249"/>
  <c r="BI244"/>
  <c r="BH244"/>
  <c r="BG244"/>
  <c r="BF244"/>
  <c r="T244"/>
  <c r="R244"/>
  <c r="P244"/>
  <c r="BI237"/>
  <c r="BH237"/>
  <c r="BG237"/>
  <c r="BF237"/>
  <c r="T237"/>
  <c r="R237"/>
  <c r="P237"/>
  <c r="BI231"/>
  <c r="BH231"/>
  <c r="BG231"/>
  <c r="BF231"/>
  <c r="T231"/>
  <c r="R231"/>
  <c r="P231"/>
  <c r="BI225"/>
  <c r="BH225"/>
  <c r="BG225"/>
  <c r="BF225"/>
  <c r="T225"/>
  <c r="R225"/>
  <c r="P225"/>
  <c r="BI219"/>
  <c r="BH219"/>
  <c r="BG219"/>
  <c r="BF219"/>
  <c r="T219"/>
  <c r="R219"/>
  <c r="P219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0"/>
  <c r="BH200"/>
  <c r="BG200"/>
  <c r="BF200"/>
  <c r="T200"/>
  <c r="R200"/>
  <c r="P200"/>
  <c r="BI195"/>
  <c r="BH195"/>
  <c r="BG195"/>
  <c r="BF195"/>
  <c r="T195"/>
  <c r="R195"/>
  <c r="P195"/>
  <c r="BI191"/>
  <c r="BH191"/>
  <c r="BG191"/>
  <c r="BF191"/>
  <c r="T191"/>
  <c r="R191"/>
  <c r="P191"/>
  <c r="BI185"/>
  <c r="BH185"/>
  <c r="BG185"/>
  <c r="BF185"/>
  <c r="T185"/>
  <c r="R185"/>
  <c r="P185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59"/>
  <c r="BH159"/>
  <c r="BG159"/>
  <c r="BF159"/>
  <c r="T159"/>
  <c r="R159"/>
  <c r="P159"/>
  <c r="BI153"/>
  <c r="BH153"/>
  <c r="BG153"/>
  <c r="BF153"/>
  <c r="T153"/>
  <c r="R153"/>
  <c r="P153"/>
  <c r="BI148"/>
  <c r="BH148"/>
  <c r="BG148"/>
  <c r="BF148"/>
  <c r="T148"/>
  <c r="R148"/>
  <c r="P148"/>
  <c r="BI143"/>
  <c r="BH143"/>
  <c r="BG143"/>
  <c r="BF143"/>
  <c r="T143"/>
  <c r="R143"/>
  <c r="P143"/>
  <c r="BI141"/>
  <c r="BH141"/>
  <c r="BG141"/>
  <c r="BF141"/>
  <c r="T141"/>
  <c r="R141"/>
  <c r="P141"/>
  <c r="BI137"/>
  <c r="BH137"/>
  <c r="BG137"/>
  <c r="BF137"/>
  <c r="T137"/>
  <c r="R137"/>
  <c r="P137"/>
  <c r="BI130"/>
  <c r="BH130"/>
  <c r="BG130"/>
  <c r="BF130"/>
  <c r="T130"/>
  <c r="R130"/>
  <c r="P130"/>
  <c r="BI118"/>
  <c r="BH118"/>
  <c r="BG118"/>
  <c r="BF118"/>
  <c r="T118"/>
  <c r="R118"/>
  <c r="P118"/>
  <c r="BI114"/>
  <c r="BH114"/>
  <c r="BG114"/>
  <c r="BF114"/>
  <c r="T114"/>
  <c r="R114"/>
  <c r="P114"/>
  <c r="BI108"/>
  <c r="BH108"/>
  <c r="BG108"/>
  <c r="BF108"/>
  <c r="T108"/>
  <c r="R108"/>
  <c r="P108"/>
  <c r="BI103"/>
  <c r="BH103"/>
  <c r="BG103"/>
  <c r="BF103"/>
  <c r="T103"/>
  <c r="R103"/>
  <c r="P103"/>
  <c r="F94"/>
  <c r="E92"/>
  <c r="F60"/>
  <c r="E58"/>
  <c r="J28"/>
  <c r="E28"/>
  <c r="J97"/>
  <c r="J27"/>
  <c r="J25"/>
  <c r="E25"/>
  <c r="J96"/>
  <c r="J24"/>
  <c r="J22"/>
  <c r="E22"/>
  <c r="F97"/>
  <c r="J21"/>
  <c r="J19"/>
  <c r="E19"/>
  <c r="F96"/>
  <c r="J18"/>
  <c r="J16"/>
  <c r="J94"/>
  <c r="E7"/>
  <c r="E86"/>
  <c i="6" r="J41"/>
  <c r="J40"/>
  <c i="1" r="AY62"/>
  <c i="6" r="J39"/>
  <c i="1" r="AX62"/>
  <c i="6" r="BI214"/>
  <c r="BH214"/>
  <c r="BG214"/>
  <c r="BF214"/>
  <c r="T214"/>
  <c r="R214"/>
  <c r="P214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8"/>
  <c r="BH198"/>
  <c r="BG198"/>
  <c r="BF198"/>
  <c r="T198"/>
  <c r="R198"/>
  <c r="P198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8"/>
  <c r="BH158"/>
  <c r="BG158"/>
  <c r="BF158"/>
  <c r="T158"/>
  <c r="R158"/>
  <c r="P158"/>
  <c r="BI155"/>
  <c r="BH155"/>
  <c r="BG155"/>
  <c r="BF155"/>
  <c r="T155"/>
  <c r="R155"/>
  <c r="P155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38"/>
  <c r="BH138"/>
  <c r="BG138"/>
  <c r="BF138"/>
  <c r="T138"/>
  <c r="R138"/>
  <c r="P138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4"/>
  <c r="BH124"/>
  <c r="BG124"/>
  <c r="BF124"/>
  <c r="T124"/>
  <c r="R124"/>
  <c r="P124"/>
  <c r="BI122"/>
  <c r="BH122"/>
  <c r="BG122"/>
  <c r="BF122"/>
  <c r="T122"/>
  <c r="R122"/>
  <c r="P122"/>
  <c r="BI118"/>
  <c r="BH118"/>
  <c r="BG118"/>
  <c r="BF118"/>
  <c r="T118"/>
  <c r="R118"/>
  <c r="P118"/>
  <c r="BI115"/>
  <c r="BH115"/>
  <c r="BG115"/>
  <c r="BF115"/>
  <c r="T115"/>
  <c r="R115"/>
  <c r="P115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9"/>
  <c r="BH99"/>
  <c r="BG99"/>
  <c r="BF99"/>
  <c r="T99"/>
  <c r="R99"/>
  <c r="P99"/>
  <c r="F90"/>
  <c r="E88"/>
  <c r="F60"/>
  <c r="E58"/>
  <c r="J28"/>
  <c r="E28"/>
  <c r="J63"/>
  <c r="J27"/>
  <c r="J25"/>
  <c r="E25"/>
  <c r="J92"/>
  <c r="J24"/>
  <c r="J22"/>
  <c r="E22"/>
  <c r="F93"/>
  <c r="J21"/>
  <c r="J19"/>
  <c r="E19"/>
  <c r="F62"/>
  <c r="J18"/>
  <c r="J16"/>
  <c r="J90"/>
  <c r="E7"/>
  <c r="E82"/>
  <c i="5" r="J41"/>
  <c r="J40"/>
  <c i="1" r="AY61"/>
  <c i="5" r="J39"/>
  <c i="1" r="AX61"/>
  <c i="5" r="BI439"/>
  <c r="BH439"/>
  <c r="BG439"/>
  <c r="BF439"/>
  <c r="T439"/>
  <c r="T438"/>
  <c r="R439"/>
  <c r="R438"/>
  <c r="P439"/>
  <c r="P438"/>
  <c r="BI434"/>
  <c r="BH434"/>
  <c r="BG434"/>
  <c r="BF434"/>
  <c r="T434"/>
  <c r="R434"/>
  <c r="P434"/>
  <c r="BI430"/>
  <c r="BH430"/>
  <c r="BG430"/>
  <c r="BF430"/>
  <c r="T430"/>
  <c r="R430"/>
  <c r="P430"/>
  <c r="BI423"/>
  <c r="BH423"/>
  <c r="BG423"/>
  <c r="BF423"/>
  <c r="T423"/>
  <c r="R423"/>
  <c r="P423"/>
  <c r="BI418"/>
  <c r="BH418"/>
  <c r="BG418"/>
  <c r="BF418"/>
  <c r="T418"/>
  <c r="R418"/>
  <c r="P418"/>
  <c r="BI411"/>
  <c r="BH411"/>
  <c r="BG411"/>
  <c r="BF411"/>
  <c r="T411"/>
  <c r="R411"/>
  <c r="P411"/>
  <c r="BI409"/>
  <c r="BH409"/>
  <c r="BG409"/>
  <c r="BF409"/>
  <c r="T409"/>
  <c r="R409"/>
  <c r="P409"/>
  <c r="BI403"/>
  <c r="BH403"/>
  <c r="BG403"/>
  <c r="BF403"/>
  <c r="T403"/>
  <c r="R403"/>
  <c r="P403"/>
  <c r="BI400"/>
  <c r="BH400"/>
  <c r="BG400"/>
  <c r="BF400"/>
  <c r="T400"/>
  <c r="R400"/>
  <c r="P400"/>
  <c r="BI394"/>
  <c r="BH394"/>
  <c r="BG394"/>
  <c r="BF394"/>
  <c r="T394"/>
  <c r="R394"/>
  <c r="P394"/>
  <c r="BI388"/>
  <c r="BH388"/>
  <c r="BG388"/>
  <c r="BF388"/>
  <c r="T388"/>
  <c r="R388"/>
  <c r="P388"/>
  <c r="BI382"/>
  <c r="BH382"/>
  <c r="BG382"/>
  <c r="BF382"/>
  <c r="T382"/>
  <c r="R382"/>
  <c r="P382"/>
  <c r="BI376"/>
  <c r="BH376"/>
  <c r="BG376"/>
  <c r="BF376"/>
  <c r="T376"/>
  <c r="R376"/>
  <c r="P376"/>
  <c r="BI370"/>
  <c r="BH370"/>
  <c r="BG370"/>
  <c r="BF370"/>
  <c r="T370"/>
  <c r="R370"/>
  <c r="P370"/>
  <c r="BI364"/>
  <c r="BH364"/>
  <c r="BG364"/>
  <c r="BF364"/>
  <c r="T364"/>
  <c r="R364"/>
  <c r="P364"/>
  <c r="BI358"/>
  <c r="BH358"/>
  <c r="BG358"/>
  <c r="BF358"/>
  <c r="T358"/>
  <c r="R358"/>
  <c r="P358"/>
  <c r="BI352"/>
  <c r="BH352"/>
  <c r="BG352"/>
  <c r="BF352"/>
  <c r="T352"/>
  <c r="R352"/>
  <c r="P352"/>
  <c r="BI346"/>
  <c r="BH346"/>
  <c r="BG346"/>
  <c r="BF346"/>
  <c r="T346"/>
  <c r="R346"/>
  <c r="P346"/>
  <c r="BI340"/>
  <c r="BH340"/>
  <c r="BG340"/>
  <c r="BF340"/>
  <c r="T340"/>
  <c r="T339"/>
  <c r="R340"/>
  <c r="R339"/>
  <c r="P340"/>
  <c r="P339"/>
  <c r="BI337"/>
  <c r="BH337"/>
  <c r="BG337"/>
  <c r="BF337"/>
  <c r="T337"/>
  <c r="R337"/>
  <c r="P337"/>
  <c r="BI331"/>
  <c r="BH331"/>
  <c r="BG331"/>
  <c r="BF331"/>
  <c r="T331"/>
  <c r="R331"/>
  <c r="P331"/>
  <c r="BI325"/>
  <c r="BH325"/>
  <c r="BG325"/>
  <c r="BF325"/>
  <c r="T325"/>
  <c r="R325"/>
  <c r="P325"/>
  <c r="BI321"/>
  <c r="BH321"/>
  <c r="BG321"/>
  <c r="BF321"/>
  <c r="T321"/>
  <c r="R321"/>
  <c r="P321"/>
  <c r="BI316"/>
  <c r="BH316"/>
  <c r="BG316"/>
  <c r="BF316"/>
  <c r="T316"/>
  <c r="R316"/>
  <c r="P316"/>
  <c r="BI310"/>
  <c r="BH310"/>
  <c r="BG310"/>
  <c r="BF310"/>
  <c r="T310"/>
  <c r="R310"/>
  <c r="P310"/>
  <c r="BI302"/>
  <c r="BH302"/>
  <c r="BG302"/>
  <c r="BF302"/>
  <c r="T302"/>
  <c r="R302"/>
  <c r="P302"/>
  <c r="BI275"/>
  <c r="BH275"/>
  <c r="BG275"/>
  <c r="BF275"/>
  <c r="T275"/>
  <c r="R275"/>
  <c r="P275"/>
  <c r="BI269"/>
  <c r="BH269"/>
  <c r="BG269"/>
  <c r="BF269"/>
  <c r="T269"/>
  <c r="R269"/>
  <c r="P269"/>
  <c r="BI258"/>
  <c r="BH258"/>
  <c r="BG258"/>
  <c r="BF258"/>
  <c r="T258"/>
  <c r="R258"/>
  <c r="P258"/>
  <c r="BI252"/>
  <c r="BH252"/>
  <c r="BG252"/>
  <c r="BF252"/>
  <c r="T252"/>
  <c r="R252"/>
  <c r="P252"/>
  <c r="BI246"/>
  <c r="BH246"/>
  <c r="BG246"/>
  <c r="BF246"/>
  <c r="T246"/>
  <c r="R246"/>
  <c r="P246"/>
  <c r="BI240"/>
  <c r="BH240"/>
  <c r="BG240"/>
  <c r="BF240"/>
  <c r="T240"/>
  <c r="R240"/>
  <c r="P240"/>
  <c r="BI235"/>
  <c r="BH235"/>
  <c r="BG235"/>
  <c r="BF235"/>
  <c r="T235"/>
  <c r="R235"/>
  <c r="P235"/>
  <c r="BI227"/>
  <c r="BH227"/>
  <c r="BG227"/>
  <c r="BF227"/>
  <c r="T227"/>
  <c r="R227"/>
  <c r="P227"/>
  <c r="BI220"/>
  <c r="BH220"/>
  <c r="BG220"/>
  <c r="BF220"/>
  <c r="T220"/>
  <c r="R220"/>
  <c r="P220"/>
  <c r="BI209"/>
  <c r="BH209"/>
  <c r="BG209"/>
  <c r="BF209"/>
  <c r="T209"/>
  <c r="R209"/>
  <c r="P209"/>
  <c r="BI198"/>
  <c r="BH198"/>
  <c r="BG198"/>
  <c r="BF198"/>
  <c r="T198"/>
  <c r="R198"/>
  <c r="P198"/>
  <c r="BI196"/>
  <c r="BH196"/>
  <c r="BG196"/>
  <c r="BF196"/>
  <c r="T196"/>
  <c r="R196"/>
  <c r="P196"/>
  <c r="BI191"/>
  <c r="BH191"/>
  <c r="BG191"/>
  <c r="BF191"/>
  <c r="T191"/>
  <c r="R191"/>
  <c r="P191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55"/>
  <c r="BH155"/>
  <c r="BG155"/>
  <c r="BF155"/>
  <c r="T155"/>
  <c r="R155"/>
  <c r="P155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28"/>
  <c r="BH128"/>
  <c r="BG128"/>
  <c r="BF128"/>
  <c r="T128"/>
  <c r="R128"/>
  <c r="P128"/>
  <c r="BI119"/>
  <c r="BH119"/>
  <c r="BG119"/>
  <c r="BF119"/>
  <c r="T119"/>
  <c r="R119"/>
  <c r="P119"/>
  <c r="BI113"/>
  <c r="BH113"/>
  <c r="BG113"/>
  <c r="BF113"/>
  <c r="T113"/>
  <c r="R113"/>
  <c r="P113"/>
  <c r="BI107"/>
  <c r="BH107"/>
  <c r="BG107"/>
  <c r="BF107"/>
  <c r="T107"/>
  <c r="R107"/>
  <c r="P107"/>
  <c r="BI101"/>
  <c r="BH101"/>
  <c r="BG101"/>
  <c r="BF101"/>
  <c r="T101"/>
  <c r="R101"/>
  <c r="P101"/>
  <c r="F92"/>
  <c r="E90"/>
  <c r="F60"/>
  <c r="E58"/>
  <c r="J28"/>
  <c r="E28"/>
  <c r="J95"/>
  <c r="J27"/>
  <c r="J25"/>
  <c r="E25"/>
  <c r="J94"/>
  <c r="J24"/>
  <c r="J22"/>
  <c r="E22"/>
  <c r="F95"/>
  <c r="J21"/>
  <c r="J19"/>
  <c r="E19"/>
  <c r="F62"/>
  <c r="J18"/>
  <c r="J16"/>
  <c r="J60"/>
  <c r="E7"/>
  <c r="E84"/>
  <c i="4" r="J39"/>
  <c r="J38"/>
  <c i="1" r="AY58"/>
  <c i="4" r="J37"/>
  <c i="1" r="AX58"/>
  <c i="4" r="BI118"/>
  <c r="BH118"/>
  <c r="BG118"/>
  <c r="BF118"/>
  <c r="T118"/>
  <c r="T117"/>
  <c r="R118"/>
  <c r="R117"/>
  <c r="P118"/>
  <c r="P117"/>
  <c r="BI113"/>
  <c r="BH113"/>
  <c r="BG113"/>
  <c r="BF113"/>
  <c r="T113"/>
  <c r="T112"/>
  <c r="R113"/>
  <c r="R112"/>
  <c r="P113"/>
  <c r="P112"/>
  <c r="BI108"/>
  <c r="BH108"/>
  <c r="BG108"/>
  <c r="BF108"/>
  <c r="T108"/>
  <c r="R108"/>
  <c r="P108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6"/>
  <c r="BH96"/>
  <c r="BG96"/>
  <c r="BF96"/>
  <c r="T96"/>
  <c r="R96"/>
  <c r="P96"/>
  <c r="BI92"/>
  <c r="BH92"/>
  <c r="BG92"/>
  <c r="BF92"/>
  <c r="T92"/>
  <c r="R92"/>
  <c r="P92"/>
  <c r="F83"/>
  <c r="E81"/>
  <c r="F56"/>
  <c r="E54"/>
  <c r="J26"/>
  <c r="E26"/>
  <c r="J59"/>
  <c r="J25"/>
  <c r="J23"/>
  <c r="E23"/>
  <c r="J58"/>
  <c r="J22"/>
  <c r="J20"/>
  <c r="E20"/>
  <c r="F86"/>
  <c r="J19"/>
  <c r="J17"/>
  <c r="E17"/>
  <c r="F85"/>
  <c r="J16"/>
  <c r="J14"/>
  <c r="J56"/>
  <c r="E7"/>
  <c r="E50"/>
  <c i="3" r="J39"/>
  <c r="J38"/>
  <c i="1" r="AY57"/>
  <c i="3" r="J37"/>
  <c i="1" r="AX57"/>
  <c i="3" r="BI177"/>
  <c r="BH177"/>
  <c r="BG177"/>
  <c r="BF177"/>
  <c r="T177"/>
  <c r="T176"/>
  <c r="R177"/>
  <c r="R176"/>
  <c r="P177"/>
  <c r="P176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7"/>
  <c r="BH147"/>
  <c r="BG147"/>
  <c r="BF147"/>
  <c r="T147"/>
  <c r="R147"/>
  <c r="P147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8"/>
  <c r="BH128"/>
  <c r="BG128"/>
  <c r="BF128"/>
  <c r="T128"/>
  <c r="R128"/>
  <c r="P128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18"/>
  <c r="BH118"/>
  <c r="BG118"/>
  <c r="BF118"/>
  <c r="T118"/>
  <c r="R118"/>
  <c r="P118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5"/>
  <c r="BH105"/>
  <c r="BG105"/>
  <c r="BF105"/>
  <c r="T105"/>
  <c r="R105"/>
  <c r="P105"/>
  <c r="BI100"/>
  <c r="BH100"/>
  <c r="BG100"/>
  <c r="BF100"/>
  <c r="T100"/>
  <c r="R100"/>
  <c r="P100"/>
  <c r="BI96"/>
  <c r="BH96"/>
  <c r="BG96"/>
  <c r="BF96"/>
  <c r="T96"/>
  <c r="R96"/>
  <c r="P96"/>
  <c r="BI92"/>
  <c r="BH92"/>
  <c r="BG92"/>
  <c r="BF92"/>
  <c r="T92"/>
  <c r="R92"/>
  <c r="P92"/>
  <c r="F83"/>
  <c r="E81"/>
  <c r="F56"/>
  <c r="E54"/>
  <c r="J26"/>
  <c r="E26"/>
  <c r="J86"/>
  <c r="J25"/>
  <c r="J23"/>
  <c r="E23"/>
  <c r="J58"/>
  <c r="J22"/>
  <c r="J20"/>
  <c r="E20"/>
  <c r="F59"/>
  <c r="J19"/>
  <c r="J17"/>
  <c r="E17"/>
  <c r="F85"/>
  <c r="J16"/>
  <c r="J14"/>
  <c r="J83"/>
  <c r="E7"/>
  <c r="E77"/>
  <c i="2" r="J39"/>
  <c r="J38"/>
  <c i="1" r="AY56"/>
  <c i="2" r="J37"/>
  <c i="1" r="AX56"/>
  <c i="2" r="BI328"/>
  <c r="BH328"/>
  <c r="BG328"/>
  <c r="BF328"/>
  <c r="T328"/>
  <c r="R328"/>
  <c r="P328"/>
  <c r="BI324"/>
  <c r="BH324"/>
  <c r="BG324"/>
  <c r="BF324"/>
  <c r="T324"/>
  <c r="R324"/>
  <c r="P324"/>
  <c r="BI320"/>
  <c r="BH320"/>
  <c r="BG320"/>
  <c r="BF320"/>
  <c r="T320"/>
  <c r="R320"/>
  <c r="P320"/>
  <c r="BI316"/>
  <c r="BH316"/>
  <c r="BG316"/>
  <c r="BF316"/>
  <c r="T316"/>
  <c r="R316"/>
  <c r="P316"/>
  <c r="BI312"/>
  <c r="BH312"/>
  <c r="BG312"/>
  <c r="BF312"/>
  <c r="T312"/>
  <c r="R312"/>
  <c r="P312"/>
  <c r="BI308"/>
  <c r="BH308"/>
  <c r="BG308"/>
  <c r="BF308"/>
  <c r="T308"/>
  <c r="R308"/>
  <c r="P308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6"/>
  <c r="BH296"/>
  <c r="BG296"/>
  <c r="BF296"/>
  <c r="T296"/>
  <c r="R296"/>
  <c r="P296"/>
  <c r="BI294"/>
  <c r="BH294"/>
  <c r="BG294"/>
  <c r="BF294"/>
  <c r="T294"/>
  <c r="R294"/>
  <c r="P294"/>
  <c r="BI290"/>
  <c r="BH290"/>
  <c r="BG290"/>
  <c r="BF290"/>
  <c r="T290"/>
  <c r="R290"/>
  <c r="P290"/>
  <c r="BI286"/>
  <c r="BH286"/>
  <c r="BG286"/>
  <c r="BF286"/>
  <c r="T286"/>
  <c r="T285"/>
  <c r="R286"/>
  <c r="R285"/>
  <c r="P286"/>
  <c r="P285"/>
  <c r="BI281"/>
  <c r="BH281"/>
  <c r="BG281"/>
  <c r="BF281"/>
  <c r="T281"/>
  <c r="R281"/>
  <c r="P281"/>
  <c r="BI277"/>
  <c r="BH277"/>
  <c r="BG277"/>
  <c r="BF277"/>
  <c r="T277"/>
  <c r="R277"/>
  <c r="P277"/>
  <c r="BI273"/>
  <c r="BH273"/>
  <c r="BG273"/>
  <c r="BF273"/>
  <c r="T273"/>
  <c r="R273"/>
  <c r="P273"/>
  <c r="BI269"/>
  <c r="BH269"/>
  <c r="BG269"/>
  <c r="BF269"/>
  <c r="T269"/>
  <c r="R269"/>
  <c r="P269"/>
  <c r="BI265"/>
  <c r="BH265"/>
  <c r="BG265"/>
  <c r="BF265"/>
  <c r="T265"/>
  <c r="R265"/>
  <c r="P265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9"/>
  <c r="BH249"/>
  <c r="BG249"/>
  <c r="BF249"/>
  <c r="T249"/>
  <c r="R249"/>
  <c r="P249"/>
  <c r="BI245"/>
  <c r="BH245"/>
  <c r="BG245"/>
  <c r="BF245"/>
  <c r="T245"/>
  <c r="R245"/>
  <c r="P245"/>
  <c r="BI240"/>
  <c r="BH240"/>
  <c r="BG240"/>
  <c r="BF240"/>
  <c r="T240"/>
  <c r="R240"/>
  <c r="P240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18"/>
  <c r="BH218"/>
  <c r="BG218"/>
  <c r="BF218"/>
  <c r="T218"/>
  <c r="R218"/>
  <c r="P218"/>
  <c r="BI214"/>
  <c r="BH214"/>
  <c r="BG214"/>
  <c r="BF214"/>
  <c r="T214"/>
  <c r="R214"/>
  <c r="P214"/>
  <c r="BI209"/>
  <c r="BH209"/>
  <c r="BG209"/>
  <c r="BF209"/>
  <c r="T209"/>
  <c r="R209"/>
  <c r="P209"/>
  <c r="BI207"/>
  <c r="BH207"/>
  <c r="BG207"/>
  <c r="BF207"/>
  <c r="T207"/>
  <c r="R207"/>
  <c r="P207"/>
  <c r="BI203"/>
  <c r="BH203"/>
  <c r="BG203"/>
  <c r="BF203"/>
  <c r="T203"/>
  <c r="R203"/>
  <c r="P203"/>
  <c r="BI199"/>
  <c r="BH199"/>
  <c r="BG199"/>
  <c r="BF199"/>
  <c r="T199"/>
  <c r="R199"/>
  <c r="P199"/>
  <c r="BI195"/>
  <c r="BH195"/>
  <c r="BG195"/>
  <c r="BF195"/>
  <c r="T195"/>
  <c r="R195"/>
  <c r="P195"/>
  <c r="BI193"/>
  <c r="BH193"/>
  <c r="BG193"/>
  <c r="BF193"/>
  <c r="T193"/>
  <c r="R193"/>
  <c r="P193"/>
  <c r="BI189"/>
  <c r="BH189"/>
  <c r="BG189"/>
  <c r="BF189"/>
  <c r="T189"/>
  <c r="R189"/>
  <c r="P189"/>
  <c r="BI186"/>
  <c r="BH186"/>
  <c r="BG186"/>
  <c r="BF186"/>
  <c r="T186"/>
  <c r="R186"/>
  <c r="P186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1"/>
  <c r="BH171"/>
  <c r="BG171"/>
  <c r="BF171"/>
  <c r="T171"/>
  <c r="R171"/>
  <c r="P171"/>
  <c r="BI166"/>
  <c r="BH166"/>
  <c r="BG166"/>
  <c r="BF166"/>
  <c r="T166"/>
  <c r="R166"/>
  <c r="P166"/>
  <c r="BI161"/>
  <c r="BH161"/>
  <c r="BG161"/>
  <c r="BF161"/>
  <c r="T161"/>
  <c r="R161"/>
  <c r="P161"/>
  <c r="BI156"/>
  <c r="BH156"/>
  <c r="BG156"/>
  <c r="BF156"/>
  <c r="T156"/>
  <c r="R156"/>
  <c r="P156"/>
  <c r="BI151"/>
  <c r="BH151"/>
  <c r="BG151"/>
  <c r="BF151"/>
  <c r="T151"/>
  <c r="R151"/>
  <c r="P151"/>
  <c r="BI142"/>
  <c r="BH142"/>
  <c r="BG142"/>
  <c r="BF142"/>
  <c r="T142"/>
  <c r="R142"/>
  <c r="P142"/>
  <c r="BI133"/>
  <c r="BH133"/>
  <c r="BG133"/>
  <c r="BF133"/>
  <c r="T133"/>
  <c r="R133"/>
  <c r="P133"/>
  <c r="BI124"/>
  <c r="BH124"/>
  <c r="BG124"/>
  <c r="BF124"/>
  <c r="T124"/>
  <c r="R124"/>
  <c r="P124"/>
  <c r="BI120"/>
  <c r="BH120"/>
  <c r="BG120"/>
  <c r="BF120"/>
  <c r="T120"/>
  <c r="R120"/>
  <c r="P120"/>
  <c r="BI116"/>
  <c r="BH116"/>
  <c r="BG116"/>
  <c r="BF116"/>
  <c r="T116"/>
  <c r="R116"/>
  <c r="P116"/>
  <c r="BI112"/>
  <c r="BH112"/>
  <c r="BG112"/>
  <c r="BF112"/>
  <c r="T112"/>
  <c r="R112"/>
  <c r="P112"/>
  <c r="BI108"/>
  <c r="BH108"/>
  <c r="BG108"/>
  <c r="BF108"/>
  <c r="T108"/>
  <c r="R108"/>
  <c r="P108"/>
  <c r="BI104"/>
  <c r="BH104"/>
  <c r="BG104"/>
  <c r="BF104"/>
  <c r="T104"/>
  <c r="R104"/>
  <c r="P104"/>
  <c r="BI102"/>
  <c r="BH102"/>
  <c r="BG102"/>
  <c r="BF102"/>
  <c r="T102"/>
  <c r="R102"/>
  <c r="P102"/>
  <c r="BI98"/>
  <c r="BH98"/>
  <c r="BG98"/>
  <c r="BF98"/>
  <c r="T98"/>
  <c r="R98"/>
  <c r="P98"/>
  <c r="F89"/>
  <c r="E87"/>
  <c r="F56"/>
  <c r="E54"/>
  <c r="J26"/>
  <c r="E26"/>
  <c r="J59"/>
  <c r="J25"/>
  <c r="J23"/>
  <c r="E23"/>
  <c r="J58"/>
  <c r="J22"/>
  <c r="J20"/>
  <c r="E20"/>
  <c r="F92"/>
  <c r="J19"/>
  <c r="J17"/>
  <c r="E17"/>
  <c r="F91"/>
  <c r="J16"/>
  <c r="J14"/>
  <c r="J89"/>
  <c r="E7"/>
  <c r="E83"/>
  <c i="1" r="L50"/>
  <c r="AM50"/>
  <c r="AM49"/>
  <c r="L49"/>
  <c r="AM47"/>
  <c r="L47"/>
  <c r="L45"/>
  <c r="L44"/>
  <c i="2" r="J324"/>
  <c r="J178"/>
  <c i="3" r="BK140"/>
  <c i="4" r="BK113"/>
  <c i="5" r="BK101"/>
  <c i="6" r="J124"/>
  <c i="7" r="BK332"/>
  <c i="8" r="J270"/>
  <c r="BK104"/>
  <c r="BK195"/>
  <c r="BK154"/>
  <c i="9" r="J117"/>
  <c r="J186"/>
  <c i="10" r="J101"/>
  <c i="11" r="BK277"/>
  <c r="J125"/>
  <c r="BK253"/>
  <c r="J235"/>
  <c i="13" r="BK85"/>
  <c i="14" r="BK97"/>
  <c i="15" r="J106"/>
  <c r="J104"/>
  <c r="J137"/>
  <c r="BK116"/>
  <c r="BK99"/>
  <c i="16" r="BK107"/>
  <c r="BK99"/>
  <c i="2" r="BK180"/>
  <c i="1" r="AS63"/>
  <c i="3" r="J147"/>
  <c i="5" r="J209"/>
  <c r="BK275"/>
  <c i="6" r="J128"/>
  <c i="7" r="BK467"/>
  <c i="9" r="BK208"/>
  <c r="BK263"/>
  <c r="J340"/>
  <c i="10" r="BK102"/>
  <c i="11" r="BK186"/>
  <c i="14" r="J94"/>
  <c i="16" r="BK103"/>
  <c r="J94"/>
  <c i="2" r="BK240"/>
  <c i="3" r="BK149"/>
  <c i="5" r="BK358"/>
  <c r="BK240"/>
  <c i="6" r="J189"/>
  <c r="BK195"/>
  <c i="7" r="BK358"/>
  <c i="8" r="J169"/>
  <c i="9" r="BK290"/>
  <c r="BK140"/>
  <c r="BK174"/>
  <c i="2" r="J320"/>
  <c r="J312"/>
  <c i="3" r="BK169"/>
  <c r="J92"/>
  <c i="5" r="J364"/>
  <c r="BK352"/>
  <c i="6" r="J130"/>
  <c i="7" r="J249"/>
  <c r="BK335"/>
  <c r="J472"/>
  <c r="J208"/>
  <c i="9" r="J197"/>
  <c i="11" r="J332"/>
  <c r="J245"/>
  <c r="J350"/>
  <c r="J140"/>
  <c r="BK313"/>
  <c i="14" r="BK101"/>
  <c i="15" r="J129"/>
  <c r="J99"/>
  <c r="J110"/>
  <c r="BK114"/>
  <c i="16" r="BK102"/>
  <c r="J93"/>
  <c r="J84"/>
  <c i="2" r="BK255"/>
  <c r="J302"/>
  <c r="BK277"/>
  <c r="BK166"/>
  <c i="3" r="J118"/>
  <c i="5" r="J418"/>
  <c r="J155"/>
  <c r="BK382"/>
  <c i="6" r="J180"/>
  <c i="7" r="J301"/>
  <c r="BK456"/>
  <c r="BK387"/>
  <c i="8" r="J214"/>
  <c r="J107"/>
  <c r="BK147"/>
  <c i="9" r="BK265"/>
  <c r="J290"/>
  <c r="J267"/>
  <c i="10" r="J108"/>
  <c i="11" r="J352"/>
  <c r="BK208"/>
  <c i="13" r="BK104"/>
  <c r="BK92"/>
  <c i="14" r="J99"/>
  <c i="15" r="J91"/>
  <c r="BK96"/>
  <c i="2" r="J308"/>
  <c r="J224"/>
  <c r="BK320"/>
  <c r="J124"/>
  <c i="3" r="J149"/>
  <c i="5" r="BK246"/>
  <c r="J252"/>
  <c i="6" r="J202"/>
  <c i="7" r="J407"/>
  <c r="J326"/>
  <c i="8" r="J156"/>
  <c r="J125"/>
  <c i="9" r="J321"/>
  <c r="J195"/>
  <c r="J325"/>
  <c i="11" r="J346"/>
  <c r="J105"/>
  <c r="J38"/>
  <c i="8" r="J254"/>
  <c r="J251"/>
  <c r="BK179"/>
  <c i="9" r="J140"/>
  <c r="J317"/>
  <c r="BK129"/>
  <c r="J133"/>
  <c i="10" r="BK101"/>
  <c i="11" r="BK301"/>
  <c i="12" r="BK97"/>
  <c i="13" r="BK107"/>
  <c r="J86"/>
  <c i="14" r="BK102"/>
  <c i="15" r="BK126"/>
  <c r="BK134"/>
  <c r="J98"/>
  <c r="BK119"/>
  <c r="BK93"/>
  <c r="BK113"/>
  <c i="16" r="BK85"/>
  <c i="10" r="BK108"/>
  <c i="11" r="J293"/>
  <c r="BK109"/>
  <c r="J156"/>
  <c r="J197"/>
  <c r="BK362"/>
  <c i="13" r="BK86"/>
  <c i="14" r="J90"/>
  <c i="15" r="BK91"/>
  <c r="BK85"/>
  <c r="J111"/>
  <c r="BK129"/>
  <c r="BK82"/>
  <c i="16" r="J106"/>
  <c r="BK105"/>
  <c i="1" r="AS60"/>
  <c i="2" r="BK182"/>
  <c i="3" r="J123"/>
  <c i="5" r="J134"/>
  <c r="BK411"/>
  <c r="BK400"/>
  <c i="6" r="BK180"/>
  <c r="J183"/>
  <c i="7" r="J358"/>
  <c r="BK320"/>
  <c r="J261"/>
  <c r="BK423"/>
  <c r="BK249"/>
  <c i="8" r="BK248"/>
  <c r="BK136"/>
  <c r="J155"/>
  <c r="BK130"/>
  <c i="9" r="BK305"/>
  <c r="J169"/>
  <c r="J145"/>
  <c r="J199"/>
  <c i="10" r="J98"/>
  <c i="11" r="J358"/>
  <c r="J133"/>
  <c r="BK340"/>
  <c r="J113"/>
  <c r="BK267"/>
  <c i="12" r="BK101"/>
  <c i="13" r="J90"/>
  <c r="BK98"/>
  <c i="15" r="J132"/>
  <c i="16" r="J105"/>
  <c r="J103"/>
  <c i="2" r="BK252"/>
  <c r="J176"/>
  <c r="BK195"/>
  <c i="3" r="BK109"/>
  <c i="5" r="BK172"/>
  <c r="J423"/>
  <c r="BK196"/>
  <c r="J235"/>
  <c i="6" r="BK130"/>
  <c r="J142"/>
  <c i="7" r="J339"/>
  <c r="BK339"/>
  <c i="8" r="BK149"/>
  <c r="J165"/>
  <c i="9" r="BK257"/>
  <c r="J272"/>
  <c r="BK293"/>
  <c r="BK190"/>
  <c i="2" r="J277"/>
  <c r="BK269"/>
  <c r="BK189"/>
  <c i="3" r="J100"/>
  <c i="4" r="J92"/>
  <c i="5" r="BK310"/>
  <c r="BK144"/>
  <c r="J388"/>
  <c i="6" r="J104"/>
  <c i="7" r="BK308"/>
  <c r="J143"/>
  <c r="BK204"/>
  <c r="J474"/>
  <c r="J431"/>
  <c r="BK185"/>
  <c i="8" r="BK211"/>
  <c r="BK173"/>
  <c r="J235"/>
  <c r="J136"/>
  <c i="9" r="BK133"/>
  <c r="BK186"/>
  <c r="BK313"/>
  <c r="J240"/>
  <c i="11" r="BK297"/>
  <c r="BK113"/>
  <c r="J240"/>
  <c r="BK261"/>
  <c r="BK245"/>
  <c i="14" r="BK92"/>
  <c r="BK87"/>
  <c i="15" r="BK121"/>
  <c r="BK83"/>
  <c r="J126"/>
  <c r="BK132"/>
  <c r="BK89"/>
  <c i="16" r="J104"/>
  <c r="J87"/>
  <c r="BK106"/>
  <c r="J88"/>
  <c i="2" r="BK171"/>
  <c r="BK104"/>
  <c i="3" r="BK123"/>
  <c i="4" r="J104"/>
  <c i="5" r="BK184"/>
  <c r="J430"/>
  <c r="BK346"/>
  <c i="6" r="BK128"/>
  <c i="7" r="BK141"/>
  <c r="J417"/>
  <c r="J141"/>
  <c i="8" r="J158"/>
  <c r="BK187"/>
  <c i="9" r="BK350"/>
  <c r="J344"/>
  <c r="BK346"/>
  <c i="10" r="J97"/>
  <c i="11" r="BK235"/>
  <c i="12" r="J104"/>
  <c i="13" r="J84"/>
  <c r="BK90"/>
  <c i="15" r="J122"/>
  <c r="BK107"/>
  <c i="16" r="BK82"/>
  <c i="2" r="J316"/>
  <c r="BK234"/>
  <c i="3" r="BK92"/>
  <c i="4" r="BK92"/>
  <c i="5" r="BK439"/>
  <c r="J184"/>
  <c i="6" r="J212"/>
  <c r="J205"/>
  <c r="BK150"/>
  <c i="7" r="BK130"/>
  <c i="8" r="J179"/>
  <c r="BK110"/>
  <c r="J133"/>
  <c i="9" r="BK267"/>
  <c r="J190"/>
  <c r="BK220"/>
  <c i="11" r="J362"/>
  <c r="BK221"/>
  <c r="BK125"/>
  <c r="J317"/>
  <c r="J195"/>
  <c i="12" r="J100"/>
  <c i="13" r="BK101"/>
  <c r="BK96"/>
  <c i="2" r="BK178"/>
  <c r="BK203"/>
  <c r="BK302"/>
  <c r="F37"/>
  <c i="1" r="BB56"/>
  <c i="13" r="J107"/>
  <c r="J93"/>
  <c i="14" r="J87"/>
  <c i="15" r="J105"/>
  <c r="BK124"/>
  <c r="BK84"/>
  <c r="J108"/>
  <c r="J120"/>
  <c r="J82"/>
  <c i="16" r="BK87"/>
  <c i="2" r="J214"/>
  <c r="BK120"/>
  <c r="BK98"/>
  <c i="3" r="J169"/>
  <c i="5" r="BK302"/>
  <c r="J352"/>
  <c r="BK107"/>
  <c i="6" r="BK110"/>
  <c i="7" r="BK370"/>
  <c r="BK148"/>
  <c r="J200"/>
  <c i="8" r="BK191"/>
  <c r="J175"/>
  <c i="9" r="J261"/>
  <c r="BK309"/>
  <c r="J282"/>
  <c r="J257"/>
  <c i="11" r="J325"/>
  <c r="BK195"/>
  <c r="J216"/>
  <c r="J340"/>
  <c r="BK121"/>
  <c r="BK249"/>
  <c i="14" r="J84"/>
  <c i="15" r="J113"/>
  <c r="J125"/>
  <c r="J134"/>
  <c r="J89"/>
  <c r="BK92"/>
  <c i="16" r="J108"/>
  <c r="BK92"/>
  <c r="J92"/>
  <c i="2" r="BK102"/>
  <c r="J255"/>
  <c i="3" r="J142"/>
  <c i="5" r="J139"/>
  <c r="BK198"/>
  <c r="BK227"/>
  <c i="6" r="J129"/>
  <c r="BK162"/>
  <c i="7" r="BK398"/>
  <c r="BK173"/>
  <c r="J148"/>
  <c r="BK137"/>
  <c i="8" r="BK226"/>
  <c r="J157"/>
  <c i="16" r="J91"/>
  <c i="2" r="BK209"/>
  <c i="5" r="J113"/>
  <c i="7" r="BK451"/>
  <c r="J231"/>
  <c r="BK181"/>
  <c r="J173"/>
  <c i="8" r="BK260"/>
  <c r="J143"/>
  <c r="BK158"/>
  <c i="9" r="J109"/>
  <c r="BK287"/>
  <c r="BK255"/>
  <c i="10" r="BK99"/>
  <c i="11" r="BK191"/>
  <c i="13" r="J98"/>
  <c i="14" r="J96"/>
  <c i="15" r="J100"/>
  <c r="BK100"/>
  <c i="16" r="J85"/>
  <c i="2" r="J245"/>
  <c i="1" r="AS70"/>
  <c i="4" r="BK108"/>
  <c i="7" r="J317"/>
  <c i="9" r="J138"/>
  <c i="10" r="BK103"/>
  <c i="11" r="BK332"/>
  <c r="J199"/>
  <c r="BK150"/>
  <c r="J290"/>
  <c i="12" r="J99"/>
  <c i="13" r="BK103"/>
  <c i="14" r="BK99"/>
  <c i="2" r="J269"/>
  <c r="BK294"/>
  <c r="J258"/>
  <c i="5" r="BK364"/>
  <c r="J346"/>
  <c i="6" r="BK174"/>
  <c i="7" r="BK472"/>
  <c r="J237"/>
  <c r="BK317"/>
  <c i="8" r="J217"/>
  <c r="J272"/>
  <c r="J159"/>
  <c i="9" r="J287"/>
  <c r="BK191"/>
  <c r="J332"/>
  <c r="BK225"/>
  <c i="10" r="J99"/>
  <c i="11" r="J261"/>
  <c r="J225"/>
  <c i="13" r="J100"/>
  <c r="J94"/>
  <c i="14" r="BK96"/>
  <c r="J100"/>
  <c i="15" r="J109"/>
  <c r="BK128"/>
  <c r="J88"/>
  <c r="J133"/>
  <c r="J102"/>
  <c r="J128"/>
  <c r="BK108"/>
  <c i="16" r="BK96"/>
  <c i="2" r="J156"/>
  <c r="BK224"/>
  <c r="BK236"/>
  <c i="3" r="BK172"/>
  <c i="4" r="BK104"/>
  <c i="5" r="J144"/>
  <c r="J302"/>
  <c i="6" r="BK158"/>
  <c r="J144"/>
  <c r="J99"/>
  <c i="7" r="J280"/>
  <c i="8" r="BK242"/>
  <c i="10" r="J104"/>
  <c i="11" r="J117"/>
  <c r="J221"/>
  <c r="BK290"/>
  <c r="J109"/>
  <c r="J220"/>
  <c i="13" r="J105"/>
  <c r="BK84"/>
  <c i="14" r="J93"/>
  <c i="16" r="BK95"/>
  <c r="J83"/>
  <c i="2" r="J230"/>
  <c r="J305"/>
  <c i="3" r="J143"/>
  <c r="J165"/>
  <c i="4" r="J113"/>
  <c i="5" r="BK269"/>
  <c r="J340"/>
  <c i="6" r="J214"/>
  <c r="BK186"/>
  <c i="7" r="BK442"/>
  <c r="J137"/>
  <c i="8" r="J199"/>
  <c r="J184"/>
  <c i="9" r="BK212"/>
  <c r="J336"/>
  <c r="BK336"/>
  <c r="BK229"/>
  <c i="2" r="J209"/>
  <c r="J186"/>
  <c r="BK281"/>
  <c i="3" r="BK136"/>
  <c r="BK143"/>
  <c i="5" r="J269"/>
  <c r="J246"/>
  <c i="6" r="BK183"/>
  <c r="J107"/>
  <c r="BK177"/>
  <c i="7" r="J381"/>
  <c r="BK103"/>
  <c r="J456"/>
  <c r="J429"/>
  <c r="BK177"/>
  <c i="8" r="J207"/>
  <c r="BK125"/>
  <c r="J178"/>
  <c i="9" r="J245"/>
  <c r="BK216"/>
  <c r="BK105"/>
  <c r="BK301"/>
  <c i="10" r="BK105"/>
  <c i="11" r="BK197"/>
  <c r="J313"/>
  <c r="BK344"/>
  <c r="BK117"/>
  <c r="BK265"/>
  <c i="14" r="J86"/>
  <c i="15" r="J90"/>
  <c r="BK95"/>
  <c r="BK118"/>
  <c r="J118"/>
  <c r="BK98"/>
  <c r="J83"/>
  <c i="16" r="J100"/>
  <c r="J90"/>
  <c i="2" r="BK207"/>
  <c r="J112"/>
  <c i="3" r="BK153"/>
  <c i="4" r="BK100"/>
  <c i="5" r="BK316"/>
  <c r="J196"/>
  <c i="6" r="BK212"/>
  <c i="7" r="BK412"/>
  <c r="J375"/>
  <c r="BK237"/>
  <c i="8" r="BK266"/>
  <c r="J239"/>
  <c r="BK122"/>
  <c i="9" r="J125"/>
  <c r="J355"/>
  <c i="10" r="BK100"/>
  <c i="11" r="BK263"/>
  <c i="12" r="J101"/>
  <c i="13" r="BK100"/>
  <c i="15" r="BK110"/>
  <c r="BK127"/>
  <c r="BK90"/>
  <c i="2" r="BK176"/>
  <c r="J142"/>
  <c i="3" r="BK157"/>
  <c i="4" r="J100"/>
  <c i="5" r="BK258"/>
  <c r="BK155"/>
  <c i="6" r="J132"/>
  <c r="J131"/>
  <c i="7" r="J364"/>
  <c i="8" r="BK165"/>
  <c r="BK169"/>
  <c i="9" r="BK203"/>
  <c r="J305"/>
  <c i="10" r="BK104"/>
  <c i="11" r="BK309"/>
  <c r="BK287"/>
  <c r="J162"/>
  <c r="BK255"/>
  <c i="12" r="BK104"/>
  <c i="13" r="J89"/>
  <c r="BK94"/>
  <c i="2" r="BK312"/>
  <c r="J286"/>
  <c r="BK222"/>
  <c i="5" r="J409"/>
  <c r="BK128"/>
  <c i="6" r="BK124"/>
  <c i="7" r="BK375"/>
  <c r="BK206"/>
  <c r="J225"/>
  <c i="8" r="J164"/>
  <c r="BK238"/>
  <c r="J113"/>
  <c i="9" r="BK145"/>
  <c r="J220"/>
  <c r="BK317"/>
  <c i="10" r="J107"/>
  <c i="12" r="BK98"/>
  <c i="13" r="J106"/>
  <c r="J88"/>
  <c i="14" r="J97"/>
  <c i="15" r="BK135"/>
  <c r="J93"/>
  <c r="BK111"/>
  <c r="J127"/>
  <c r="BK117"/>
  <c i="16" r="BK108"/>
  <c i="2" r="J203"/>
  <c r="BK261"/>
  <c r="J207"/>
  <c i="3" r="J128"/>
  <c i="5" r="J439"/>
  <c r="BK388"/>
  <c r="J176"/>
  <c i="6" r="BK133"/>
  <c i="7" r="BK463"/>
  <c r="J204"/>
  <c i="8" r="J211"/>
  <c i="11" r="BK216"/>
  <c r="J329"/>
  <c r="J297"/>
  <c r="BK199"/>
  <c i="13" r="J91"/>
  <c i="14" r="BK94"/>
  <c i="15" r="J96"/>
  <c r="BK120"/>
  <c r="BK101"/>
  <c r="J115"/>
  <c r="J101"/>
  <c i="16" r="J96"/>
  <c r="J99"/>
  <c i="2" r="J161"/>
  <c r="BK161"/>
  <c i="3" r="J177"/>
  <c r="J132"/>
  <c i="5" r="BK235"/>
  <c r="BK418"/>
  <c r="J128"/>
  <c i="6" r="J155"/>
  <c r="J122"/>
  <c i="7" r="BK274"/>
  <c r="J103"/>
  <c r="BK159"/>
  <c r="J402"/>
  <c r="J181"/>
  <c i="8" r="J195"/>
  <c r="BK235"/>
  <c r="J110"/>
  <c i="9" r="BK169"/>
  <c r="BK355"/>
  <c r="J174"/>
  <c i="10" r="J103"/>
  <c i="11" r="BK225"/>
  <c r="BK190"/>
  <c r="J309"/>
  <c r="J282"/>
  <c i="12" r="J103"/>
  <c i="13" r="J102"/>
  <c r="BK93"/>
  <c i="14" r="J88"/>
  <c i="16" r="J107"/>
  <c i="2" r="J189"/>
  <c r="BK124"/>
  <c i="3" r="J172"/>
  <c r="BK141"/>
  <c r="J105"/>
  <c i="5" r="BK403"/>
  <c r="J101"/>
  <c r="J394"/>
  <c i="6" r="J150"/>
  <c r="J113"/>
  <c i="7" r="BK474"/>
  <c r="J308"/>
  <c i="8" r="BK214"/>
  <c r="J116"/>
  <c i="9" r="J358"/>
  <c r="J156"/>
  <c i="2" r="BK265"/>
  <c r="J180"/>
  <c r="BK108"/>
  <c i="3" r="J136"/>
  <c i="4" r="J96"/>
  <c i="5" r="BK370"/>
  <c r="J191"/>
  <c i="6" r="J195"/>
  <c i="7" r="J423"/>
  <c r="J219"/>
  <c r="J118"/>
  <c r="J447"/>
  <c r="BK407"/>
  <c r="BK219"/>
  <c i="8" r="BK263"/>
  <c r="BK163"/>
  <c r="J154"/>
  <c r="J119"/>
  <c i="9" r="J265"/>
  <c r="J313"/>
  <c r="J255"/>
  <c i="10" r="BK98"/>
  <c r="J100"/>
  <c i="11" r="J255"/>
  <c r="J190"/>
  <c r="BK140"/>
  <c r="J208"/>
  <c i="13" r="BK89"/>
  <c i="14" r="BK86"/>
  <c i="15" r="J97"/>
  <c r="J130"/>
  <c r="BK125"/>
  <c r="BK102"/>
  <c r="J84"/>
  <c i="16" r="BK100"/>
  <c i="2" r="BK324"/>
  <c r="J300"/>
  <c r="J232"/>
  <c i="3" r="J111"/>
  <c i="5" r="J258"/>
  <c r="BK430"/>
  <c r="BK331"/>
  <c i="6" r="J118"/>
  <c r="J158"/>
  <c i="7" r="BK364"/>
  <c r="J108"/>
  <c r="BK394"/>
  <c i="8" r="J266"/>
  <c r="BK203"/>
  <c r="J173"/>
  <c i="9" r="J235"/>
  <c r="BK197"/>
  <c r="J212"/>
  <c r="BK138"/>
  <c i="10" r="BK106"/>
  <c i="11" r="BK282"/>
  <c r="BK169"/>
  <c i="13" r="J92"/>
  <c i="14" r="BK85"/>
  <c i="15" r="J107"/>
  <c r="J94"/>
  <c i="16" r="BK88"/>
  <c i="2" r="J102"/>
  <c r="BK286"/>
  <c i="3" r="J141"/>
  <c r="J113"/>
  <c i="5" r="J337"/>
  <c r="J227"/>
  <c i="6" r="J186"/>
  <c r="BK118"/>
  <c i="7" r="BK438"/>
  <c r="BK301"/>
  <c i="8" r="J191"/>
  <c r="J149"/>
  <c r="BK116"/>
  <c i="9" r="J233"/>
  <c r="BK362"/>
  <c i="10" r="J105"/>
  <c i="11" r="BK257"/>
  <c r="J249"/>
  <c r="BK133"/>
  <c r="BK272"/>
  <c i="12" r="BK103"/>
  <c r="J96"/>
  <c i="13" r="BK99"/>
  <c i="2" r="J328"/>
  <c r="BK112"/>
  <c r="BK142"/>
  <c r="J116"/>
  <c i="5" r="J172"/>
  <c r="BK119"/>
  <c i="6" r="J198"/>
  <c i="7" r="BK431"/>
  <c r="BK326"/>
  <c r="J153"/>
  <c r="J195"/>
  <c i="8" r="BK245"/>
  <c r="BK207"/>
  <c i="9" r="BK240"/>
  <c r="J208"/>
  <c r="BK121"/>
  <c r="J203"/>
  <c i="10" r="BK96"/>
  <c i="11" r="BK233"/>
  <c i="12" r="J98"/>
  <c i="13" r="J96"/>
  <c r="BK95"/>
  <c i="14" r="J89"/>
  <c i="15" r="BK115"/>
  <c r="BK122"/>
  <c r="J136"/>
  <c r="J114"/>
  <c r="BK137"/>
  <c r="BK103"/>
  <c i="16" r="J95"/>
  <c i="2" r="J261"/>
  <c r="J182"/>
  <c r="J120"/>
  <c r="J98"/>
  <c i="3" r="BK100"/>
  <c r="BK111"/>
  <c i="5" r="BK209"/>
  <c r="J382"/>
  <c i="6" r="BK192"/>
  <c r="BK199"/>
  <c r="J110"/>
  <c i="7" r="J352"/>
  <c r="J438"/>
  <c i="8" r="BK159"/>
  <c r="BK251"/>
  <c r="BK157"/>
  <c i="9" r="J362"/>
  <c r="BK180"/>
  <c r="J309"/>
  <c i="11" r="BK317"/>
  <c r="J253"/>
  <c r="J150"/>
  <c r="J305"/>
  <c r="J265"/>
  <c r="BK325"/>
  <c i="14" r="BK98"/>
  <c r="BK90"/>
  <c r="BK88"/>
  <c i="15" r="BK133"/>
  <c r="J117"/>
  <c r="BK109"/>
  <c r="J85"/>
  <c i="16" r="BK104"/>
  <c r="BK90"/>
  <c i="2" r="J249"/>
  <c r="BK296"/>
  <c i="3" r="J109"/>
  <c i="4" r="F38"/>
  <c i="6" r="BK147"/>
  <c i="7" r="BK343"/>
  <c r="BK225"/>
  <c r="J398"/>
  <c r="J451"/>
  <c r="BK231"/>
  <c i="8" r="J242"/>
  <c r="J99"/>
  <c r="J245"/>
  <c r="J130"/>
  <c i="9" r="J253"/>
  <c r="J329"/>
  <c r="J346"/>
  <c i="10" r="BK107"/>
  <c i="11" r="BK145"/>
  <c r="J321"/>
  <c r="BK358"/>
  <c r="BK138"/>
  <c i="12" r="BK102"/>
  <c i="13" r="J99"/>
  <c r="J87"/>
  <c i="14" r="J91"/>
  <c i="15" r="J124"/>
  <c i="16" r="BK97"/>
  <c i="2" r="BK300"/>
  <c r="J265"/>
  <c r="J151"/>
  <c i="3" r="BK177"/>
  <c i="4" r="F36"/>
  <c i="5" r="BK409"/>
  <c i="6" r="BK166"/>
  <c r="BK155"/>
  <c i="7" r="BK402"/>
  <c r="J313"/>
  <c i="8" r="J257"/>
  <c r="BK143"/>
  <c i="9" r="J352"/>
  <c r="BK195"/>
  <c r="BK245"/>
  <c i="2" r="J234"/>
  <c r="J226"/>
  <c r="J108"/>
  <c i="3" r="J96"/>
  <c r="BK125"/>
  <c i="4" r="BK96"/>
  <c i="5" r="J220"/>
  <c r="BK176"/>
  <c i="6" r="BK144"/>
  <c r="BK134"/>
  <c r="J134"/>
  <c i="7" r="BK347"/>
  <c r="J412"/>
  <c r="J463"/>
  <c r="J387"/>
  <c r="BK114"/>
  <c i="8" r="BK239"/>
  <c r="BK101"/>
  <c r="BK199"/>
  <c r="BK107"/>
  <c i="9" r="BK352"/>
  <c r="BK235"/>
  <c r="J162"/>
  <c r="BK109"/>
  <c i="10" r="J102"/>
  <c i="11" r="J287"/>
  <c r="J169"/>
  <c r="BK305"/>
  <c r="BK346"/>
  <c r="J145"/>
  <c i="13" r="J103"/>
  <c i="14" r="BK89"/>
  <c r="BK91"/>
  <c i="15" r="J135"/>
  <c r="BK97"/>
  <c r="J112"/>
  <c r="BK94"/>
  <c i="16" r="J89"/>
  <c r="J97"/>
  <c i="13" r="BK102"/>
  <c i="15" r="BK136"/>
  <c r="BK88"/>
  <c i="16" r="J82"/>
  <c i="2" r="J193"/>
  <c r="J166"/>
  <c i="3" r="J124"/>
  <c i="4" r="BK118"/>
  <c i="5" r="J198"/>
  <c r="BK423"/>
  <c r="J370"/>
  <c i="6" r="J147"/>
  <c r="BK189"/>
  <c r="J133"/>
  <c i="7" r="J206"/>
  <c i="8" r="BK270"/>
  <c r="J104"/>
  <c i="9" r="BK249"/>
  <c r="J121"/>
  <c r="BK233"/>
  <c r="BK117"/>
  <c i="11" r="BK352"/>
  <c r="BK329"/>
  <c r="BK105"/>
  <c r="J229"/>
  <c i="12" r="J102"/>
  <c i="13" r="BK97"/>
  <c r="BK91"/>
  <c i="14" r="J101"/>
  <c i="2" r="BK226"/>
  <c r="BK258"/>
  <c r="BK199"/>
  <c i="5" r="J310"/>
  <c i="6" r="BK205"/>
  <c r="BK101"/>
  <c i="7" r="BK352"/>
  <c r="BK261"/>
  <c r="J370"/>
  <c i="8" r="BK257"/>
  <c r="J128"/>
  <c r="J153"/>
  <c i="9" r="BK332"/>
  <c r="BK325"/>
  <c r="J277"/>
  <c r="J180"/>
  <c i="11" r="BK129"/>
  <c i="12" r="J97"/>
  <c i="13" r="J104"/>
  <c i="2" r="BK232"/>
  <c r="J296"/>
  <c r="J290"/>
  <c i="3" r="J161"/>
  <c r="BK124"/>
  <c i="4" r="BK102"/>
  <c i="5" r="J240"/>
  <c r="J403"/>
  <c i="6" r="BK142"/>
  <c r="J170"/>
  <c r="BK131"/>
  <c i="7" r="J332"/>
  <c i="8" r="BK223"/>
  <c r="J141"/>
  <c r="BK217"/>
  <c r="BK113"/>
  <c i="9" r="J105"/>
  <c r="J216"/>
  <c i="11" r="BK162"/>
  <c r="BK321"/>
  <c r="J186"/>
  <c i="14" r="BK84"/>
  <c i="15" r="BK123"/>
  <c r="BK106"/>
  <c r="J121"/>
  <c r="J92"/>
  <c i="16" r="BK86"/>
  <c i="2" r="J195"/>
  <c r="BK230"/>
  <c r="J104"/>
  <c i="3" r="BK142"/>
  <c r="BK105"/>
  <c i="5" r="BK376"/>
  <c r="BK220"/>
  <c r="BK394"/>
  <c i="6" r="J174"/>
  <c r="J101"/>
  <c r="BK138"/>
  <c i="7" r="BK208"/>
  <c r="J177"/>
  <c r="J394"/>
  <c r="J159"/>
  <c i="8" r="J260"/>
  <c r="J226"/>
  <c r="J203"/>
  <c r="BK99"/>
  <c i="9" r="BK199"/>
  <c r="BK277"/>
  <c r="J301"/>
  <c i="10" r="J106"/>
  <c i="11" r="J301"/>
  <c r="J272"/>
  <c r="BK156"/>
  <c r="BK293"/>
  <c r="J203"/>
  <c i="13" r="J101"/>
  <c i="14" r="BK100"/>
  <c i="16" r="BK84"/>
  <c i="2" r="J236"/>
  <c r="J199"/>
  <c r="BK193"/>
  <c i="3" r="BK128"/>
  <c r="BK113"/>
  <c i="5" r="BK434"/>
  <c r="BK134"/>
  <c r="BK340"/>
  <c r="BK337"/>
  <c i="6" r="J138"/>
  <c r="BK202"/>
  <c r="BK129"/>
  <c i="7" r="BK191"/>
  <c i="8" r="J122"/>
  <c r="J101"/>
  <c i="9" r="J225"/>
  <c r="J263"/>
  <c r="BK125"/>
  <c i="2" r="J218"/>
  <c r="BK151"/>
  <c i="1" r="AS67"/>
  <c i="3" r="BK96"/>
  <c i="5" r="J107"/>
  <c r="J119"/>
  <c r="BK139"/>
  <c i="6" r="BK115"/>
  <c i="7" r="J467"/>
  <c r="J191"/>
  <c r="J274"/>
  <c r="BK429"/>
  <c r="BK244"/>
  <c i="8" r="J232"/>
  <c r="J187"/>
  <c r="BK128"/>
  <c i="9" r="BK282"/>
  <c r="BK297"/>
  <c r="J113"/>
  <c r="BK321"/>
  <c r="BK113"/>
  <c i="10" r="BK109"/>
  <c i="11" r="J212"/>
  <c r="J277"/>
  <c r="BK220"/>
  <c r="J191"/>
  <c i="14" r="J92"/>
  <c i="15" r="BK112"/>
  <c r="BK86"/>
  <c r="J87"/>
  <c r="BK104"/>
  <c r="BK87"/>
  <c i="16" r="BK83"/>
  <c r="J102"/>
  <c r="BK89"/>
  <c i="2" r="BK116"/>
  <c r="BK249"/>
  <c r="BK308"/>
  <c i="3" r="BK161"/>
  <c i="4" r="J118"/>
  <c i="5" r="J376"/>
  <c r="J149"/>
  <c i="6" r="BK122"/>
  <c r="BK198"/>
  <c i="7" r="J335"/>
  <c r="BK153"/>
  <c r="BK195"/>
  <c i="8" r="J248"/>
  <c r="BK178"/>
  <c r="J223"/>
  <c r="BK155"/>
  <c i="9" r="J293"/>
  <c r="J221"/>
  <c i="2" r="J294"/>
  <c r="BK305"/>
  <c r="BK316"/>
  <c i="3" r="J140"/>
  <c i="4" r="J102"/>
  <c i="5" r="BK325"/>
  <c r="J180"/>
  <c i="6" r="J177"/>
  <c r="J192"/>
  <c i="7" r="BK417"/>
  <c r="J244"/>
  <c r="BK280"/>
  <c i="8" r="BK254"/>
  <c r="BK141"/>
  <c i="9" r="BK221"/>
  <c r="J297"/>
  <c r="J350"/>
  <c i="11" r="BK355"/>
  <c r="J257"/>
  <c r="BK203"/>
  <c r="J344"/>
  <c r="J129"/>
  <c r="BK240"/>
  <c r="J267"/>
  <c i="14" r="J102"/>
  <c r="BK93"/>
  <c i="15" r="J95"/>
  <c r="J123"/>
  <c r="BK131"/>
  <c r="BK105"/>
  <c r="J86"/>
  <c i="16" r="BK94"/>
  <c r="BK91"/>
  <c i="2" r="BK245"/>
  <c r="J281"/>
  <c r="BK186"/>
  <c i="3" r="BK165"/>
  <c i="5" r="J331"/>
  <c r="J275"/>
  <c i="6" r="BK208"/>
  <c r="J199"/>
  <c r="BK132"/>
  <c i="7" r="BK255"/>
  <c r="J320"/>
  <c r="BK108"/>
  <c i="8" r="BK272"/>
  <c r="BK175"/>
  <c r="J163"/>
  <c i="9" r="BK340"/>
  <c r="BK272"/>
  <c r="BK162"/>
  <c r="J229"/>
  <c r="BK261"/>
  <c i="11" r="J180"/>
  <c r="BK350"/>
  <c r="BK229"/>
  <c r="J336"/>
  <c r="J233"/>
  <c i="12" r="BK96"/>
  <c i="13" r="BK106"/>
  <c r="J85"/>
  <c i="14" r="J85"/>
  <c i="16" r="J86"/>
  <c i="2" r="BK290"/>
  <c r="BK328"/>
  <c r="BK273"/>
  <c i="1" r="AS55"/>
  <c i="3" r="BK132"/>
  <c i="5" r="J321"/>
  <c r="BK252"/>
  <c r="BK180"/>
  <c i="6" r="BK214"/>
  <c r="BK107"/>
  <c i="7" r="BK381"/>
  <c r="J255"/>
  <c i="8" r="J229"/>
  <c r="BK156"/>
  <c r="BK133"/>
  <c i="9" r="BK358"/>
  <c r="BK329"/>
  <c i="2" r="BK133"/>
  <c r="J273"/>
  <c r="J240"/>
  <c i="3" r="J125"/>
  <c i="4" r="J108"/>
  <c i="5" r="BK113"/>
  <c r="J316"/>
  <c i="6" r="BK170"/>
  <c r="J208"/>
  <c r="BK99"/>
  <c i="7" r="BK313"/>
  <c r="J130"/>
  <c r="J442"/>
  <c r="BK143"/>
  <c i="8" r="J238"/>
  <c r="J263"/>
  <c r="BK164"/>
  <c r="J147"/>
  <c i="9" r="BK156"/>
  <c r="BK344"/>
  <c r="J191"/>
  <c i="10" r="J109"/>
  <c i="11" r="J263"/>
  <c r="J138"/>
  <c r="J174"/>
  <c r="J355"/>
  <c i="13" r="J95"/>
  <c i="14" r="J98"/>
  <c i="15" r="BK130"/>
  <c r="J131"/>
  <c r="J103"/>
  <c i="2" r="BK156"/>
  <c r="BK218"/>
  <c i="3" r="BK147"/>
  <c r="J157"/>
  <c i="5" r="J358"/>
  <c r="BK321"/>
  <c r="BK149"/>
  <c i="6" r="J115"/>
  <c i="7" r="BK200"/>
  <c r="BK447"/>
  <c r="BK118"/>
  <c i="8" r="BK229"/>
  <c r="BK232"/>
  <c r="BK119"/>
  <c i="9" r="J249"/>
  <c r="J129"/>
  <c r="J150"/>
  <c i="10" r="BK97"/>
  <c i="11" r="BK336"/>
  <c i="12" r="BK100"/>
  <c i="13" r="BK105"/>
  <c r="J97"/>
  <c i="15" r="J116"/>
  <c r="J119"/>
  <c i="16" r="BK93"/>
  <c i="2" r="J222"/>
  <c r="J133"/>
  <c i="3" r="BK118"/>
  <c r="J153"/>
  <c i="5" r="BK191"/>
  <c r="J325"/>
  <c r="J400"/>
  <c i="6" r="J162"/>
  <c r="J166"/>
  <c i="7" r="J347"/>
  <c r="J185"/>
  <c i="8" r="BK220"/>
  <c r="BK153"/>
  <c i="9" r="BK253"/>
  <c r="BK150"/>
  <c i="10" r="J96"/>
  <c i="11" r="BK174"/>
  <c r="BK180"/>
  <c r="J121"/>
  <c r="BK212"/>
  <c i="12" r="BK99"/>
  <c i="13" r="BK87"/>
  <c r="BK88"/>
  <c i="2" r="J252"/>
  <c r="J171"/>
  <c r="BK214"/>
  <c i="5" r="J411"/>
  <c r="J434"/>
  <c i="6" r="BK113"/>
  <c r="BK104"/>
  <c i="7" r="J343"/>
  <c r="J114"/>
  <c i="8" r="J220"/>
  <c r="BK184"/>
  <c i="2" l="1" r="R97"/>
  <c r="T213"/>
  <c r="T244"/>
  <c r="BK304"/>
  <c r="J304"/>
  <c r="J73"/>
  <c i="3" r="T117"/>
  <c i="5" r="P345"/>
  <c r="BK417"/>
  <c r="J417"/>
  <c r="J73"/>
  <c i="6" r="P161"/>
  <c r="T211"/>
  <c i="7" r="P102"/>
  <c r="R334"/>
  <c r="BK342"/>
  <c r="J342"/>
  <c r="J71"/>
  <c r="R342"/>
  <c r="BK393"/>
  <c r="J393"/>
  <c r="J73"/>
  <c r="P437"/>
  <c r="T471"/>
  <c i="8" r="R98"/>
  <c r="P183"/>
  <c r="T269"/>
  <c i="9" r="P207"/>
  <c r="BK271"/>
  <c r="J271"/>
  <c r="J73"/>
  <c r="R271"/>
  <c r="P339"/>
  <c i="10" r="P95"/>
  <c r="P94"/>
  <c r="P93"/>
  <c i="1" r="AU69"/>
  <c i="11" r="BK207"/>
  <c r="J207"/>
  <c r="J70"/>
  <c r="P271"/>
  <c r="T292"/>
  <c r="BK339"/>
  <c r="J339"/>
  <c r="J77"/>
  <c r="BK354"/>
  <c r="J354"/>
  <c r="J78"/>
  <c i="12" r="BK95"/>
  <c r="J95"/>
  <c r="J69"/>
  <c i="13" r="R83"/>
  <c r="R82"/>
  <c r="R81"/>
  <c i="15" r="P81"/>
  <c r="P80"/>
  <c i="1" r="AU75"/>
  <c i="2" r="P188"/>
  <c r="R244"/>
  <c r="R289"/>
  <c i="3" r="R117"/>
  <c i="5" r="P100"/>
  <c r="R345"/>
  <c r="P417"/>
  <c i="6" r="BK161"/>
  <c r="J161"/>
  <c r="J71"/>
  <c r="BK211"/>
  <c r="J211"/>
  <c r="J72"/>
  <c i="7" r="P334"/>
  <c r="T351"/>
  <c r="P422"/>
  <c r="R422"/>
  <c r="BK471"/>
  <c r="J471"/>
  <c r="J76"/>
  <c i="8" r="BK190"/>
  <c r="J190"/>
  <c r="J71"/>
  <c r="P269"/>
  <c i="9" r="T104"/>
  <c r="R244"/>
  <c r="P271"/>
  <c r="R339"/>
  <c i="2" r="BK97"/>
  <c r="J97"/>
  <c r="J65"/>
  <c r="R213"/>
  <c r="R264"/>
  <c r="P289"/>
  <c i="3" r="BK117"/>
  <c r="J117"/>
  <c r="J66"/>
  <c i="5" r="BK345"/>
  <c r="J345"/>
  <c r="J71"/>
  <c r="R417"/>
  <c i="6" r="P98"/>
  <c r="R161"/>
  <c i="7" r="T102"/>
  <c r="T334"/>
  <c r="P342"/>
  <c r="T342"/>
  <c r="T393"/>
  <c r="T437"/>
  <c i="8" r="P98"/>
  <c r="BK183"/>
  <c r="J183"/>
  <c r="J70"/>
  <c r="R183"/>
  <c r="R269"/>
  <c i="9" r="BK207"/>
  <c r="J207"/>
  <c r="J70"/>
  <c r="R292"/>
  <c r="BK354"/>
  <c r="J354"/>
  <c r="J78"/>
  <c i="2" r="BK188"/>
  <c r="J188"/>
  <c r="J66"/>
  <c r="BK264"/>
  <c r="J264"/>
  <c r="J69"/>
  <c r="R304"/>
  <c i="8" r="BK98"/>
  <c r="J98"/>
  <c r="J69"/>
  <c r="T190"/>
  <c i="9" r="R207"/>
  <c r="BK292"/>
  <c r="J292"/>
  <c r="J74"/>
  <c r="T339"/>
  <c i="10" r="T95"/>
  <c r="T94"/>
  <c r="T93"/>
  <c i="11" r="P104"/>
  <c r="T207"/>
  <c r="T244"/>
  <c r="P292"/>
  <c r="R339"/>
  <c r="T354"/>
  <c i="12" r="R95"/>
  <c r="R94"/>
  <c r="R93"/>
  <c i="13" r="BK83"/>
  <c r="J83"/>
  <c r="J61"/>
  <c i="14" r="T83"/>
  <c r="T82"/>
  <c r="T81"/>
  <c i="2" r="T97"/>
  <c r="R188"/>
  <c r="P244"/>
  <c r="T289"/>
  <c i="3" r="P117"/>
  <c i="4" r="P91"/>
  <c r="P90"/>
  <c r="P89"/>
  <c i="1" r="AU58"/>
  <c i="5" r="T100"/>
  <c r="P402"/>
  <c r="T417"/>
  <c i="6" r="BK98"/>
  <c r="T161"/>
  <c i="7" r="BK102"/>
  <c r="J102"/>
  <c r="J69"/>
  <c r="BK334"/>
  <c r="J334"/>
  <c r="J70"/>
  <c r="R351"/>
  <c r="BK422"/>
  <c r="J422"/>
  <c r="J74"/>
  <c r="T422"/>
  <c r="R471"/>
  <c i="8" r="T98"/>
  <c r="T97"/>
  <c r="T96"/>
  <c r="T183"/>
  <c r="BK269"/>
  <c r="J269"/>
  <c r="J72"/>
  <c i="9" r="P104"/>
  <c r="BK244"/>
  <c r="J244"/>
  <c r="J72"/>
  <c r="P292"/>
  <c r="P354"/>
  <c i="10" r="R95"/>
  <c r="R94"/>
  <c r="R93"/>
  <c i="16" r="BK81"/>
  <c r="J81"/>
  <c r="J60"/>
  <c i="2" r="BK213"/>
  <c r="J213"/>
  <c r="J67"/>
  <c r="P264"/>
  <c r="P304"/>
  <c i="3" r="R91"/>
  <c r="R90"/>
  <c r="R89"/>
  <c i="4" r="R91"/>
  <c r="R90"/>
  <c r="R89"/>
  <c i="5" r="BK100"/>
  <c r="J100"/>
  <c r="J69"/>
  <c r="T345"/>
  <c r="R402"/>
  <c i="6" r="R98"/>
  <c r="BK154"/>
  <c r="J154"/>
  <c r="J70"/>
  <c r="R154"/>
  <c r="P211"/>
  <c i="11" r="R104"/>
  <c r="P207"/>
  <c r="R244"/>
  <c r="R292"/>
  <c r="T339"/>
  <c r="T338"/>
  <c i="12" r="T95"/>
  <c r="T94"/>
  <c r="T93"/>
  <c i="13" r="P83"/>
  <c r="P82"/>
  <c r="P81"/>
  <c i="1" r="AU73"/>
  <c i="14" r="R83"/>
  <c r="R82"/>
  <c r="R81"/>
  <c i="15" r="T81"/>
  <c r="T80"/>
  <c i="16" r="P81"/>
  <c r="P80"/>
  <c i="1" r="AU76"/>
  <c i="2" r="P213"/>
  <c r="T264"/>
  <c r="T304"/>
  <c r="T288"/>
  <c i="3" r="BK91"/>
  <c r="J91"/>
  <c r="J65"/>
  <c r="T91"/>
  <c r="T90"/>
  <c r="T89"/>
  <c i="4" r="T91"/>
  <c r="T90"/>
  <c r="T89"/>
  <c i="5" r="R100"/>
  <c r="R99"/>
  <c r="R98"/>
  <c r="BK402"/>
  <c r="J402"/>
  <c r="J72"/>
  <c r="T402"/>
  <c i="6" r="T98"/>
  <c r="T97"/>
  <c r="T96"/>
  <c r="P154"/>
  <c r="T154"/>
  <c r="R211"/>
  <c i="7" r="R102"/>
  <c r="R101"/>
  <c r="R100"/>
  <c r="P351"/>
  <c r="R393"/>
  <c r="R437"/>
  <c i="8" r="R190"/>
  <c i="9" r="R104"/>
  <c r="R103"/>
  <c r="P244"/>
  <c r="T292"/>
  <c r="T354"/>
  <c i="11" r="BK104"/>
  <c r="R207"/>
  <c r="P244"/>
  <c r="R271"/>
  <c r="T271"/>
  <c r="R354"/>
  <c i="14" r="P83"/>
  <c r="P82"/>
  <c r="P81"/>
  <c i="1" r="AU74"/>
  <c i="15" r="R81"/>
  <c r="R80"/>
  <c i="16" r="R81"/>
  <c r="R80"/>
  <c i="2" r="P97"/>
  <c r="P96"/>
  <c r="T188"/>
  <c r="BK244"/>
  <c r="J244"/>
  <c r="J68"/>
  <c r="BK289"/>
  <c r="J289"/>
  <c r="J72"/>
  <c i="3" r="P91"/>
  <c r="P90"/>
  <c r="P89"/>
  <c i="1" r="AU57"/>
  <c i="4" r="BK91"/>
  <c i="7" r="BK351"/>
  <c r="J351"/>
  <c r="J72"/>
  <c r="P393"/>
  <c r="BK437"/>
  <c r="J437"/>
  <c r="J75"/>
  <c r="P471"/>
  <c i="8" r="P190"/>
  <c i="9" r="BK104"/>
  <c r="J104"/>
  <c r="J69"/>
  <c r="T207"/>
  <c r="T244"/>
  <c r="T271"/>
  <c r="BK339"/>
  <c r="J339"/>
  <c r="J77"/>
  <c r="R354"/>
  <c i="10" r="BK95"/>
  <c r="J95"/>
  <c r="J69"/>
  <c i="11" r="T104"/>
  <c r="T103"/>
  <c r="T102"/>
  <c r="BK244"/>
  <c r="J244"/>
  <c r="J72"/>
  <c r="BK271"/>
  <c r="J271"/>
  <c r="J73"/>
  <c r="BK292"/>
  <c r="J292"/>
  <c r="J74"/>
  <c r="P339"/>
  <c r="P354"/>
  <c i="12" r="P95"/>
  <c r="P94"/>
  <c r="P93"/>
  <c i="1" r="AU72"/>
  <c i="13" r="T83"/>
  <c r="T82"/>
  <c r="T81"/>
  <c i="14" r="BK83"/>
  <c r="J83"/>
  <c r="J61"/>
  <c i="15" r="BK81"/>
  <c r="J81"/>
  <c r="J60"/>
  <c i="16" r="T81"/>
  <c r="T80"/>
  <c i="4" r="BK112"/>
  <c r="J112"/>
  <c r="J66"/>
  <c i="9" r="BK335"/>
  <c r="J335"/>
  <c r="J75"/>
  <c i="11" r="BK239"/>
  <c r="J239"/>
  <c r="J71"/>
  <c i="9" r="BK239"/>
  <c r="J239"/>
  <c r="J71"/>
  <c i="14" r="E71"/>
  <c i="2" r="BK285"/>
  <c r="J285"/>
  <c r="J70"/>
  <c i="5" r="BK339"/>
  <c r="J339"/>
  <c r="J70"/>
  <c i="4" r="BK117"/>
  <c r="J117"/>
  <c r="J67"/>
  <c i="5" r="BK438"/>
  <c r="J438"/>
  <c r="J74"/>
  <c i="11" r="BK335"/>
  <c r="J335"/>
  <c r="J75"/>
  <c i="3" r="BK176"/>
  <c r="J176"/>
  <c r="J67"/>
  <c i="16" r="J55"/>
  <c r="BE86"/>
  <c r="J54"/>
  <c r="BE90"/>
  <c r="J52"/>
  <c r="BE106"/>
  <c r="F76"/>
  <c r="BE82"/>
  <c r="BE83"/>
  <c r="BE84"/>
  <c r="BE85"/>
  <c r="BE87"/>
  <c r="BE89"/>
  <c r="BE96"/>
  <c r="BE97"/>
  <c r="BE100"/>
  <c r="BE108"/>
  <c r="BE95"/>
  <c r="BE99"/>
  <c r="BE102"/>
  <c r="F55"/>
  <c r="BE92"/>
  <c r="BE93"/>
  <c i="15" r="BK80"/>
  <c r="J80"/>
  <c r="J59"/>
  <c i="16" r="E48"/>
  <c r="BE88"/>
  <c r="BE91"/>
  <c r="BE94"/>
  <c r="BE103"/>
  <c r="BE105"/>
  <c r="BE104"/>
  <c r="BE107"/>
  <c i="15" r="F55"/>
  <c r="J74"/>
  <c r="J77"/>
  <c r="BE82"/>
  <c r="BE83"/>
  <c r="F54"/>
  <c r="E70"/>
  <c r="BE85"/>
  <c r="BE86"/>
  <c r="BE91"/>
  <c r="BE93"/>
  <c r="BE99"/>
  <c r="BE90"/>
  <c r="BE95"/>
  <c r="BE97"/>
  <c r="BE105"/>
  <c r="BE110"/>
  <c r="BE115"/>
  <c r="BE117"/>
  <c r="BE118"/>
  <c r="BE119"/>
  <c r="BE122"/>
  <c r="BE123"/>
  <c r="BE125"/>
  <c r="BE131"/>
  <c r="BE133"/>
  <c r="BE134"/>
  <c r="BE136"/>
  <c i="14" r="BK82"/>
  <c r="J82"/>
  <c r="J60"/>
  <c i="15" r="BE88"/>
  <c r="BE100"/>
  <c r="BE102"/>
  <c r="BE104"/>
  <c r="BE109"/>
  <c r="BE116"/>
  <c r="BE121"/>
  <c r="BE127"/>
  <c r="BE137"/>
  <c r="J54"/>
  <c r="BE103"/>
  <c r="BE108"/>
  <c r="BE112"/>
  <c r="BE113"/>
  <c r="BE114"/>
  <c r="BE120"/>
  <c r="BE126"/>
  <c r="BE129"/>
  <c r="BE130"/>
  <c r="BE132"/>
  <c r="BE84"/>
  <c r="BE87"/>
  <c r="BE89"/>
  <c r="BE92"/>
  <c r="BE94"/>
  <c r="BE96"/>
  <c r="BE98"/>
  <c r="BE101"/>
  <c r="BE106"/>
  <c r="BE107"/>
  <c r="BE111"/>
  <c r="BE124"/>
  <c r="BE128"/>
  <c r="BE135"/>
  <c i="14" r="F77"/>
  <c r="BE90"/>
  <c i="13" r="BK82"/>
  <c r="BK81"/>
  <c r="J81"/>
  <c r="J59"/>
  <c i="14" r="F78"/>
  <c r="BE84"/>
  <c r="BE89"/>
  <c r="BE97"/>
  <c r="J54"/>
  <c r="J75"/>
  <c r="J78"/>
  <c r="BE91"/>
  <c r="BE85"/>
  <c r="BE86"/>
  <c r="BE88"/>
  <c r="BE92"/>
  <c r="BE94"/>
  <c r="BE99"/>
  <c r="BE101"/>
  <c r="BE87"/>
  <c r="BE96"/>
  <c r="BE98"/>
  <c r="BE93"/>
  <c r="BE100"/>
  <c r="BE102"/>
  <c i="13" r="J52"/>
  <c r="J77"/>
  <c r="BE91"/>
  <c r="BE92"/>
  <c r="BE98"/>
  <c r="BE101"/>
  <c r="BE102"/>
  <c r="J55"/>
  <c r="F78"/>
  <c r="BE94"/>
  <c r="BE97"/>
  <c r="BE105"/>
  <c r="F54"/>
  <c r="E71"/>
  <c r="BE84"/>
  <c r="BE86"/>
  <c r="BE93"/>
  <c r="BE95"/>
  <c r="BE89"/>
  <c r="BE104"/>
  <c r="BE106"/>
  <c r="BE107"/>
  <c r="BE85"/>
  <c r="BE87"/>
  <c r="BE88"/>
  <c r="BE90"/>
  <c r="BE96"/>
  <c r="BE99"/>
  <c r="BE100"/>
  <c r="BE103"/>
  <c i="11" r="BK338"/>
  <c r="J338"/>
  <c r="J76"/>
  <c i="12" r="E52"/>
  <c r="F62"/>
  <c r="BE99"/>
  <c i="11" r="J104"/>
  <c r="J69"/>
  <c i="12" r="F63"/>
  <c r="J60"/>
  <c r="J62"/>
  <c r="J90"/>
  <c r="BE96"/>
  <c r="BE98"/>
  <c r="BE100"/>
  <c r="BE101"/>
  <c r="BE103"/>
  <c r="BE97"/>
  <c r="BE102"/>
  <c r="BE104"/>
  <c i="10" r="BK94"/>
  <c r="J94"/>
  <c r="J68"/>
  <c i="11" r="E52"/>
  <c r="J63"/>
  <c r="BE109"/>
  <c r="BE199"/>
  <c r="BE225"/>
  <c r="BE329"/>
  <c r="BE332"/>
  <c r="J62"/>
  <c r="BE113"/>
  <c r="BE117"/>
  <c r="BE125"/>
  <c r="BE129"/>
  <c r="BE145"/>
  <c r="BE180"/>
  <c r="BE190"/>
  <c r="BE221"/>
  <c r="BE245"/>
  <c r="BE253"/>
  <c r="BE261"/>
  <c r="BE277"/>
  <c r="BE305"/>
  <c r="BE140"/>
  <c r="BE156"/>
  <c r="BE203"/>
  <c r="BE287"/>
  <c r="BE309"/>
  <c r="BE317"/>
  <c r="BE336"/>
  <c r="BE355"/>
  <c r="F63"/>
  <c r="BE105"/>
  <c r="BE121"/>
  <c r="BE195"/>
  <c r="BE197"/>
  <c r="BE216"/>
  <c r="BE229"/>
  <c r="BE233"/>
  <c r="BE235"/>
  <c r="BE255"/>
  <c r="BE257"/>
  <c r="BE263"/>
  <c r="BE267"/>
  <c r="BE293"/>
  <c r="BE301"/>
  <c r="J60"/>
  <c r="BE138"/>
  <c r="BE150"/>
  <c r="BE169"/>
  <c r="BE208"/>
  <c r="BE212"/>
  <c r="BE220"/>
  <c r="BE249"/>
  <c r="BE265"/>
  <c r="BE297"/>
  <c r="BE325"/>
  <c r="BE346"/>
  <c r="BE352"/>
  <c r="BE362"/>
  <c r="F62"/>
  <c r="BE133"/>
  <c r="BE162"/>
  <c r="BE174"/>
  <c r="BE186"/>
  <c r="BE191"/>
  <c r="BE240"/>
  <c r="BE272"/>
  <c r="BE282"/>
  <c r="BE290"/>
  <c r="BE313"/>
  <c r="BE321"/>
  <c r="BE340"/>
  <c r="BE344"/>
  <c r="BE350"/>
  <c r="BE358"/>
  <c i="1" r="AW71"/>
  <c i="9" r="BK103"/>
  <c r="J103"/>
  <c r="J68"/>
  <c i="10" r="E79"/>
  <c r="F89"/>
  <c r="J60"/>
  <c r="J63"/>
  <c r="BE96"/>
  <c r="BE103"/>
  <c i="9" r="BK338"/>
  <c r="J338"/>
  <c r="J76"/>
  <c i="10" r="J89"/>
  <c r="BE97"/>
  <c r="BE104"/>
  <c r="BE105"/>
  <c r="BE109"/>
  <c r="F90"/>
  <c r="BE98"/>
  <c r="BE99"/>
  <c r="BE101"/>
  <c r="BE102"/>
  <c r="BE106"/>
  <c r="BE107"/>
  <c r="BE100"/>
  <c r="BE108"/>
  <c i="9" r="F62"/>
  <c r="J96"/>
  <c r="BE113"/>
  <c r="BE133"/>
  <c r="BE162"/>
  <c r="BE169"/>
  <c r="BE186"/>
  <c r="BE212"/>
  <c r="BE235"/>
  <c r="BE249"/>
  <c r="BE257"/>
  <c r="BE263"/>
  <c r="BE265"/>
  <c r="BE344"/>
  <c r="BE352"/>
  <c r="E88"/>
  <c r="F99"/>
  <c r="BE105"/>
  <c r="BE109"/>
  <c r="BE121"/>
  <c r="BE208"/>
  <c r="BE225"/>
  <c r="BE253"/>
  <c r="BE287"/>
  <c r="BE297"/>
  <c r="BE305"/>
  <c r="BE329"/>
  <c r="BE355"/>
  <c r="BE138"/>
  <c r="BE145"/>
  <c r="BE156"/>
  <c r="BE191"/>
  <c r="BE195"/>
  <c r="BE240"/>
  <c r="BE267"/>
  <c r="BE272"/>
  <c r="BE293"/>
  <c i="8" r="BK97"/>
  <c r="J97"/>
  <c r="J68"/>
  <c i="9" r="BE125"/>
  <c r="BE174"/>
  <c r="BE261"/>
  <c r="BE290"/>
  <c r="BE301"/>
  <c r="BE309"/>
  <c r="BE313"/>
  <c r="BE321"/>
  <c r="BE325"/>
  <c r="BE332"/>
  <c r="BE340"/>
  <c r="J62"/>
  <c r="J99"/>
  <c r="BE117"/>
  <c r="BE140"/>
  <c r="BE150"/>
  <c r="BE180"/>
  <c r="BE190"/>
  <c r="BE203"/>
  <c r="BE221"/>
  <c r="BE229"/>
  <c r="BE245"/>
  <c r="BE282"/>
  <c r="BE317"/>
  <c r="BE336"/>
  <c r="BE346"/>
  <c r="BE129"/>
  <c r="BE197"/>
  <c r="BE199"/>
  <c r="BE216"/>
  <c r="BE220"/>
  <c r="BE233"/>
  <c r="BE255"/>
  <c r="BE277"/>
  <c r="BE350"/>
  <c r="BE358"/>
  <c r="BE362"/>
  <c i="8" r="J62"/>
  <c r="BE101"/>
  <c r="BE104"/>
  <c r="BE107"/>
  <c r="BE116"/>
  <c r="BE158"/>
  <c r="BE163"/>
  <c r="BE164"/>
  <c r="E52"/>
  <c r="F62"/>
  <c r="J63"/>
  <c r="BE110"/>
  <c r="BE113"/>
  <c r="BE119"/>
  <c r="BE128"/>
  <c r="BE133"/>
  <c r="BE143"/>
  <c r="BE149"/>
  <c r="BE154"/>
  <c r="BE155"/>
  <c r="BE157"/>
  <c r="BE165"/>
  <c r="BE178"/>
  <c r="BE187"/>
  <c r="BE191"/>
  <c r="BE195"/>
  <c r="BE199"/>
  <c r="BE211"/>
  <c r="BE220"/>
  <c r="BE226"/>
  <c r="BE238"/>
  <c r="BE239"/>
  <c r="BE248"/>
  <c r="BE257"/>
  <c i="7" r="BK101"/>
  <c r="BK100"/>
  <c r="J100"/>
  <c r="J67"/>
  <c i="8" r="J60"/>
  <c r="F63"/>
  <c r="BE99"/>
  <c r="BE122"/>
  <c r="BE125"/>
  <c r="BE130"/>
  <c r="BE136"/>
  <c r="BE141"/>
  <c r="BE147"/>
  <c r="BE153"/>
  <c r="BE156"/>
  <c r="BE159"/>
  <c r="BE169"/>
  <c r="BE173"/>
  <c r="BE175"/>
  <c r="BE179"/>
  <c r="BE184"/>
  <c r="BE207"/>
  <c r="BE214"/>
  <c r="BE217"/>
  <c r="BE242"/>
  <c r="BE251"/>
  <c r="BE263"/>
  <c r="BE223"/>
  <c r="BE232"/>
  <c r="BE235"/>
  <c r="BE254"/>
  <c r="BE260"/>
  <c r="BE266"/>
  <c r="BE270"/>
  <c r="BE272"/>
  <c r="BE203"/>
  <c r="BE229"/>
  <c r="BE245"/>
  <c i="7" r="BE143"/>
  <c r="BE148"/>
  <c r="BE153"/>
  <c r="BE191"/>
  <c r="BE114"/>
  <c r="BE118"/>
  <c r="BE159"/>
  <c r="BE185"/>
  <c r="BE195"/>
  <c r="BE208"/>
  <c r="BE381"/>
  <c r="BE387"/>
  <c r="BE402"/>
  <c r="BE456"/>
  <c r="BE438"/>
  <c r="BE451"/>
  <c i="6" r="J98"/>
  <c r="J69"/>
  <c i="7" r="E52"/>
  <c r="F62"/>
  <c r="BE463"/>
  <c r="BE467"/>
  <c r="J60"/>
  <c r="F63"/>
  <c r="BE103"/>
  <c r="BE108"/>
  <c r="BE137"/>
  <c r="BE141"/>
  <c r="BE200"/>
  <c r="BE225"/>
  <c r="BE249"/>
  <c r="BE255"/>
  <c r="BE301"/>
  <c r="BE308"/>
  <c r="BE313"/>
  <c r="BE332"/>
  <c r="BE335"/>
  <c r="BE375"/>
  <c r="BE394"/>
  <c r="BE407"/>
  <c r="BE412"/>
  <c r="BE431"/>
  <c r="BE442"/>
  <c r="BE447"/>
  <c r="BE474"/>
  <c r="J62"/>
  <c r="J63"/>
  <c r="BE130"/>
  <c r="BE173"/>
  <c r="BE177"/>
  <c r="BE181"/>
  <c r="BE204"/>
  <c r="BE206"/>
  <c r="BE219"/>
  <c r="BE231"/>
  <c r="BE237"/>
  <c r="BE244"/>
  <c r="BE261"/>
  <c r="BE274"/>
  <c r="BE280"/>
  <c r="BE317"/>
  <c r="BE320"/>
  <c r="BE326"/>
  <c r="BE339"/>
  <c r="BE343"/>
  <c r="BE347"/>
  <c r="BE352"/>
  <c r="BE358"/>
  <c r="BE364"/>
  <c r="BE370"/>
  <c r="BE398"/>
  <c r="BE417"/>
  <c r="BE423"/>
  <c r="BE429"/>
  <c r="BE472"/>
  <c i="5" r="BK99"/>
  <c r="J99"/>
  <c r="J68"/>
  <c i="6" r="F63"/>
  <c r="F92"/>
  <c r="BE107"/>
  <c r="BE113"/>
  <c r="BE129"/>
  <c r="BE142"/>
  <c r="J60"/>
  <c r="J93"/>
  <c r="BE110"/>
  <c r="BE115"/>
  <c r="BE122"/>
  <c r="BE124"/>
  <c r="BE128"/>
  <c r="BE134"/>
  <c r="BE155"/>
  <c r="J62"/>
  <c r="BE118"/>
  <c r="BE138"/>
  <c r="BE158"/>
  <c r="BE174"/>
  <c r="BE183"/>
  <c r="BE186"/>
  <c r="BE192"/>
  <c r="BE195"/>
  <c r="BE198"/>
  <c r="BE199"/>
  <c r="BE205"/>
  <c r="BE208"/>
  <c r="BE212"/>
  <c r="BE214"/>
  <c r="E52"/>
  <c r="BE99"/>
  <c r="BE101"/>
  <c r="BE130"/>
  <c r="BE133"/>
  <c r="BE150"/>
  <c r="BE170"/>
  <c r="BE104"/>
  <c r="BE131"/>
  <c r="BE132"/>
  <c r="BE144"/>
  <c r="BE147"/>
  <c r="BE162"/>
  <c r="BE166"/>
  <c r="BE177"/>
  <c r="BE180"/>
  <c r="BE189"/>
  <c r="BE202"/>
  <c i="5" r="J62"/>
  <c r="BE155"/>
  <c r="BE240"/>
  <c r="BE321"/>
  <c r="BE358"/>
  <c r="BE376"/>
  <c r="BE411"/>
  <c r="F63"/>
  <c r="F94"/>
  <c r="BE134"/>
  <c r="BE246"/>
  <c r="BE382"/>
  <c i="4" r="J91"/>
  <c r="J65"/>
  <c i="5" r="E52"/>
  <c r="J92"/>
  <c r="BE144"/>
  <c r="BE191"/>
  <c r="BE235"/>
  <c r="BE269"/>
  <c r="BE316"/>
  <c r="BE370"/>
  <c r="BE409"/>
  <c r="J63"/>
  <c r="BE149"/>
  <c r="BE198"/>
  <c r="BE252"/>
  <c r="BE302"/>
  <c r="BE310"/>
  <c r="BE325"/>
  <c r="BE331"/>
  <c r="BE346"/>
  <c r="BE364"/>
  <c r="BE388"/>
  <c r="BE403"/>
  <c r="BE423"/>
  <c r="BE107"/>
  <c r="BE113"/>
  <c r="BE119"/>
  <c r="BE139"/>
  <c r="BE172"/>
  <c r="BE196"/>
  <c r="BE209"/>
  <c r="BE394"/>
  <c r="BE430"/>
  <c r="BE434"/>
  <c r="BE176"/>
  <c r="BE227"/>
  <c r="BE337"/>
  <c r="BE439"/>
  <c r="BE101"/>
  <c r="BE180"/>
  <c r="BE220"/>
  <c r="BE258"/>
  <c r="BE340"/>
  <c r="BE352"/>
  <c r="BE400"/>
  <c r="BE418"/>
  <c r="BE128"/>
  <c r="BE184"/>
  <c r="BE275"/>
  <c i="3" r="BK90"/>
  <c r="J90"/>
  <c r="J64"/>
  <c i="4" r="F58"/>
  <c r="J83"/>
  <c r="BE104"/>
  <c r="BE113"/>
  <c r="E77"/>
  <c r="J85"/>
  <c r="BE118"/>
  <c r="BE96"/>
  <c r="F59"/>
  <c r="J86"/>
  <c r="BE92"/>
  <c r="BE102"/>
  <c i="1" r="BA58"/>
  <c i="4" r="BE108"/>
  <c r="BE100"/>
  <c i="1" r="BC58"/>
  <c i="3" r="E50"/>
  <c r="J56"/>
  <c r="J59"/>
  <c i="2" r="BK96"/>
  <c r="J96"/>
  <c r="J64"/>
  <c i="3" r="BE109"/>
  <c r="BE157"/>
  <c r="BE161"/>
  <c r="BE165"/>
  <c r="F58"/>
  <c r="F86"/>
  <c r="BE100"/>
  <c r="BE105"/>
  <c r="BE111"/>
  <c r="BE113"/>
  <c r="BE118"/>
  <c i="2" r="BK288"/>
  <c r="J288"/>
  <c r="J71"/>
  <c i="3" r="BE125"/>
  <c r="BE141"/>
  <c r="BE147"/>
  <c r="BE169"/>
  <c r="J85"/>
  <c r="BE96"/>
  <c r="BE128"/>
  <c r="BE140"/>
  <c r="BE142"/>
  <c r="BE149"/>
  <c r="BE172"/>
  <c r="BE177"/>
  <c r="BE92"/>
  <c r="BE123"/>
  <c r="BE124"/>
  <c r="BE132"/>
  <c r="BE136"/>
  <c r="BE143"/>
  <c r="BE153"/>
  <c i="2" r="F59"/>
  <c r="J91"/>
  <c r="BE104"/>
  <c r="BE112"/>
  <c r="BE120"/>
  <c r="BE178"/>
  <c r="BE180"/>
  <c r="BE186"/>
  <c r="BE193"/>
  <c r="BE214"/>
  <c r="BE226"/>
  <c r="J56"/>
  <c r="BE102"/>
  <c r="BE142"/>
  <c r="BE156"/>
  <c r="BE176"/>
  <c r="BE199"/>
  <c r="BE218"/>
  <c r="BE232"/>
  <c r="BE240"/>
  <c r="BE245"/>
  <c r="BE252"/>
  <c r="BE261"/>
  <c r="BE296"/>
  <c r="E50"/>
  <c r="F58"/>
  <c r="J92"/>
  <c r="BE116"/>
  <c r="BE189"/>
  <c r="BE203"/>
  <c r="BE207"/>
  <c r="BE277"/>
  <c r="BE281"/>
  <c r="BE302"/>
  <c r="BE294"/>
  <c r="BE300"/>
  <c r="BE312"/>
  <c r="BE98"/>
  <c r="BE108"/>
  <c r="BE133"/>
  <c r="BE166"/>
  <c r="BE171"/>
  <c r="BE182"/>
  <c r="BE209"/>
  <c r="BE222"/>
  <c r="BE224"/>
  <c r="BE234"/>
  <c r="BE255"/>
  <c r="BE265"/>
  <c r="BE273"/>
  <c r="BE286"/>
  <c r="BE290"/>
  <c r="BE316"/>
  <c r="BE324"/>
  <c r="BE328"/>
  <c r="BE124"/>
  <c r="BE151"/>
  <c r="BE161"/>
  <c r="BE195"/>
  <c r="BE230"/>
  <c r="BE236"/>
  <c r="BE249"/>
  <c r="BE258"/>
  <c r="BE269"/>
  <c r="BE305"/>
  <c r="BE308"/>
  <c r="BE320"/>
  <c i="15" r="J34"/>
  <c i="1" r="AW75"/>
  <c i="7" r="F41"/>
  <c i="1" r="BD64"/>
  <c i="11" r="F41"/>
  <c i="1" r="BD71"/>
  <c i="8" r="F39"/>
  <c i="1" r="BB65"/>
  <c i="8" r="F40"/>
  <c i="1" r="BC65"/>
  <c i="7" r="F40"/>
  <c i="1" r="BC64"/>
  <c i="9" r="F41"/>
  <c i="1" r="BD68"/>
  <c i="5" r="F40"/>
  <c i="1" r="BC61"/>
  <c i="8" r="F38"/>
  <c i="1" r="BA65"/>
  <c i="7" r="J38"/>
  <c i="1" r="AW64"/>
  <c r="AS66"/>
  <c i="2" r="J36"/>
  <c i="1" r="AW56"/>
  <c i="9" r="J38"/>
  <c i="1" r="AW68"/>
  <c i="8" r="F41"/>
  <c i="1" r="BD65"/>
  <c i="6" r="J38"/>
  <c i="1" r="AW62"/>
  <c i="9" r="F38"/>
  <c i="1" r="BA68"/>
  <c i="13" r="F35"/>
  <c i="1" r="BB73"/>
  <c i="6" r="F39"/>
  <c i="1" r="BB62"/>
  <c i="15" r="F36"/>
  <c i="1" r="BC75"/>
  <c i="7" r="F39"/>
  <c i="1" r="BB64"/>
  <c r="AS59"/>
  <c i="3" r="F37"/>
  <c i="1" r="BB57"/>
  <c i="10" r="F39"/>
  <c i="1" r="BB69"/>
  <c i="2" r="F36"/>
  <c i="1" r="BA56"/>
  <c i="3" r="F39"/>
  <c i="1" r="BD57"/>
  <c i="12" r="J38"/>
  <c i="1" r="AW72"/>
  <c i="13" r="F37"/>
  <c i="1" r="BD73"/>
  <c i="14" r="F36"/>
  <c i="1" r="BC74"/>
  <c i="15" r="F35"/>
  <c i="1" r="BB75"/>
  <c i="7" r="F38"/>
  <c i="1" r="BA64"/>
  <c i="13" r="F34"/>
  <c i="1" r="BA73"/>
  <c i="15" r="F34"/>
  <c i="1" r="BA75"/>
  <c i="16" r="J34"/>
  <c i="1" r="AW76"/>
  <c i="5" r="F41"/>
  <c i="1" r="BD61"/>
  <c i="12" r="F38"/>
  <c i="1" r="BA72"/>
  <c i="14" r="J34"/>
  <c i="1" r="AW74"/>
  <c i="15" r="F37"/>
  <c i="1" r="BD75"/>
  <c i="6" r="F38"/>
  <c i="1" r="BA62"/>
  <c i="2" r="F39"/>
  <c i="1" r="BD56"/>
  <c i="13" r="J34"/>
  <c i="1" r="AW73"/>
  <c i="14" r="F37"/>
  <c i="1" r="BD74"/>
  <c i="16" r="F37"/>
  <c i="1" r="BD76"/>
  <c i="3" r="F38"/>
  <c i="1" r="BC57"/>
  <c i="10" r="F40"/>
  <c i="1" r="BC69"/>
  <c i="16" r="F35"/>
  <c i="1" r="BB76"/>
  <c i="6" r="F41"/>
  <c i="1" r="BD62"/>
  <c i="10" r="F38"/>
  <c i="1" r="BA69"/>
  <c i="11" r="F38"/>
  <c i="1" r="BA71"/>
  <c i="16" r="F34"/>
  <c i="1" r="BA76"/>
  <c i="5" r="F39"/>
  <c i="1" r="BB61"/>
  <c i="4" r="J36"/>
  <c i="1" r="AW58"/>
  <c i="5" r="F38"/>
  <c i="1" r="BA61"/>
  <c i="12" r="F40"/>
  <c i="1" r="BC72"/>
  <c i="12" r="F39"/>
  <c i="1" r="BB72"/>
  <c i="14" r="F34"/>
  <c i="1" r="BA74"/>
  <c i="2" r="F38"/>
  <c i="1" r="BC56"/>
  <c i="16" r="F36"/>
  <c i="1" r="BC76"/>
  <c i="6" r="F40"/>
  <c i="1" r="BC62"/>
  <c i="9" r="F40"/>
  <c i="1" r="BC68"/>
  <c i="12" r="F41"/>
  <c i="1" r="BD72"/>
  <c i="13" r="F36"/>
  <c i="1" r="BC73"/>
  <c i="14" r="F35"/>
  <c i="1" r="BB74"/>
  <c i="4" r="F37"/>
  <c i="1" r="BB58"/>
  <c i="5" r="J38"/>
  <c i="1" r="AW61"/>
  <c i="3" r="F36"/>
  <c i="1" r="BA57"/>
  <c i="10" r="F41"/>
  <c i="1" r="BD69"/>
  <c i="11" r="F40"/>
  <c i="1" r="BC71"/>
  <c i="3" r="J36"/>
  <c i="1" r="AW57"/>
  <c i="4" r="F39"/>
  <c i="1" r="BD58"/>
  <c i="9" r="F39"/>
  <c i="1" r="BB68"/>
  <c i="8" r="J38"/>
  <c i="1" r="AW65"/>
  <c i="10" r="J38"/>
  <c i="1" r="AW69"/>
  <c i="11" r="F39"/>
  <c i="1" r="BB71"/>
  <c i="11" l="1" r="P338"/>
  <c i="5" r="T99"/>
  <c r="T98"/>
  <c i="11" r="P103"/>
  <c r="P102"/>
  <c i="1" r="AU71"/>
  <c i="8" r="P97"/>
  <c r="P96"/>
  <c i="1" r="AU65"/>
  <c i="2" r="P288"/>
  <c r="P95"/>
  <c i="1" r="AU56"/>
  <c i="8" r="R97"/>
  <c r="R96"/>
  <c i="6" r="R97"/>
  <c r="R96"/>
  <c r="P97"/>
  <c r="P96"/>
  <c i="1" r="AU62"/>
  <c i="5" r="P99"/>
  <c r="P98"/>
  <c i="1" r="AU61"/>
  <c i="2" r="R288"/>
  <c i="4" r="BK90"/>
  <c r="BK89"/>
  <c r="J89"/>
  <c r="J63"/>
  <c i="11" r="BK103"/>
  <c r="J103"/>
  <c r="J68"/>
  <c i="9" r="P103"/>
  <c i="6" r="BK97"/>
  <c r="J97"/>
  <c r="J68"/>
  <c i="2" r="T96"/>
  <c r="T95"/>
  <c i="9" r="T338"/>
  <c i="7" r="T101"/>
  <c r="T100"/>
  <c i="9" r="T103"/>
  <c r="T102"/>
  <c r="P338"/>
  <c i="11" r="R103"/>
  <c r="R102"/>
  <c r="R338"/>
  <c i="9" r="R338"/>
  <c r="R102"/>
  <c i="7" r="P101"/>
  <c r="P100"/>
  <c i="1" r="AU64"/>
  <c i="2" r="R96"/>
  <c r="R95"/>
  <c i="16" r="BK80"/>
  <c r="J80"/>
  <c i="12" r="BK94"/>
  <c r="J94"/>
  <c r="J68"/>
  <c i="14" r="BK81"/>
  <c r="J81"/>
  <c r="J59"/>
  <c i="13" r="J82"/>
  <c r="J60"/>
  <c i="11" r="BK102"/>
  <c r="J102"/>
  <c i="10" r="BK93"/>
  <c r="J93"/>
  <c i="9" r="BK102"/>
  <c r="J102"/>
  <c i="8" r="BK96"/>
  <c r="J96"/>
  <c i="7" r="J101"/>
  <c r="J68"/>
  <c i="5" r="BK98"/>
  <c r="J98"/>
  <c r="J67"/>
  <c i="3" r="BK89"/>
  <c r="J89"/>
  <c r="J63"/>
  <c i="2" r="BK95"/>
  <c r="J95"/>
  <c i="1" r="BC55"/>
  <c i="11" r="F37"/>
  <c i="1" r="AZ71"/>
  <c r="BC70"/>
  <c r="AY70"/>
  <c i="4" r="J35"/>
  <c i="1" r="AV58"/>
  <c r="AT58"/>
  <c i="3" r="J35"/>
  <c i="1" r="AV57"/>
  <c r="AT57"/>
  <c r="BB70"/>
  <c r="AX70"/>
  <c i="16" r="F33"/>
  <c i="1" r="AZ76"/>
  <c r="BD55"/>
  <c r="BC67"/>
  <c r="BD70"/>
  <c i="14" r="F33"/>
  <c i="1" r="AZ74"/>
  <c i="12" r="F37"/>
  <c i="1" r="AZ72"/>
  <c r="AU70"/>
  <c i="7" r="J37"/>
  <c i="1" r="AV64"/>
  <c r="AT64"/>
  <c i="7" r="F37"/>
  <c i="1" r="AZ64"/>
  <c i="15" r="J30"/>
  <c i="1" r="AG75"/>
  <c i="2" r="J32"/>
  <c i="1" r="AG56"/>
  <c r="BA55"/>
  <c r="BD67"/>
  <c i="10" r="F37"/>
  <c i="1" r="AZ69"/>
  <c i="2" r="J35"/>
  <c i="1" r="AV56"/>
  <c r="AT56"/>
  <c i="13" r="J30"/>
  <c i="1" r="AG73"/>
  <c i="15" r="F33"/>
  <c i="1" r="AZ75"/>
  <c r="BD63"/>
  <c i="14" r="J33"/>
  <c i="1" r="AV74"/>
  <c r="AT74"/>
  <c i="4" r="F35"/>
  <c i="1" r="AZ58"/>
  <c i="5" r="F37"/>
  <c i="1" r="AZ61"/>
  <c i="12" r="J37"/>
  <c i="1" r="AV72"/>
  <c r="AT72"/>
  <c i="11" r="J34"/>
  <c i="1" r="AG71"/>
  <c i="6" r="J37"/>
  <c i="1" r="AV62"/>
  <c r="AT62"/>
  <c r="BA60"/>
  <c r="BC60"/>
  <c i="10" r="J34"/>
  <c i="1" r="AG69"/>
  <c r="AU55"/>
  <c i="2" r="F35"/>
  <c i="1" r="AZ56"/>
  <c r="BA70"/>
  <c r="AW70"/>
  <c i="16" r="J33"/>
  <c i="1" r="AV76"/>
  <c r="AT76"/>
  <c i="6" r="F37"/>
  <c i="1" r="AZ62"/>
  <c r="BA63"/>
  <c r="AW63"/>
  <c i="15" r="J33"/>
  <c i="1" r="AV75"/>
  <c r="AT75"/>
  <c i="3" r="F35"/>
  <c i="1" r="AZ57"/>
  <c r="BB63"/>
  <c r="AX63"/>
  <c i="8" r="J34"/>
  <c i="1" r="AG65"/>
  <c i="9" r="F37"/>
  <c i="1" r="AZ68"/>
  <c i="9" r="J34"/>
  <c i="1" r="AG68"/>
  <c i="10" r="J37"/>
  <c i="1" r="AV69"/>
  <c r="AT69"/>
  <c r="BD60"/>
  <c i="11" r="J37"/>
  <c i="1" r="AV71"/>
  <c r="AT71"/>
  <c i="13" r="F33"/>
  <c i="1" r="AZ73"/>
  <c r="BB55"/>
  <c r="AX55"/>
  <c i="5" r="J37"/>
  <c i="1" r="AV61"/>
  <c r="AT61"/>
  <c r="BC63"/>
  <c r="AY63"/>
  <c i="8" r="J37"/>
  <c i="1" r="AV65"/>
  <c r="AT65"/>
  <c i="9" r="J37"/>
  <c i="1" r="AV68"/>
  <c r="AT68"/>
  <c r="BB67"/>
  <c r="AX67"/>
  <c r="BA67"/>
  <c i="13" r="J33"/>
  <c i="1" r="AV73"/>
  <c r="AT73"/>
  <c r="BB60"/>
  <c i="8" r="F37"/>
  <c i="1" r="AZ65"/>
  <c i="7" r="J34"/>
  <c i="1" r="AG64"/>
  <c i="16" r="J30"/>
  <c i="1" r="AG76"/>
  <c r="AS54"/>
  <c i="9" l="1" r="P102"/>
  <c i="1" r="AU68"/>
  <c i="16" r="J59"/>
  <c i="4" r="J90"/>
  <c r="J64"/>
  <c i="6" r="BK96"/>
  <c r="J96"/>
  <c r="J67"/>
  <c i="12" r="BK93"/>
  <c r="J93"/>
  <c r="J67"/>
  <c i="1" r="AN75"/>
  <c i="16" r="J39"/>
  <c i="15" r="J39"/>
  <c i="1" r="AN73"/>
  <c i="13" r="J39"/>
  <c i="1" r="AN71"/>
  <c i="11" r="J67"/>
  <c i="1" r="AN69"/>
  <c i="11" r="J43"/>
  <c i="10" r="J67"/>
  <c i="1" r="AN68"/>
  <c i="9" r="J67"/>
  <c i="10" r="J43"/>
  <c i="1" r="AN65"/>
  <c i="8" r="J67"/>
  <c i="9" r="J43"/>
  <c i="1" r="AN64"/>
  <c i="8" r="J43"/>
  <c i="7" r="J43"/>
  <c i="1" r="AN56"/>
  <c i="2" r="J63"/>
  <c r="J41"/>
  <c i="1" r="AN76"/>
  <c r="AU63"/>
  <c r="AU60"/>
  <c r="AU59"/>
  <c i="4" r="J32"/>
  <c i="1" r="AG58"/>
  <c r="AZ70"/>
  <c r="AV70"/>
  <c r="AT70"/>
  <c r="AY67"/>
  <c r="AW67"/>
  <c r="AZ55"/>
  <c r="AV55"/>
  <c i="5" r="J34"/>
  <c i="1" r="AG61"/>
  <c r="AZ60"/>
  <c r="AX60"/>
  <c r="AU67"/>
  <c r="AU66"/>
  <c r="BB66"/>
  <c r="AX66"/>
  <c r="AZ67"/>
  <c r="BA59"/>
  <c r="AW59"/>
  <c r="BB59"/>
  <c r="AX59"/>
  <c r="AZ63"/>
  <c r="AV63"/>
  <c r="AT63"/>
  <c i="3" r="J32"/>
  <c i="1" r="AG57"/>
  <c r="BC59"/>
  <c r="AY59"/>
  <c r="AW55"/>
  <c r="BA66"/>
  <c r="AW66"/>
  <c r="AY55"/>
  <c r="AW60"/>
  <c r="AY60"/>
  <c i="14" r="J30"/>
  <c i="1" r="AG74"/>
  <c r="AN74"/>
  <c r="AG63"/>
  <c r="BD66"/>
  <c r="AG67"/>
  <c r="BD59"/>
  <c r="BC66"/>
  <c r="AY66"/>
  <c i="4" l="1" r="J41"/>
  <c i="14" r="J39"/>
  <c i="1" r="AN63"/>
  <c i="5" r="J43"/>
  <c i="1" r="AN61"/>
  <c i="3" r="J41"/>
  <c i="1" r="AN57"/>
  <c r="AN58"/>
  <c r="AU54"/>
  <c r="BA54"/>
  <c r="W30"/>
  <c r="AG55"/>
  <c i="12" r="J34"/>
  <c i="1" r="AG72"/>
  <c r="AG70"/>
  <c r="AG66"/>
  <c r="AZ59"/>
  <c r="AV59"/>
  <c r="AT59"/>
  <c r="BD54"/>
  <c r="W33"/>
  <c i="6" r="J34"/>
  <c i="1" r="AG62"/>
  <c r="AN62"/>
  <c r="AV60"/>
  <c r="AT60"/>
  <c r="AV67"/>
  <c r="AT67"/>
  <c r="AN67"/>
  <c r="AZ66"/>
  <c r="AV66"/>
  <c r="AT66"/>
  <c r="AN66"/>
  <c r="BC54"/>
  <c r="W32"/>
  <c r="AT55"/>
  <c r="AN55"/>
  <c r="BB54"/>
  <c r="AX54"/>
  <c i="6" l="1" r="J43"/>
  <c i="12" r="J43"/>
  <c i="1" r="AN72"/>
  <c r="AN70"/>
  <c r="AW54"/>
  <c r="AK30"/>
  <c r="AY54"/>
  <c r="AG60"/>
  <c r="AG59"/>
  <c r="AG54"/>
  <c r="AK26"/>
  <c r="AZ54"/>
  <c r="W29"/>
  <c r="W31"/>
  <c l="1" r="AN59"/>
  <c r="AN60"/>
  <c r="AV54"/>
  <c r="AK29"/>
  <c r="AK35"/>
  <c l="1"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<sst xmlns="http://schemas.openxmlformats.org/spreadsheetml/2006/main">
  <si>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</si>
  <si>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</si>
  <si>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</si>
  <si>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</si>
  <si>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</si>
  <si>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{2fa7db2d-2e2d-44df-aacc-5f89d5e76b0c}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</si>
  <si>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</si>
  <si>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</si>
  <si>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</si>
  <si>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</si>
  <si>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</si>
  <si>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</si>
  <si>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</si>
  <si>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</si>
  <si>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2023/015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</si>
  <si>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</si>
  <si>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</si>
  <si>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KŘEPTOV – HYDROGEOLOGICKÝ VRT, PROPOJOVACÍ ŘAD</t>
  </si>
  <si>
    <t>KSO:</t>
  </si>
  <si>
    <t/>
  </si>
  <si>
    <t>CC-CZ:</t>
  </si>
  <si>
    <t>Místo:</t>
  </si>
  <si>
    <t>Křeptov</t>
  </si>
  <si>
    <t>Datum:</t>
  </si>
  <si>
    <t>7. 3. 2023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</si>
  <si>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</si>
  <si>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</si>
  <si>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</si>
  <si>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</si>
  <si>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</si>
  <si>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</si>
  <si>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</si>
  <si>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</si>
  <si>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</si>
  <si>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</si>
  <si>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</si>
  <si>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</si>
  <si>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</si>
  <si>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</si>
  <si>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</si>
  <si>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</si>
  <si>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</si>
  <si>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</si>
  <si>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</si>
  <si>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</si>
  <si>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</si>
  <si>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</si>
  <si>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</si>
  <si>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</si>
  <si>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</si>
  <si>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</si>
  <si>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</si>
  <si>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</si>
  <si>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</si>
  <si>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</si>
  <si>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</si>
  <si>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</si>
  <si>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</si>
  <si>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</si>
  <si>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</si>
  <si>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</si>
  <si>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</si>
  <si>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</si>
  <si>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</si>
  <si>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</si>
  <si>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</si>
  <si>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</si>
  <si>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</si>
  <si>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</si>
  <si>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</si>
  <si>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</si>
  <si>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</si>
  <si>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</si>
  <si>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</si>
  <si>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SO01</t>
  </si>
  <si>
    <t>Objekt vrtu HV-1</t>
  </si>
  <si>
    <t>STA</t>
  </si>
  <si>
    <t>1</t>
  </si>
  <si>
    <t>{8d239e5e-0b1d-4f01-a6b7-983b237ad79c}</t>
  </si>
  <si>
    <t>2</t>
  </si>
  <si>
    <t>/</t>
  </si>
  <si>
    <t>DSO01.1</t>
  </si>
  <si>
    <t>Úprava zhlaví vrtu HV-1</t>
  </si>
  <si>
    <t>Soupis</t>
  </si>
  <si>
    <t>{7d4de8ba-9c39-4a72-84cf-c58151945ab0}</t>
  </si>
  <si>
    <t>DSO01.2</t>
  </si>
  <si>
    <t>Oplocení vrtu HV-1</t>
  </si>
  <si>
    <t>{6e872aad-eff0-4dfb-9428-3ef50bbd5cc8}</t>
  </si>
  <si>
    <t>DSO01.3</t>
  </si>
  <si>
    <t>Příjezdová cesta k vrtu HV-1</t>
  </si>
  <si>
    <t>{8d53e922-b9cd-4d6d-b0b2-a4322775985c}</t>
  </si>
  <si>
    <t>SO02</t>
  </si>
  <si>
    <t>Vodovodní řady</t>
  </si>
  <si>
    <t>{935354a2-444f-4e45-aba0-02c1df9e3a1a}</t>
  </si>
  <si>
    <t>SO02.001</t>
  </si>
  <si>
    <t>Výtlak vrt HV1 - VDJ Křeptov</t>
  </si>
  <si>
    <t>{a27d92aa-c338-4330-9d41-a82faf6138a0}</t>
  </si>
  <si>
    <t>SO02.001.001</t>
  </si>
  <si>
    <t>Výkopové práce</t>
  </si>
  <si>
    <t>3</t>
  </si>
  <si>
    <t>{19229a61-6c2e-44d9-80b2-e9cd8434cb56}</t>
  </si>
  <si>
    <t>SO02.001.002</t>
  </si>
  <si>
    <t>Výpis materiálu</t>
  </si>
  <si>
    <t>{02b50b46-838b-41c0-bed9-81893bcdd8a6}</t>
  </si>
  <si>
    <t>SO02.002</t>
  </si>
  <si>
    <t>Propoj Běleč - Křeptov</t>
  </si>
  <si>
    <t>{08888c0d-5638-4072-87ad-79d602038d11}</t>
  </si>
  <si>
    <t>SO02.002.001</t>
  </si>
  <si>
    <t>{45bc4225-1f54-406a-93d9-da69ad53f360}</t>
  </si>
  <si>
    <t>SO02.002.002</t>
  </si>
  <si>
    <t>{169ea58c-b4b1-4792-9173-a88ddcde9281}</t>
  </si>
  <si>
    <t>SO03</t>
  </si>
  <si>
    <t>Redukční šachty</t>
  </si>
  <si>
    <t>{9626b64b-5f7d-41b3-98bd-7ec7693bc96e}</t>
  </si>
  <si>
    <t>SO03.001</t>
  </si>
  <si>
    <t>Redukční šachta RŠ1</t>
  </si>
  <si>
    <t>{3a7ab1de-f62c-4d47-87fc-054ab83d577b}</t>
  </si>
  <si>
    <t>SO03.001.001</t>
  </si>
  <si>
    <t>Architektonicko-stavební část</t>
  </si>
  <si>
    <t>{fb6a4833-e9fe-496f-94de-cd914c89b2c8}</t>
  </si>
  <si>
    <t>SO03.001.002</t>
  </si>
  <si>
    <t>Technologické vystrojení</t>
  </si>
  <si>
    <t>{985507f6-c014-46b8-b564-f21d9c309fd3}</t>
  </si>
  <si>
    <t>SO03.002</t>
  </si>
  <si>
    <t>Redukční šachta RŠ2</t>
  </si>
  <si>
    <t>{aa6a13f1-6b14-4627-ba87-599f9424835c}</t>
  </si>
  <si>
    <t>SO03.002.001</t>
  </si>
  <si>
    <t>{fcd051e8-e3da-4fd0-adef-d028a8fa621b}</t>
  </si>
  <si>
    <t>SO03.002.002</t>
  </si>
  <si>
    <t>{12b78780-c652-4879-9dd6-dc7dceb9ebae}</t>
  </si>
  <si>
    <t>SO04</t>
  </si>
  <si>
    <t>Kabelové přípojky NN</t>
  </si>
  <si>
    <t>{992cb296-37f4-46bf-bd29-0bd42aab976a}</t>
  </si>
  <si>
    <t>PS01</t>
  </si>
  <si>
    <t>Technologické vybavení vrtu HV-1</t>
  </si>
  <si>
    <t>{79dd18b9-6ed2-4ec6-af42-8f43c9891d29}</t>
  </si>
  <si>
    <t>PS02</t>
  </si>
  <si>
    <t>Elektroinstalace a MaR, telemetrické přenosy</t>
  </si>
  <si>
    <t>{1d535258-ff2f-475c-ad9d-f515d5ade69c}</t>
  </si>
  <si>
    <t>SO90</t>
  </si>
  <si>
    <t>Vedlejší a ostatní náklady</t>
  </si>
  <si>
    <t>{a40aa215-fd81-4d79-af15-941f56201de5}</t>
  </si>
  <si>
    <t>KRYCÍ LIST SOUPISU PRACÍ</t>
  </si>
  <si>
    <t>Objekt:</t>
  </si>
  <si>
    <t>SO01 - Objekt vrtu HV-1</t>
  </si>
  <si>
    <t>Soupis:</t>
  </si>
  <si>
    <t>DSO01.1 - Úprava zhlaví vrtu HV-1</t>
  </si>
  <si>
    <t>REKAPITULACE ČLENĚNÍ SOUPISU PRACÍ</t>
  </si>
  <si>
    <t>Kód dílu - Popis</t>
  </si>
  <si>
    <t>Cena celkem [CZK]</t>
  </si>
  <si>
    <t>-1</t>
  </si>
  <si>
    <t xml:space="preserve">HSV -  Práce a dodávky HSV</t>
  </si>
  <si>
    <t xml:space="preserve">    1 - Zemní práce</t>
  </si>
  <si>
    <t xml:space="preserve">    2 - Zakládání</t>
  </si>
  <si>
    <t xml:space="preserve">    6 - Úpravy povrchů, podlahy a osazování výplní</t>
  </si>
  <si>
    <t xml:space="preserve">    8 - Trubní vedení</t>
  </si>
  <si>
    <t xml:space="preserve">    9 - Ostatní konstrukce,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</si>
  <si>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</si>
  <si>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</si>
  <si>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</si>
  <si>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</si>
  <si>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</si>
  <si>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</si>
  <si>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</si>
  <si>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</si>
  <si>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</si>
  <si>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</si>
  <si>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</si>
  <si>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</si>
  <si>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</si>
  <si>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</si>
  <si>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</si>
  <si>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</si>
  <si>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</si>
  <si>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</si>
  <si>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 Práce a dodávky HSV</t>
  </si>
  <si>
    <t>ROZPOCET</t>
  </si>
  <si>
    <t>Zemní práce</t>
  </si>
  <si>
    <t>K</t>
  </si>
  <si>
    <t>115101201</t>
  </si>
  <si>
    <t>Čerpání vody na dopravní výšku do 10 m s uvažovaným průměrným přítokem do 500 l/min</t>
  </si>
  <si>
    <t>hod</t>
  </si>
  <si>
    <t>CS ÚRS 2023 01</t>
  </si>
  <si>
    <t>4</t>
  </si>
  <si>
    <t>80001625</t>
  </si>
  <si>
    <t>Online PSC</t>
  </si>
  <si>
    <t>https://podminky.urs.cz/item/CS_URS_2023_01/115101201</t>
  </si>
  <si>
    <t>VV</t>
  </si>
  <si>
    <t>"Předpokládaná potřeba čerpání podzemních vod:" 15*8</t>
  </si>
  <si>
    <t>Součet</t>
  </si>
  <si>
    <t>115101301</t>
  </si>
  <si>
    <t>Pohotovost záložní čerpací soupravy pro dopravní výšku do 10 m s uvažovaným průměrným přítokem do 500 l/min</t>
  </si>
  <si>
    <t>den</t>
  </si>
  <si>
    <t>1651958811</t>
  </si>
  <si>
    <t>https://podminky.urs.cz/item/CS_URS_2023_01/115101301</t>
  </si>
  <si>
    <t>121151113</t>
  </si>
  <si>
    <t>Sejmutí ornice strojně při souvislé ploše přes 100 do 500 m2, tl. vrstvy do 200 mm</t>
  </si>
  <si>
    <t>m2</t>
  </si>
  <si>
    <t>2106767089</t>
  </si>
  <si>
    <t>https://podminky.urs.cz/item/CS_URS_2023_01/121151113</t>
  </si>
  <si>
    <t>"Úprava terénu (sejmutí humózní vrstvy a vyrovnání výškových rozdílů) dle D1.1.2:" 6*6</t>
  </si>
  <si>
    <t>131251103</t>
  </si>
  <si>
    <t>Hloubení nezapažených jam a zářezů strojně s urovnáním dna do předepsaného profilu a spádu v hornině třídy těžitelnosti I skupiny 3 přes 50 do 100 m3</t>
  </si>
  <si>
    <t>m3</t>
  </si>
  <si>
    <t>-1581484048</t>
  </si>
  <si>
    <t>https://podminky.urs.cz/item/CS_URS_2023_01/131251103</t>
  </si>
  <si>
    <t>"Hloubení jámy dle D1.1.2, zastoupení zeminy dle IGP 40%:" 2,5*4*4*0,4</t>
  </si>
  <si>
    <t>5</t>
  </si>
  <si>
    <t>131351103</t>
  </si>
  <si>
    <t>Hloubení nezapažených jam a zářezů strojně s urovnáním dna do předepsaného profilu a spádu v hornině třídy těžitelnosti II skupiny 4 přes 50 do 100 m3</t>
  </si>
  <si>
    <t>1182507339</t>
  </si>
  <si>
    <t>https://podminky.urs.cz/item/CS_URS_2023_01/131351103</t>
  </si>
  <si>
    <t>"Hloubení jámy dle D1.1.2, zastoupení zeminy dle IGP 15%:" 2,5*4*4*0,15</t>
  </si>
  <si>
    <t>6</t>
  </si>
  <si>
    <t>131451103</t>
  </si>
  <si>
    <t>Hloubení nezapažených jam a zářezů strojně s urovnáním dna do předepsaného profilu a spádu v hornině třídy těžitelnosti II skupiny 5 přes 50 do 100 m3</t>
  </si>
  <si>
    <t>-1881483939</t>
  </si>
  <si>
    <t>https://podminky.urs.cz/item/CS_URS_2023_01/131451103</t>
  </si>
  <si>
    <t>7</t>
  </si>
  <si>
    <t>131551103</t>
  </si>
  <si>
    <t>Hloubení nezapažených jam a zářezů strojně s urovnáním dna do předepsaného profilu a spádu v hornině třídy těžitelnosti III skupiny 6 přes 50 do 100 m3</t>
  </si>
  <si>
    <t>1909443921</t>
  </si>
  <si>
    <t>https://podminky.urs.cz/item/CS_URS_2023_01/131551103</t>
  </si>
  <si>
    <t>"Hloubení jámy dle D1.1.2, zastoupení zeminy dle IGP 30%:" 2,5*4*4*0,3</t>
  </si>
  <si>
    <t>8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</si>
  <si>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</si>
  <si>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</si>
  <si>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313364431</t>
  </si>
  <si>
    <t>https://podminky.urs.cz/item/CS_URS_2023_01/162251102</t>
  </si>
  <si>
    <t>"Přemístění na meziskládku"</t>
  </si>
  <si>
    <t>Mezisoučet</t>
  </si>
  <si>
    <t>"Přemístění z meziskládky do zásypů"</t>
  </si>
  <si>
    <t>9</t>
  </si>
  <si>
    <t>162251122</t>
  </si>
  <si>
    <t>Vodorovné přemístění výkopku nebo sypaniny po suchu na obvyklém dopravním prostředku, bez naložení výkopku, avšak se složením bez rozhrnutí z horniny třídy těžitelnosti II skupiny 4 a 5 na vzdálenost přes 20 do 50 m</t>
  </si>
  <si>
    <t>-846042831</t>
  </si>
  <si>
    <t>https://podminky.urs.cz/item/CS_URS_2023_01/162251122</t>
  </si>
  <si>
    <t>10</t>
  </si>
  <si>
    <t>162251142</t>
  </si>
  <si>
    <t>Vodorovné přemístění výkopku nebo sypaniny po suchu na obvyklém dopravním prostředku, bez naložení výkopku, avšak se složením bez rozhrnutí z horniny třídy těžitelnosti III skupiny 6 a 7 na vzdálenost přes 20 do 50 m</t>
  </si>
  <si>
    <t>434729949</t>
  </si>
  <si>
    <t>https://podminky.urs.cz/item/CS_URS_2023_01/162251142</t>
  </si>
  <si>
    <t>11</t>
  </si>
  <si>
    <t>167151101</t>
  </si>
  <si>
    <t>Nakládání, skládání a překládání neulehlého výkopku nebo sypaniny strojně nakládání, množství do 100 m3, z horniny třídy těžitelnosti I, skupiny 1 až 3</t>
  </si>
  <si>
    <t>1225265600</t>
  </si>
  <si>
    <t>https://podminky.urs.cz/item/CS_URS_2023_01/167151101</t>
  </si>
  <si>
    <t>"Přemístění z meziskládky do zásypů - nakládání na meziskládce"</t>
  </si>
  <si>
    <t>12</t>
  </si>
  <si>
    <t>167151102</t>
  </si>
  <si>
    <t>Nakládání, skládání a překládání neulehlého výkopku nebo sypaniny strojně nakládání, množství do 100 m3, z horniny třídy těžitelnosti II, skupiny 4 a 5</t>
  </si>
  <si>
    <t>482391620</t>
  </si>
  <si>
    <t>https://podminky.urs.cz/item/CS_URS_2023_01/167151102</t>
  </si>
  <si>
    <t>13</t>
  </si>
  <si>
    <t>167151103</t>
  </si>
  <si>
    <t>Nakládání, skládání a překládání neulehlého výkopku nebo sypaniny strojně nakládání, množství do 100 m3, z horniny třídy těžitelnosti III, skupiny 6 a 7</t>
  </si>
  <si>
    <t>-986868182</t>
  </si>
  <si>
    <t>https://podminky.urs.cz/item/CS_URS_2023_01/167151103</t>
  </si>
  <si>
    <t>14</t>
  </si>
  <si>
    <t>171251201</t>
  </si>
  <si>
    <t>Uložení sypaniny na skládky nebo meziskládky bez hutnění s upravením uložené sypaniny do předepsaného tvaru</t>
  </si>
  <si>
    <t>857842823</t>
  </si>
  <si>
    <t>https://podminky.urs.cz/item/CS_URS_2023_01/171251201</t>
  </si>
  <si>
    <t>"Hloubení jámy dle D1.1.2:" 2,5*4*4</t>
  </si>
  <si>
    <t>174151101</t>
  </si>
  <si>
    <t>Zásyp sypaninou z jakékoliv horniny strojně s uložením výkopku ve vrstvách se zhutněním jam, šachet, rýh nebo kolem objektů v těchto vykopávkách</t>
  </si>
  <si>
    <t>-2110014948</t>
  </si>
  <si>
    <t>https://podminky.urs.cz/item/CS_URS_2023_01/174151101</t>
  </si>
  <si>
    <t>"Dle D1.1.2, pozice 20:" 25</t>
  </si>
  <si>
    <t>"Zásypy zbývající zeminou v rámci staveniště a příjezdové cesty:" 15</t>
  </si>
  <si>
    <t>16</t>
  </si>
  <si>
    <t>181351003</t>
  </si>
  <si>
    <t>Rozprostření a urovnání ornice v rovině nebo ve svahu sklonu do 1:5 strojně při souvislé ploše do 100 m2, tl. vrstvy do 200 mm</t>
  </si>
  <si>
    <t>2057757468</t>
  </si>
  <si>
    <t>https://podminky.urs.cz/item/CS_URS_2023_01/181351003</t>
  </si>
  <si>
    <t>17</t>
  </si>
  <si>
    <t>181411121</t>
  </si>
  <si>
    <t>Založení trávníku na půdě předem připravené plochy do 1000 m2 výsevem včetně utažení lučního v rovině nebo na svahu do 1:5</t>
  </si>
  <si>
    <t>-811471792</t>
  </si>
  <si>
    <t>https://podminky.urs.cz/item/CS_URS_2023_01/181411121</t>
  </si>
  <si>
    <t>18</t>
  </si>
  <si>
    <t>M</t>
  </si>
  <si>
    <t>00572100</t>
  </si>
  <si>
    <t>osivo jetelotráva intenzivní víceletá</t>
  </si>
  <si>
    <t>kg</t>
  </si>
  <si>
    <t>-856897403</t>
  </si>
  <si>
    <t>36*0,02 'Přepočtené koeficientem množství</t>
  </si>
  <si>
    <t>19</t>
  </si>
  <si>
    <t>181951112</t>
  </si>
  <si>
    <t>Úprava pláně vyrovnáním výškových rozdílů strojně v hornině třídy těžitelnosti I, skupiny 1 až 3 se zhutněním</t>
  </si>
  <si>
    <t>1489614221</t>
  </si>
  <si>
    <t>https://podminky.urs.cz/item/CS_URS_2023_01/181951112</t>
  </si>
  <si>
    <t>"Úprava terénu (hutnění základové spáry) dle D1.1.2:" 6*6</t>
  </si>
  <si>
    <t>20</t>
  </si>
  <si>
    <t>184853511</t>
  </si>
  <si>
    <t>Chemické odplevelení půdy před založením kultury, trávníku nebo zpevněných ploch strojně o výměře jednotlivě přes 20 m2 postřikem na široko v rovině nebo na svahu do 1:5</t>
  </si>
  <si>
    <t>-747273628</t>
  </si>
  <si>
    <t>https://podminky.urs.cz/item/CS_URS_2023_01/184853511</t>
  </si>
  <si>
    <t>Zakládání</t>
  </si>
  <si>
    <t>247681114</t>
  </si>
  <si>
    <t>Obsyp a těsnění vodárenské studny těsnění se zhutněním z jílu</t>
  </si>
  <si>
    <t>-1515660992</t>
  </si>
  <si>
    <t>https://podminky.urs.cz/item/CS_URS_2023_01/247681114</t>
  </si>
  <si>
    <t>"Dle D1.1.2, pozice 7:" 12</t>
  </si>
  <si>
    <t>22</t>
  </si>
  <si>
    <t>58125110</t>
  </si>
  <si>
    <t>jíl surový kusový</t>
  </si>
  <si>
    <t>t</t>
  </si>
  <si>
    <t>-645762227</t>
  </si>
  <si>
    <t>12*1,1 'Přepočtené koeficientem množství</t>
  </si>
  <si>
    <t>23</t>
  </si>
  <si>
    <t>271572211</t>
  </si>
  <si>
    <t>Podsyp pod základové konstrukce se zhutněním a urovnáním povrchu ze štěrkopísku netříděného</t>
  </si>
  <si>
    <t>1901446539</t>
  </si>
  <si>
    <t>https://podminky.urs.cz/item/CS_URS_2023_01/271572211</t>
  </si>
  <si>
    <t>"Dle D1.1.2, pozice 19:" 2</t>
  </si>
  <si>
    <t>24</t>
  </si>
  <si>
    <t>273322511</t>
  </si>
  <si>
    <t>Základy z betonu železového (bez výztuže) desky z betonu se zvýšenými nároky na prostředí tř. C 25/30</t>
  </si>
  <si>
    <t>1332405169</t>
  </si>
  <si>
    <t>https://podminky.urs.cz/item/CS_URS_2023_01/273322511</t>
  </si>
  <si>
    <t>"Dle D1.1.2, pozice 4:" 2*0,15*2,8*2,8</t>
  </si>
  <si>
    <t>25</t>
  </si>
  <si>
    <t>273351121</t>
  </si>
  <si>
    <t>Bednění základů desek zřízení</t>
  </si>
  <si>
    <t>1056001384</t>
  </si>
  <si>
    <t>https://podminky.urs.cz/item/CS_URS_2023_01/273351121</t>
  </si>
  <si>
    <t>"Dle D1.1.2, pozice 4:" (0,3+0,15)*4*2,8*1,2</t>
  </si>
  <si>
    <t>26</t>
  </si>
  <si>
    <t>273351122</t>
  </si>
  <si>
    <t>Bednění základů desek odstranění</t>
  </si>
  <si>
    <t>-324008654</t>
  </si>
  <si>
    <t>https://podminky.urs.cz/item/CS_URS_2023_01/273351122</t>
  </si>
  <si>
    <t>27</t>
  </si>
  <si>
    <t>273362021</t>
  </si>
  <si>
    <t>Výztuž základů desek ze svařovaných sítí z drátů typu KARI</t>
  </si>
  <si>
    <t>-709051928</t>
  </si>
  <si>
    <t>https://podminky.urs.cz/item/CS_URS_2023_01/273362021</t>
  </si>
  <si>
    <t>"Dle D1.1.2, pozice 4 (KARI 150/150/8):" 2*2,8*2,8*(5,4/1000)*1,2</t>
  </si>
  <si>
    <t>Úpravy povrchů, podlahy a osazování výplní</t>
  </si>
  <si>
    <t>28</t>
  </si>
  <si>
    <t>631311134</t>
  </si>
  <si>
    <t>Mazanina z betonu prostého bez zvýšených nároků na prostředí tl. přes 120 do 240 mm tř. C 16/20</t>
  </si>
  <si>
    <t>1414402954</t>
  </si>
  <si>
    <t>https://podminky.urs.cz/item/CS_URS_2023_01/631311134</t>
  </si>
  <si>
    <t>"Dle D1.1.2, pozice 12:" 2,5</t>
  </si>
  <si>
    <t>29</t>
  </si>
  <si>
    <t>631311214</t>
  </si>
  <si>
    <t>Mazanina z betonu prostého se zvýšenými nároky na prostředí tl. přes 50 do 80 mm tř. C 25/30</t>
  </si>
  <si>
    <t>-1511406314</t>
  </si>
  <si>
    <t>https://podminky.urs.cz/item/CS_URS_2023_01/631311214</t>
  </si>
  <si>
    <t>"Dle D1.1.2, pozice 11:" 1</t>
  </si>
  <si>
    <t>30</t>
  </si>
  <si>
    <t>631319011</t>
  </si>
  <si>
    <t>Příplatek k cenám mazanin za úpravu povrchu mazaniny přehlazením, mazanina tl. přes 50 do 80 mm</t>
  </si>
  <si>
    <t>114918809</t>
  </si>
  <si>
    <t>https://podminky.urs.cz/item/CS_URS_2023_01/631319011</t>
  </si>
  <si>
    <t>31</t>
  </si>
  <si>
    <t>631319013</t>
  </si>
  <si>
    <t>Příplatek k cenám mazanin za úpravu povrchu mazaniny přehlazením, mazanina tl. přes 120 do 240 mm</t>
  </si>
  <si>
    <t>1980869138</t>
  </si>
  <si>
    <t>https://podminky.urs.cz/item/CS_URS_2023_01/631319013</t>
  </si>
  <si>
    <t>32</t>
  </si>
  <si>
    <t>631319111</t>
  </si>
  <si>
    <t>Příplatek k cenám mazanin za vytvoření odtokového žlábku v prádelnách, ve dně kanálu pro rozvody apod. š x v = do 200x100 mm</t>
  </si>
  <si>
    <t>m</t>
  </si>
  <si>
    <t>-1820784224</t>
  </si>
  <si>
    <t>https://podminky.urs.cz/item/CS_URS_2023_01/631319111</t>
  </si>
  <si>
    <t>"Dle D1.1.2, pozice 12 (vytvarování jímky):" 1</t>
  </si>
  <si>
    <t>33</t>
  </si>
  <si>
    <t>631319171</t>
  </si>
  <si>
    <t>Příplatek k cenám mazanin za stržení povrchu spodní vrstvy mazaniny latí před vložením výztuže nebo pletiva pro tl. obou vrstev mazaniny přes 50 do 80 mm</t>
  </si>
  <si>
    <t>1147724784</t>
  </si>
  <si>
    <t>https://podminky.urs.cz/item/CS_URS_2023_01/631319171</t>
  </si>
  <si>
    <t>34</t>
  </si>
  <si>
    <t>631319195</t>
  </si>
  <si>
    <t>Příplatek k cenám mazanin za malou plochu do 5 m2 jednotlivě mazanina tl. přes 50 do 80 mm</t>
  </si>
  <si>
    <t>-1453818800</t>
  </si>
  <si>
    <t>https://podminky.urs.cz/item/CS_URS_2023_01/631319195</t>
  </si>
  <si>
    <t>35</t>
  </si>
  <si>
    <t>631319197</t>
  </si>
  <si>
    <t>Příplatek k cenám mazanin za malou plochu do 5 m2 jednotlivě mazanina tl. přes 120 do 240 mm</t>
  </si>
  <si>
    <t>1240866701</t>
  </si>
  <si>
    <t>https://podminky.urs.cz/item/CS_URS_2023_01/631319197</t>
  </si>
  <si>
    <t>36</t>
  </si>
  <si>
    <t>631362021</t>
  </si>
  <si>
    <t>Výztuž mazanin ze svařovaných sítí z drátů typu KARI</t>
  </si>
  <si>
    <t>-1147329309</t>
  </si>
  <si>
    <t>https://podminky.urs.cz/item/CS_URS_2023_01/631362021</t>
  </si>
  <si>
    <t>"Dle D1.1.2, pozice 11 (KARI 150/150/6):" 1,8*1,8*(3,022/1000)*1,2</t>
  </si>
  <si>
    <t>37</t>
  </si>
  <si>
    <t>637211124</t>
  </si>
  <si>
    <t>Okapový chodník z dlaždic betonových do písku se zalitím spár cementovou maltou, tl. dlaždic 50 mm</t>
  </si>
  <si>
    <t>592897080</t>
  </si>
  <si>
    <t>https://podminky.urs.cz/item/CS_URS_2023_01/637211124</t>
  </si>
  <si>
    <t>"Dle D1.1.2, pozice 5:" 2,5</t>
  </si>
  <si>
    <t>Trubní vedení</t>
  </si>
  <si>
    <t>38</t>
  </si>
  <si>
    <t>894411311</t>
  </si>
  <si>
    <t>Osazení betonových nebo železobetonových dílců pro šachty skruží rovných</t>
  </si>
  <si>
    <t>kus</t>
  </si>
  <si>
    <t>-1616053375</t>
  </si>
  <si>
    <t>https://podminky.urs.cz/item/CS_URS_2023_01/894411311</t>
  </si>
  <si>
    <t>"Dle D1.1.2, pozice 2, 3:" 1+1</t>
  </si>
  <si>
    <t>39</t>
  </si>
  <si>
    <t>R592001</t>
  </si>
  <si>
    <t>prefabrikovaná železobetonová skruž 1500 x 1500 x 1500 mm</t>
  </si>
  <si>
    <t>1650918330</t>
  </si>
  <si>
    <t>"Dle D1.1.2, pozice 2:" 1</t>
  </si>
  <si>
    <t>40</t>
  </si>
  <si>
    <t>R592002</t>
  </si>
  <si>
    <t>prefabrikovaná železobetonová skruž 1500 x 1500 x 1000 mm</t>
  </si>
  <si>
    <t>-954777226</t>
  </si>
  <si>
    <t>"Dle D1.1.2, pozice 3:" 1</t>
  </si>
  <si>
    <t>41</t>
  </si>
  <si>
    <t>R592003</t>
  </si>
  <si>
    <t>Dodávka a montáž monolitické železobetonové desky 1800 x 1800 x 180 mm z betonu C 30/37 s otvorem 1400 x 600 mm včetně vednění, vyztužení, podpěrné konstrukce a odbednění včetně všech souvisejících konstrukcí a prací</t>
  </si>
  <si>
    <t>-1863726012</t>
  </si>
  <si>
    <t>"Dle D1.1.2, pozice 1, výztuž dle D1.1.3:" 1</t>
  </si>
  <si>
    <t>42</t>
  </si>
  <si>
    <t>R899001</t>
  </si>
  <si>
    <t>Dodávka a montáž odřezání stávající zárubnice PVC včetně odvozu a likvidace vzniklé suti včetně všech souvisejících konstrukcí a prací</t>
  </si>
  <si>
    <t>kpl</t>
  </si>
  <si>
    <t>201513645</t>
  </si>
  <si>
    <t>"Dle D1.1.2, pozice 15:" 1</t>
  </si>
  <si>
    <t>43</t>
  </si>
  <si>
    <t>R899002</t>
  </si>
  <si>
    <t>Dodávka a montáž cementové zálivky a utěsnění zhlaví vrtu pomocí bobtnavého pásku včetně všech souvisejících konstrukcí a prací</t>
  </si>
  <si>
    <t>2130765641</t>
  </si>
  <si>
    <t>"Dle D1.1.2, pozice 16:" 1</t>
  </si>
  <si>
    <t>Ostatní konstrukce, bourání</t>
  </si>
  <si>
    <t>44</t>
  </si>
  <si>
    <t>949101111</t>
  </si>
  <si>
    <t>Lešení pomocné pracovní pro objekty pozemních staveb pro zatížení do 150 kg/m2, o výšce lešeňové podlahy do 1,9 m</t>
  </si>
  <si>
    <t>-1329327298</t>
  </si>
  <si>
    <t>https://podminky.urs.cz/item/CS_URS_2023_01/949101111</t>
  </si>
  <si>
    <t>"Vnější obrys (lešení, žebříky a podobně):" 3*3</t>
  </si>
  <si>
    <t>45</t>
  </si>
  <si>
    <t>952901411</t>
  </si>
  <si>
    <t>Vyčištění budov nebo objektů před předáním do užívání ostatních objektů (např. kanálů, zásobníků, kůlen apod.) jakékoliv výšky podlaží</t>
  </si>
  <si>
    <t>1780987246</t>
  </si>
  <si>
    <t>https://podminky.urs.cz/item/CS_URS_2023_01/952901411</t>
  </si>
  <si>
    <t>"Vnější obrys:" 2*2</t>
  </si>
  <si>
    <t>46</t>
  </si>
  <si>
    <t>977151113</t>
  </si>
  <si>
    <t>Jádrové vrty diamantovými korunkami do stavebních materiálů (železobetonu, betonu, cihel, obkladů, dlažeb, kamene) průměru přes 40 do 50 mm</t>
  </si>
  <si>
    <t>542306348</t>
  </si>
  <si>
    <t>https://podminky.urs.cz/item/CS_URS_2023_01/977151113</t>
  </si>
  <si>
    <t>"P2 dle D1.1.2:" 2*0,1</t>
  </si>
  <si>
    <t>47</t>
  </si>
  <si>
    <t>977151118</t>
  </si>
  <si>
    <t>Jádrové vrty diamantovými korunkami do stavebních materiálů (železobetonu, betonu, cihel, obkladů, dlažeb, kamene) průměru přes 90 do 100 mm</t>
  </si>
  <si>
    <t>-1878720841</t>
  </si>
  <si>
    <t>https://podminky.urs.cz/item/CS_URS_2023_01/977151118</t>
  </si>
  <si>
    <t>"P1 dle D1.1.2:" 1*0,1</t>
  </si>
  <si>
    <t>48</t>
  </si>
  <si>
    <t>R900001</t>
  </si>
  <si>
    <t xml:space="preserve">Dodávka a montáž opracování prostupu pro potrubí do DN500 včetně bednění prostupu, osazení těsnění, případného zakrácení trouby, obetonování a zapravení včetně všech souvisejících konstrukcí a prací </t>
  </si>
  <si>
    <t>374536638</t>
  </si>
  <si>
    <t>P</t>
  </si>
  <si>
    <t>Poznámka k položce:_x000d_
Zapravení prostupu nebo použití segmentového těsnění dle D2.3.1.02. _x000d_
Všechny prostupy pod hladninou vody budou zapraveny vodotěsně.</t>
  </si>
  <si>
    <t>"Prostup P1-P2 dle D1.1.2, způsob zapravení dle tabulky prostupů:" 2</t>
  </si>
  <si>
    <t>998</t>
  </si>
  <si>
    <t>Přesun hmot</t>
  </si>
  <si>
    <t>49</t>
  </si>
  <si>
    <t>998142251</t>
  </si>
  <si>
    <t>Přesun hmot pro nádrže, jímky, zásobníky a jámy pozemní mimo zemědělství se svislou nosnou konstrukcí monolitickou betonovou tyčovou nebo plošnou vodorovná dopravní vzdálenost do 50 m výšky do 25 m</t>
  </si>
  <si>
    <t>1027618301</t>
  </si>
  <si>
    <t>https://podminky.urs.cz/item/CS_URS_2023_01/998142251</t>
  </si>
  <si>
    <t>PSV</t>
  </si>
  <si>
    <t>Práce a dodávky PSV</t>
  </si>
  <si>
    <t>711</t>
  </si>
  <si>
    <t>Izolace proti vodě, vlhkosti a plynům</t>
  </si>
  <si>
    <t>50</t>
  </si>
  <si>
    <t>711111001</t>
  </si>
  <si>
    <t>Provedení izolace proti zemní vlhkosti natěradly a tmely za studena na ploše vodorovné V nátěrem penetračním</t>
  </si>
  <si>
    <t>467828035</t>
  </si>
  <si>
    <t>https://podminky.urs.cz/item/CS_URS_2023_01/711111001</t>
  </si>
  <si>
    <t>"Dle D1.1.2, pozice 18:" 2,8*2,8</t>
  </si>
  <si>
    <t>51</t>
  </si>
  <si>
    <t>11163150</t>
  </si>
  <si>
    <t>lak penetrační asfaltový</t>
  </si>
  <si>
    <t>1823074823</t>
  </si>
  <si>
    <t>7,84*0,00033 'Přepočtené koeficientem množství</t>
  </si>
  <si>
    <t>52</t>
  </si>
  <si>
    <t>711141559</t>
  </si>
  <si>
    <t>Provedení izolace proti zemní vlhkosti pásy přitavením NAIP na ploše vodorovné V</t>
  </si>
  <si>
    <t>-1754203967</t>
  </si>
  <si>
    <t>https://podminky.urs.cz/item/CS_URS_2023_01/711141559</t>
  </si>
  <si>
    <t>53</t>
  </si>
  <si>
    <t>62832134</t>
  </si>
  <si>
    <t>pás asfaltový natavitelný oxidovaný tl 4,0mm typu V60 S40 s vložkou ze skleněné rohože, s jemnozrnným minerálním posypem</t>
  </si>
  <si>
    <t>2033762362</t>
  </si>
  <si>
    <t>7,84*1,25 'Přepočtené koeficientem množství</t>
  </si>
  <si>
    <t>54</t>
  </si>
  <si>
    <t>998711101</t>
  </si>
  <si>
    <t>Přesun hmot pro izolace proti vodě, vlhkosti a plynům stanovený z hmotnosti přesunovaného materiálu vodorovná dopravní vzdálenost do 50 m v objektech výšky do 6 m</t>
  </si>
  <si>
    <t>1984814296</t>
  </si>
  <si>
    <t>https://podminky.urs.cz/item/CS_URS_2023_01/998711101</t>
  </si>
  <si>
    <t>767</t>
  </si>
  <si>
    <t>Konstrukce zámečnické</t>
  </si>
  <si>
    <t>55</t>
  </si>
  <si>
    <t>006</t>
  </si>
  <si>
    <t>Dodávka a montáž prvku 6 kompozitový žebřík šířky 400 mm a délky 2400 mm včetně všech souvisejících konstrukcí a prací</t>
  </si>
  <si>
    <t>-49709686</t>
  </si>
  <si>
    <t>"Dle D1.1.2, pozice 6:" 1</t>
  </si>
  <si>
    <t>56</t>
  </si>
  <si>
    <t>008</t>
  </si>
  <si>
    <t>Dodávka a montáž prvku 8 kompozitový poklop do rámu 600/800 mm včetně všech souvisejících konstrukcí a prací</t>
  </si>
  <si>
    <t>-570057463</t>
  </si>
  <si>
    <t>Poznámka k položce:_x000d_
KOMPOZITOVÝ POKLOP V. 30 MM DO KOMPOZITOVÉHO RÁMU 600/800 MM, S PANTEM, UZAMYKATELNÝ,_x000d_
SYSTÉMEM GENERÁLNÍHO KLÍČE PROVOZOVATELE, VODOTĚSNÝ PO CELÉM OBVODU</t>
  </si>
  <si>
    <t>"Dle D1.1.2, pozice 8:" 1</t>
  </si>
  <si>
    <t>57</t>
  </si>
  <si>
    <t>009</t>
  </si>
  <si>
    <t>Dodávka a montáž prvku 9 kompozitový poklop do rámu 600/600 mm včetně všech souvisejících konstrukcí a prací</t>
  </si>
  <si>
    <t>-197275509</t>
  </si>
  <si>
    <t>Poznámka k položce:_x000d_
KOMPOZITOVÝ POKLOP V. 30 MM DO KOMPOZITOVÉHO RÁMU 600/600 MM, S PANTEM, UZAMYKATELNÝ,_x000d_
SYSTÉMEM GENERÁLNÍHO KLÍČE PROVOZOVATELE, VODOTĚSNÝ PO CELÉM OBVODU</t>
  </si>
  <si>
    <t>"Dle D1.1.2, pozice 9:" 1</t>
  </si>
  <si>
    <t>58</t>
  </si>
  <si>
    <t>010</t>
  </si>
  <si>
    <t>Dodávka a montáž prvku 10 jímka na úkapy včetně všech souvisejících konstrukcí a prací</t>
  </si>
  <si>
    <t>854062383</t>
  </si>
  <si>
    <t xml:space="preserve">Poznámka k položce:_x000d_
JÍMKA NA ÚKAPY 400x400 mm, HLOUBKA 250 mm, S RÁMEM A ODNÍMATELNOU MŘÍŽKOU Z NEREZ OCELI_x000d_
PRO SPUŠTĚNÍ KALOVÉHO ČERPADLA _x000d_
</t>
  </si>
  <si>
    <t>"Dle D1.1.2, pozice 10:" 1</t>
  </si>
  <si>
    <t>59</t>
  </si>
  <si>
    <t>013</t>
  </si>
  <si>
    <t>Dodávka a montáž prvku 13 nerezová madla včetně všech souvisejících konstrukcí a prací</t>
  </si>
  <si>
    <t>-402115527</t>
  </si>
  <si>
    <t>Poznámka k položce:_x000d_
NEREZOVÁ MADLA ZAHNUTÁ 2x %%C 40 MM DL. 1100 mm + 4x KOTVÍCÍ OBJÍMKY NEREZ, KOTVENÉ CHEM._x000d_
KOTVAMI, DO MONOLITICKÉ ZÁKRYTOVÉ DESKY A PREFABRIKÁTU ŠACHTY včetně výřezu dlaždic</t>
  </si>
  <si>
    <t>"Dle D1.1.2, pozice 13:" 1</t>
  </si>
  <si>
    <t>60</t>
  </si>
  <si>
    <t>014</t>
  </si>
  <si>
    <t>Dodávka a montáž prvku 14 nerezové zhlaví vrtu včetně všech souvisejících konstrukcí a prací</t>
  </si>
  <si>
    <t>-1280496926</t>
  </si>
  <si>
    <t xml:space="preserve">Poznámka k položce:_x000d_
NEREZOVÉ ZHLAVÍ VRTU DN 300, DL. 1000 MM, NEREZ PŘÍRUBA PN 6 - PLYNOTĚSNÉ PROVEDENÍ </t>
  </si>
  <si>
    <t>"Dle D1.1.2, pozice 14:" 1</t>
  </si>
  <si>
    <t>61</t>
  </si>
  <si>
    <t>017</t>
  </si>
  <si>
    <t>Dodávka a montáž prvku 17 nerezové odvětrání zhlaví včetně všech souvisejících konstrukcí a prací</t>
  </si>
  <si>
    <t>1526762609</t>
  </si>
  <si>
    <t>Poznámka k položce:_x000d_
NEREZOVÉ ODVĚTRÁNÍ ZHLAVÍ DN 25, DL. V OSE 1900 MM + 2x PŘÍRUBA DN 25</t>
  </si>
  <si>
    <t>"Dle D1.1.2, pozice 17:" 1</t>
  </si>
  <si>
    <t>DSO01.2 - Oplocení vrtu HV-1</t>
  </si>
  <si>
    <t>HSV - Práce a dodávky HSV</t>
  </si>
  <si>
    <t xml:space="preserve">    3 - Svislé a kompletní konstrukce</t>
  </si>
  <si>
    <t>Práce a dodávky HSV</t>
  </si>
  <si>
    <t>133212811</t>
  </si>
  <si>
    <t>Hloubení nezapažených šachet ručně v horninách třídy těžitelnosti I skupiny 3, půdorysná plocha výkopu do 4 m2</t>
  </si>
  <si>
    <t>-1787897375</t>
  </si>
  <si>
    <t>https://podminky.urs.cz/item/CS_URS_2023_01/133212811</t>
  </si>
  <si>
    <t>"Dle výpisu dle D1.2.2, pozice 3, 4:" (2*0,4*0,4*0,8)+(15*0,3*0,3*0,6)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</si>
  <si>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</si>
  <si>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</si>
  <si>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-1907029249</t>
  </si>
  <si>
    <t>https://podminky.urs.cz/item/CS_URS_2023_01/162211311</t>
  </si>
  <si>
    <t>174111101</t>
  </si>
  <si>
    <t>Zásyp sypaninou z jakékoliv horniny ručně s uložením výkopku ve vrstvách se zhutněním jam, šachet, rýh nebo kolem objektů v těchto vykopávkách</t>
  </si>
  <si>
    <t>-1681206278</t>
  </si>
  <si>
    <t>https://podminky.urs.cz/item/CS_URS_2023_01/174111101</t>
  </si>
  <si>
    <t>"Vykopaná zemina použita v rámci HTÚ"</t>
  </si>
  <si>
    <t>181111131</t>
  </si>
  <si>
    <t>Plošná úprava terénu v zemině skupiny 1 až 4 s urovnáním povrchu bez doplnění ornice souvislé plochy do 500 m2 při nerovnostech terénu přes 150 do 200 mm v rovině nebo na svahu do 1:5</t>
  </si>
  <si>
    <t>1348212540</t>
  </si>
  <si>
    <t>https://podminky.urs.cz/item/CS_URS_2023_01/181111131</t>
  </si>
  <si>
    <t>"Dle výpisu dle D1.2.2, pozice 18:" 100</t>
  </si>
  <si>
    <t>-884993105</t>
  </si>
  <si>
    <t>-1006278473</t>
  </si>
  <si>
    <t>100*0,02 'Přepočtené koeficientem množství</t>
  </si>
  <si>
    <t>-597937541</t>
  </si>
  <si>
    <t>Svislé a kompletní konstrukce</t>
  </si>
  <si>
    <t>338171123</t>
  </si>
  <si>
    <t>Montáž sloupků a vzpěr plotových ocelových trubkových nebo profilovaných výšky přes 2 do 2,6 m se zabetonováním do 0,08 m3 do připravených jamek</t>
  </si>
  <si>
    <t>-777518614</t>
  </si>
  <si>
    <t>https://podminky.urs.cz/item/CS_URS_2023_01/338171123</t>
  </si>
  <si>
    <t>"Dle výpisu dle D1.2.2, pozice 6-9:" 9+3+3+12</t>
  </si>
  <si>
    <t>"Dle výpisu dle D1.2.2, pozice 2 (SPECIFIKACE V RÁMCI DODÁVKY A MONTÁŽE BRÁNY):" 2</t>
  </si>
  <si>
    <t>55342263</t>
  </si>
  <si>
    <t>sloupek plotový koncový Pz a komaxitový 2500/48x1,5mm</t>
  </si>
  <si>
    <t>1883453526</t>
  </si>
  <si>
    <t>55342189</t>
  </si>
  <si>
    <t>plotová profilovaná vzpěra D 30-40mm dl 2,0-2,5m bez hlavy a objímky pro svařované pletivo v návinu povrchová úprava Pz a komaxit</t>
  </si>
  <si>
    <t>-1735214939</t>
  </si>
  <si>
    <t>59232554</t>
  </si>
  <si>
    <t>kolík fixační pro ukotvení vzpěry do podhrabové desky</t>
  </si>
  <si>
    <t>1599178844</t>
  </si>
  <si>
    <t>"Dle výpisu dle D1.2.2, pozice 12, 13:" 12+8</t>
  </si>
  <si>
    <t>348101240</t>
  </si>
  <si>
    <t>Osazení vrat nebo vrátek k oplocení na sloupky ocelové, plochy jednotlivě přes 6 do 8 m2</t>
  </si>
  <si>
    <t>810290183</t>
  </si>
  <si>
    <t>https://podminky.urs.cz/item/CS_URS_2023_01/348101240</t>
  </si>
  <si>
    <t>"Dle výpisu dle D1.2.2, pozice 1:" 1</t>
  </si>
  <si>
    <t>R553001</t>
  </si>
  <si>
    <t>DVOUKŘÍDLÁ OCELOVÁ BRÁNA - 3500x1800 mm, RÁM Z TRUBKY 44,5x3,6 mm, VÝPLNĚ Z TRUBEK Ø20 mm, včetně rámu, výplně a kování a pantů, včetně ocelových sloupků se závěsy</t>
  </si>
  <si>
    <t>-710084635</t>
  </si>
  <si>
    <t>Poznámka k položce:_x000d_
DVOUKŘÍDLÁ OCELOVÁ BRÁNA - 3500x1800 mm, RÁM Z TRUBKY 44,5x3,6 mm, VÝPLNĚ Z TRUBEK Ø20 mm_x000d_
1x ZÁKLADNÍ NÁTĚR, 2x SYNTETICKÝ NÁTĚR ZELENÝ, POZINK _x000d_
VYBAVENÍ: KLIKY, ŠTÍTKY, UZAMYKATELNÝ SYSTÉM GENERÁLNÍHO KLÍČE PROVOZOVATELE, PÁKOVÝ MECHANISMUS ZAJIŠTĚNÍ_x000d_
BRÁNY Z TRUBKY Ø20x3,6 mm</t>
  </si>
  <si>
    <t>"Dle výpisu dle D1.2.2, pozice 2 (sloupky), 1:" 1</t>
  </si>
  <si>
    <t>348121221</t>
  </si>
  <si>
    <t>Osazení podhrabových desek na ocelové sloupky, délky desek přes 2 do 3 m</t>
  </si>
  <si>
    <t>-2084614539</t>
  </si>
  <si>
    <t>https://podminky.urs.cz/item/CS_URS_2023_01/348121221</t>
  </si>
  <si>
    <t>"Dle výpisu dle D1.2.2, pozice 14, pozice 12, 13:" 15</t>
  </si>
  <si>
    <t>59232540</t>
  </si>
  <si>
    <t>betonová podhrabová deska 2510x200x35mm se zámkem 25mm na ukotvení sloupků profilovaných oválných 70x100mm</t>
  </si>
  <si>
    <t>-874388188</t>
  </si>
  <si>
    <t>59232549</t>
  </si>
  <si>
    <t>držák podhrabové desky typ H pro sloupek D 40-50mm výšky 200mm průběžný povrchová úprava žárový zinek</t>
  </si>
  <si>
    <t>593898024</t>
  </si>
  <si>
    <t>59232551</t>
  </si>
  <si>
    <t>držák podhrabové desky typ U výšky 200mm koncový povrchová úprava žárový zinek</t>
  </si>
  <si>
    <t>1418424738</t>
  </si>
  <si>
    <t>348401130</t>
  </si>
  <si>
    <t>Montáž oplocení z pletiva strojového s napínacími dráty přes 1,6 do 2,0 m</t>
  </si>
  <si>
    <t>2016653433</t>
  </si>
  <si>
    <t>https://podminky.urs.cz/item/CS_URS_2023_01/348401130</t>
  </si>
  <si>
    <t>"Dle výpisu dle D1.2.2, pozice 10:" 37</t>
  </si>
  <si>
    <t>31327514</t>
  </si>
  <si>
    <t>pletivo drátěné plastifikované se čtvercovými oky 55/2,5mm v 1800mm</t>
  </si>
  <si>
    <t>-1097256420</t>
  </si>
  <si>
    <t>37*1,1 'Přepočtené koeficientem množství</t>
  </si>
  <si>
    <t>348401350</t>
  </si>
  <si>
    <t>Montáž oplocení z pletiva rozvinutí, uchycení a napnutí drátu napínacího</t>
  </si>
  <si>
    <t>145090593</t>
  </si>
  <si>
    <t>https://podminky.urs.cz/item/CS_URS_2023_01/348401350</t>
  </si>
  <si>
    <t>"Dle výpisu dle D1.2.2, pozice 11:" 130</t>
  </si>
  <si>
    <t>15619100</t>
  </si>
  <si>
    <t>drát kruhový poplastovaný napínací 2,5/3,5mm</t>
  </si>
  <si>
    <t>803749881</t>
  </si>
  <si>
    <t>130*1,1 'Přepočtené koeficientem množství</t>
  </si>
  <si>
    <t>348401360</t>
  </si>
  <si>
    <t>Montáž oplocení z pletiva rozvinutí, uchycení a napnutí drátu přiháčkování pletiva k napínacímu drátu</t>
  </si>
  <si>
    <t>960754039</t>
  </si>
  <si>
    <t>https://podminky.urs.cz/item/CS_URS_2023_01/348401360</t>
  </si>
  <si>
    <t>"Dle výpisu dle D1.2.2, pozice 14:" 80</t>
  </si>
  <si>
    <t>15619201</t>
  </si>
  <si>
    <t>drát poplastovaný kruhový vázací 2,0mm</t>
  </si>
  <si>
    <t>194898738</t>
  </si>
  <si>
    <t>80*1,1 'Přepočtené koeficientem množství</t>
  </si>
  <si>
    <t>R338001</t>
  </si>
  <si>
    <t>Dodávka a montáž betonové patky pr. 400 mm, hl. 450 mm z betonu C20/25 se zapuštěnou ocelovou trubkou včetně všech souvisejících konstrukcí a prací</t>
  </si>
  <si>
    <t>989438240</t>
  </si>
  <si>
    <t>Poznámka k položce:_x000d_
BETONOVÁ PATKA Ø0,4 m, HL. 0,45 m Z BETONU C25/30 SE ZAPUŠTĚNOU OCELOVOU TRUBKOU_x000d_
Ø35x3,6 mm PRO TRUBKU Ø20*3,6 mm PRO MECHANISMUS ARETACE KŘÍDLA BRÁNY_x000d_
Včetně výkopu a manipulace se zeminou, včetně bednění a odbednění.</t>
  </si>
  <si>
    <t>"Dle výpisu dle D1.2.2, pozice 5:" 1</t>
  </si>
  <si>
    <t>R338002</t>
  </si>
  <si>
    <t>Dodávka a montáž cedule "Ochranné pásmo vodního zdroje 1. stupně - Vstup zakázán" včetně všech souvisejících konstrukcí a prací</t>
  </si>
  <si>
    <t>1985847072</t>
  </si>
  <si>
    <t>"Dle výpisu dle D1.2.2, pozice 16:" 1</t>
  </si>
  <si>
    <t>R338003</t>
  </si>
  <si>
    <t>Dodávka a montáž ocelové výztuhy v místě osazení rozvaděče včetně všech souvisejících konstrukcí a prací</t>
  </si>
  <si>
    <t>-1251887416</t>
  </si>
  <si>
    <t>Poznámka k položce:_x000d_
OCELOVÁ VÝZTUHA Ø35*3,6 DL. 600 mm V MÍSTĚ OSAZENÍ ROZVADĚČE, OCEL 1x ZÁKLADNÍ NÁTĚR, _x000d_
2x SYNTETICKÝ NÁTĚR ZELENÝ, POZINK</t>
  </si>
  <si>
    <t>"Dle výpisu dle D1.2.2, pozice 17:" 1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</si>
  <si>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</si>
  <si>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</si>
  <si>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899774957</t>
  </si>
  <si>
    <t>https://podminky.urs.cz/item/CS_URS_2023_01/998232110</t>
  </si>
  <si>
    <t>DSO01.3 - Příjezdová cesta k vrtu HV-1</t>
  </si>
  <si>
    <t xml:space="preserve">    5 - Komunikace pozemní</t>
  </si>
  <si>
    <t>-370797371</t>
  </si>
  <si>
    <t>"Úprava terénu příjezdové komunikace (sejmutí humózní vrstvy a vyrovnání výškových rozdílů) dle D1.3.3:" 50*3</t>
  </si>
  <si>
    <t>1839442943</t>
  </si>
  <si>
    <t>"Úprava terénu v okolí příjezdové komunikace (použití sejmuté humózní vrstvy) dle D1.3.3:" 50*3</t>
  </si>
  <si>
    <t>251568390</t>
  </si>
  <si>
    <t>-2102652490</t>
  </si>
  <si>
    <t>150*0,02 'Přepočtené koeficientem množství</t>
  </si>
  <si>
    <t>854583688</t>
  </si>
  <si>
    <t>"Úprava terénu příjezdové komunikace (sejmutí humózní vrstvya vyrovnání výškových rozdílů) dle D1.3.3:" 50*3</t>
  </si>
  <si>
    <t>-1527297072</t>
  </si>
  <si>
    <t>Komunikace pozemní</t>
  </si>
  <si>
    <t>564811111</t>
  </si>
  <si>
    <t>Podklad ze štěrkodrti ŠD s rozprostřením a zhutněním plochy přes 100 m2, po zhutnění tl. 50 mm</t>
  </si>
  <si>
    <t>986213114</t>
  </si>
  <si>
    <t>https://podminky.urs.cz/item/CS_URS_2023_01/564811111</t>
  </si>
  <si>
    <t>"Úprava terénu příjezdové komunikace (sejmutí humózní vrstvya vyrovnání výškových rozdílů) použita frakce 8/16 mm dle D1.3.3:" 50*3</t>
  </si>
  <si>
    <t>998225111</t>
  </si>
  <si>
    <t>Přesun hmot pro komunikace s krytem z kameniva, monolitickým betonovým nebo živičným dopravní vzdálenost do 200 m jakékoliv délky objektu</t>
  </si>
  <si>
    <t>-1667721294</t>
  </si>
  <si>
    <t>https://podminky.urs.cz/item/CS_URS_2023_01/998225111</t>
  </si>
  <si>
    <t>SO02 - Vodovodní řady</t>
  </si>
  <si>
    <t>SO02.001 - Výtlak vrt HV1 - VDJ Křeptov</t>
  </si>
  <si>
    <t>Úroveň 3:</t>
  </si>
  <si>
    <t>SO02.001.001 - Výkopové práce</t>
  </si>
  <si>
    <t xml:space="preserve">    4 - Vodorovné konstrukce</t>
  </si>
  <si>
    <t xml:space="preserve">    997 - Přesun sutě</t>
  </si>
  <si>
    <t>113107161</t>
  </si>
  <si>
    <t>Odstranění podkladů nebo krytů strojně plochy jednotlivě přes 50 m2 do 200 m2 s přemístěním hmot na skládku na vzdálenost do 20 m nebo s naložením na dopravní prostředek z kameniva hrubého drceného, o tl. vrstvy do 100 mm</t>
  </si>
  <si>
    <t>946206608</t>
  </si>
  <si>
    <t>https://podminky.urs.cz/item/CS_URS_2023_01/113107161</t>
  </si>
  <si>
    <t>"Rozebrání a obnova povrchů nad rýhou a v rozšíření dle D02.12, D02.14"</t>
  </si>
  <si>
    <t>"Nezpevněná komunikace:" (0,5+0,9+0,5)*(48,1+87,1+108-105,5)</t>
  </si>
  <si>
    <t>"Nezpevněná komunikace - souběh:" (0,5+0,6)*(105,5)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</si>
  <si>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</si>
  <si>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</si>
  <si>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-1967710910</t>
  </si>
  <si>
    <t>https://podminky.urs.cz/item/CS_URS_2023_01/113107162</t>
  </si>
  <si>
    <t>"Rozebrání a obnova povrchů nad rýhou dle D02.12, D02.14"</t>
  </si>
  <si>
    <t>"Nezpevněná komunikace:" 0,9*(48,1+87,1+108-105,5)</t>
  </si>
  <si>
    <t>"Nezpevněná komunikace - souběh:" 0,6*(105,5)</t>
  </si>
  <si>
    <t>113107164</t>
  </si>
  <si>
    <t>Odstranění podkladů nebo krytů strojně plochy jednotlivě přes 50 m2 do 200 m2 s přemístěním hmot na skládku na vzdálenost do 20 m nebo s naložením na dopravní prostředek z kameniva hrubého drceného, o tl. vrstvy přes 300 do 400 mm</t>
  </si>
  <si>
    <t>-702373717</t>
  </si>
  <si>
    <t>https://podminky.urs.cz/item/CS_URS_2023_01/113107164</t>
  </si>
  <si>
    <t>"MK živice (celková tloušťka 350 mm):" 0,9*(74,5-36)</t>
  </si>
  <si>
    <t>"MK živice (celková tloušťka 350 mm) - souběh:" 0,6*36</t>
  </si>
  <si>
    <t>113154123</t>
  </si>
  <si>
    <t>Frézování živičného podkladu nebo krytu s naložením na dopravní prostředek plochy do 500 m2 bez překážek v trase pruhu šířky přes 0,5 m do 1 m, tloušťky vrstvy 50 mm</t>
  </si>
  <si>
    <t>-159856196</t>
  </si>
  <si>
    <t>https://podminky.urs.cz/item/CS_URS_2023_01/113154123</t>
  </si>
  <si>
    <t>"MK živice (obrusná vrstva):" (0,5+0,9+0,5)*(74,5-36)</t>
  </si>
  <si>
    <t>"MK živice (obrusná vrstva) - souběh:" (0,5+0,6)*36</t>
  </si>
  <si>
    <t>"MK živice (ložná vrstva):" (0,45+0,9+0,45)*(74,5-36)</t>
  </si>
  <si>
    <t>"MK živice (ložná vrstva) - souběh:" (0,45+0,6)*36</t>
  </si>
  <si>
    <t>113154124</t>
  </si>
  <si>
    <t>Frézování živičného podkladu nebo krytu s naložením na dopravní prostředek plochy do 500 m2 bez překážek v trase pruhu šířky přes 0,5 m do 1 m, tloušťky vrstvy 100 mm</t>
  </si>
  <si>
    <t>2119105348</t>
  </si>
  <si>
    <t>https://podminky.urs.cz/item/CS_URS_2023_01/113154124</t>
  </si>
  <si>
    <t>"MK živice (ložná vrstva, celková tloušťka 150 mm):" (0,45+0,9+0,45)*(74,5-36)</t>
  </si>
  <si>
    <t>"MK živice (ložná vrstva, celková tloušťka 150 mm) - souběh:" (0,45+0,6)*36</t>
  </si>
  <si>
    <t>119001405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</si>
  <si>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</si>
  <si>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-882179164</t>
  </si>
  <si>
    <t>https://podminky.urs.cz/item/CS_URS_2023_01/119001405</t>
  </si>
  <si>
    <t>"Křížení inženýrských sítí dle D02.12"</t>
  </si>
  <si>
    <t>"Plynovod, vodovod:" 4*(1+0,9+1)</t>
  </si>
  <si>
    <t>119001412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</si>
  <si>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</si>
  <si>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1648458555</t>
  </si>
  <si>
    <t>https://podminky.urs.cz/item/CS_URS_2023_01/119001412</t>
  </si>
  <si>
    <t>"Propustek DN1000:" 1*(1+0,9+1)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</si>
  <si>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</si>
  <si>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</si>
  <si>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309523669</t>
  </si>
  <si>
    <t>https://podminky.urs.cz/item/CS_URS_2023_01/119001421</t>
  </si>
  <si>
    <t>"Podzemní kabelové vedení:" 2*(1+0,9+1)</t>
  </si>
  <si>
    <t>121151103</t>
  </si>
  <si>
    <t>Sejmutí ornice strojně při souvislé ploše do 100 m2, tl. vrstvy do 200 mm</t>
  </si>
  <si>
    <t>-588176670</t>
  </si>
  <si>
    <t>https://podminky.urs.cz/item/CS_URS_2023_01/121151103</t>
  </si>
  <si>
    <t>"Volný terén:" 0,9*(15+4,5+10-10)</t>
  </si>
  <si>
    <t>"Volný terén - souběh:" 0,6*(10)</t>
  </si>
  <si>
    <t>132254205</t>
  </si>
  <si>
    <t>Hloubení zapažených rýh šířky přes 800 do 2 000 mm strojně s urovnáním dna do předepsaného profilu a spádu v hornině třídy těžitelnosti I skupiny 3 přes 500 do 1 000 m3</t>
  </si>
  <si>
    <t>-429961218</t>
  </si>
  <si>
    <t>https://podminky.urs.cz/item/CS_URS_2023_01/132254205</t>
  </si>
  <si>
    <t xml:space="preserve">"Hloubení rýhy řad dle D02.12,  D02.14:" 0,9*(349-154)*1,8</t>
  </si>
  <si>
    <t xml:space="preserve">"Hloubení rýhy řad dle D02.12,  D02.14 - souběh:" 0,6*154*1,8</t>
  </si>
  <si>
    <t>"Odečet povrchů nad rýhou"</t>
  </si>
  <si>
    <t>"MK živice:" -0,55*0,9*(74,5-36)</t>
  </si>
  <si>
    <t>"Nezpevněná komunikace:" -0,3*0,9*(48,1+87,1+108-105,5)</t>
  </si>
  <si>
    <t>"Volný terén:" -0,2*0,9*(15+4,5+10-10)</t>
  </si>
  <si>
    <t>"Odečet povrchů nad rýhou - souběh"</t>
  </si>
  <si>
    <t>"MK živice:" -0,55*0,6*(36)</t>
  </si>
  <si>
    <t>"Nezpevněná komunikace:" -0,3*0,6*(105,5)</t>
  </si>
  <si>
    <t>"Volný terén:" -0,2*0,6*(10)</t>
  </si>
  <si>
    <t>"Zastoupení zeminy dle IGP 40%:" 390,403*0,4</t>
  </si>
  <si>
    <t>132354205</t>
  </si>
  <si>
    <t>Hloubení zapažených rýh šířky přes 800 do 2 000 mm strojně s urovnáním dna do předepsaného profilu a spádu v hornině třídy těžitelnosti II skupiny 4 přes 500 do 1 000 m3</t>
  </si>
  <si>
    <t>-951325640</t>
  </si>
  <si>
    <t>https://podminky.urs.cz/item/CS_URS_2023_01/132354205</t>
  </si>
  <si>
    <t>"Zastoupení zeminy dle IGP 15%:" 390,403*0,15</t>
  </si>
  <si>
    <t>132454205</t>
  </si>
  <si>
    <t>Hloubení zapažených rýh šířky přes 800 do 2 000 mm strojně s urovnáním dna do předepsaného profilu a spádu v hornině třídy těžitelnosti II skupiny 5 přes 500 do 1 000 m3</t>
  </si>
  <si>
    <t>-451832473</t>
  </si>
  <si>
    <t>https://podminky.urs.cz/item/CS_URS_2023_01/132454205</t>
  </si>
  <si>
    <t>132554205</t>
  </si>
  <si>
    <t>Hloubení zapažených rýh šířky přes 800 do 2 000 mm strojně s urovnáním dna do předepsaného profilu a spádu v hornině třídy těžitelnosti III skupiny 6 přes 500 do 1 000 m3</t>
  </si>
  <si>
    <t>-443525667</t>
  </si>
  <si>
    <t>https://podminky.urs.cz/item/CS_URS_2023_01/132554205</t>
  </si>
  <si>
    <t>"Zastoupení zeminy dle IGP 30%:" 390,403*0,3</t>
  </si>
  <si>
    <t>139001101</t>
  </si>
  <si>
    <t>Příplatek k cenám hloubených vykopávek za ztížení vykopávky v blízkosti podzemního vedení nebo výbušnin pro jakoukoliv třídu horniny</t>
  </si>
  <si>
    <t>1617106174</t>
  </si>
  <si>
    <t>https://podminky.urs.cz/item/CS_URS_2023_01/139001101</t>
  </si>
  <si>
    <t>"Plynovod, vodovod:" 4*(1*0,9*1)</t>
  </si>
  <si>
    <t>"Propustek DN1000:" 1*(1*0,9*1)</t>
  </si>
  <si>
    <t>"Podzemní kabelové vedení:" 2*(1*0,9*1)</t>
  </si>
  <si>
    <t>151101101</t>
  </si>
  <si>
    <t>Zřízení pažení a rozepření stěn rýh pro podzemní vedení příložné pro jakoukoliv mezerovitost, hloubky do 2 m</t>
  </si>
  <si>
    <t>-955039036</t>
  </si>
  <si>
    <t>https://podminky.urs.cz/item/CS_URS_2023_01/151101101</t>
  </si>
  <si>
    <t xml:space="preserve">"Hloubení rýhy řad dle D02.12,  D02.14:" 2*(349-154)*1,8</t>
  </si>
  <si>
    <t xml:space="preserve">"Hloubení rýhy řad dle D02.12,  D02.14 - souběh:" 1*154*1,8</t>
  </si>
  <si>
    <t>151101111</t>
  </si>
  <si>
    <t>Odstranění pažení a rozepření stěn rýh pro podzemní vedení s uložením materiálu na vzdálenost do 3 m od kraje výkopu příložné, hloubky do 2 m</t>
  </si>
  <si>
    <t>-1309315649</t>
  </si>
  <si>
    <t>https://podminky.urs.cz/item/CS_URS_2023_01/151101111</t>
  </si>
  <si>
    <t>1762868126</t>
  </si>
  <si>
    <t>"Přemístění vykopané zeminy v rámci staveniště - odvoz na meziskládku"</t>
  </si>
  <si>
    <t>"Zásypy zpětně použitou vhodnou zeminou:" 156,161</t>
  </si>
  <si>
    <t>"Zásyp vykopaným kamenivem:" 0</t>
  </si>
  <si>
    <t>"Přemístění vykopané zeminy v rámci staveniště - odvoz z meziskládky do zásypů a násypů"</t>
  </si>
  <si>
    <t>-1737983712</t>
  </si>
  <si>
    <t>"Zásypy zpětně použitou vhodnou zeminou:" 208,974-156,161</t>
  </si>
  <si>
    <t>"Zásypy zpětně použitou vhodnou zeminou:"208,974-156,161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</si>
  <si>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</si>
  <si>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</si>
  <si>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-2036821372</t>
  </si>
  <si>
    <t>https://podminky.urs.cz/item/CS_URS_2023_01/162751137</t>
  </si>
  <si>
    <t>"Odvoz přebytečné zeminy na skládku, 25 km dle B"</t>
  </si>
  <si>
    <t>"Zásypy zpětně použitou vhodnou zeminou:" -52,813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</si>
  <si>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</si>
  <si>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</si>
  <si>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-38430987</t>
  </si>
  <si>
    <t>https://podminky.urs.cz/item/CS_URS_2023_01/162751139</t>
  </si>
  <si>
    <t>64,307*15 'Přepočtené koeficientem množství</t>
  </si>
  <si>
    <t>162751157</t>
  </si>
  <si>
    <t>Vodorovné přemístění výkopku nebo sypaniny po suchu na obvyklém dopravním prostředku, bez naložení výkopku, avšak se složením bez rozhrnutí z horniny třídy těžitelnosti III skupiny 6 a 7 na vzdálenost přes 9 000 do 10 000 m</t>
  </si>
  <si>
    <t>-1576841633</t>
  </si>
  <si>
    <t>https://podminky.urs.cz/item/CS_URS_2023_01/162751157</t>
  </si>
  <si>
    <t>"Odvoz přebytečné zeminy na skládku 25 km dle B"</t>
  </si>
  <si>
    <t>162751159</t>
  </si>
  <si>
    <t>Vodorovné přemístění výkopku nebo sypaniny po suchu na obvyklém dopravním prostředku, bez naložení výkopku, avšak se složením bez rozhrnutí z horniny třídy těžitelnosti III skupiny 6 a 7 na vzdálenost Příplatek k ceně za každých dalších i započatých 1 000 m</t>
  </si>
  <si>
    <t>-897276788</t>
  </si>
  <si>
    <t>https://podminky.urs.cz/item/CS_URS_2023_01/162751159</t>
  </si>
  <si>
    <t>117,121*15 'Přepočtené koeficientem množství</t>
  </si>
  <si>
    <t>167151111</t>
  </si>
  <si>
    <t>Nakládání, skládání a překládání neulehlého výkopku nebo sypaniny strojně nakládání, množství přes 100 m3, z hornin třídy těžitelnosti I, skupiny 1 až 3</t>
  </si>
  <si>
    <t>441335683</t>
  </si>
  <si>
    <t>https://podminky.urs.cz/item/CS_URS_2023_01/167151111</t>
  </si>
  <si>
    <t>"Přemístění vykopané zeminy v rámci staveniště - nakládání na meziskládce"</t>
  </si>
  <si>
    <t>167151112</t>
  </si>
  <si>
    <t>Nakládání, skládání a překládání neulehlého výkopku nebo sypaniny strojně nakládání, množství přes 100 m3, z hornin třídy těžitelnosti II, skupiny 4 a 5</t>
  </si>
  <si>
    <t>1972458981</t>
  </si>
  <si>
    <t>https://podminky.urs.cz/item/CS_URS_2023_01/167151112</t>
  </si>
  <si>
    <t>171201231</t>
  </si>
  <si>
    <t>Poplatek za uložení stavebního odpadu na recyklační skládce (skládkovné) zeminy a kamení zatříděného do Katalogu odpadů pod kódem 17 05 04</t>
  </si>
  <si>
    <t>-65790204</t>
  </si>
  <si>
    <t>https://podminky.urs.cz/item/CS_URS_2023_01/171201231</t>
  </si>
  <si>
    <t>181,428*2 'Přepočtené koeficientem množství</t>
  </si>
  <si>
    <t>-956060848</t>
  </si>
  <si>
    <t>"Přemístění vykopané zeminy v rámci staveniště - uložení na meziskládce"</t>
  </si>
  <si>
    <t>"Zásypy zpětně použitou vhodnou zeminou:" 208,974</t>
  </si>
  <si>
    <t>174101101</t>
  </si>
  <si>
    <t>-451015778</t>
  </si>
  <si>
    <t>https://podminky.urs.cz/item/CS_URS_2023_01/174101101</t>
  </si>
  <si>
    <t>"Zásyp vykopanou zeminou ve volném terénu - použita vhodná zemina dle D02.1"</t>
  </si>
  <si>
    <t>"Odečet vytlačené kubatury"</t>
  </si>
  <si>
    <t xml:space="preserve">"Hloubení rýhy řad dle D02.12,  D02.14 - lože, použita frakce 0/4:" -0,9*(349-154)*0,15</t>
  </si>
  <si>
    <t xml:space="preserve">"Hloubení rýhy řad dle D02.12,  D02.14 - lože, použita frakce 0/4 - souběh:" -0,6*154*0,15</t>
  </si>
  <si>
    <t xml:space="preserve">"Hloubení rýhy řad dle D02.12,  D02.14 - obsyp, použita frakce 0/4:" -0,9*(349-154)*(0,075+0,3)</t>
  </si>
  <si>
    <t xml:space="preserve">"Hloubení rýhy řad dle D02.12,  D02.14 - obsyp, použita frakce 0/4 - souběh:" -0,6*154*(0,075+0,3)</t>
  </si>
  <si>
    <t>"Zásypy kamenivem zpevněných ploch"</t>
  </si>
  <si>
    <t xml:space="preserve">"Hloubení rýhy řad dle D02.12,  D02.14" </t>
  </si>
  <si>
    <t>"MK živice:" -0,9*(74,5-36)*(1,8-0,15-0,075-0,3-0,55)</t>
  </si>
  <si>
    <t>"MK živice - souběh:" -0,6*(36)*(1,8-0,15-0,075-0,3-0,55)</t>
  </si>
  <si>
    <t>-1572066073</t>
  </si>
  <si>
    <t xml:space="preserve">Poznámka k položce:_x000d_
ZÁSYP RÝHY: _x000d_
VHODNÝ ZÁSYPOVÝ MATERIÁL HUTNĚNÝ DLE ČSN 73 6133 PO VRSTVÁCH 150 mm,  NESMÍ DOCHÁZET K POKLESŮM_x000d_
PŘÍPADNĚ SCHVÁLENÝ VÝKOPEK</t>
  </si>
  <si>
    <t>"MK živice:" 0,9*(74,5-36)*(1,8-0,15-0,075-0,3-0,55)</t>
  </si>
  <si>
    <t>"MK živice - souběh:" 0,6*(36)*(1,8-0,15-0,075-0,3-0,55)</t>
  </si>
  <si>
    <t>58344197</t>
  </si>
  <si>
    <t>štěrkodrť frakce 0/63</t>
  </si>
  <si>
    <t>1216355523</t>
  </si>
  <si>
    <t>"MK živice:" 0,9*(74,5-36)*(1,8-0,15-0,075-0,3-0,55)*1,8*1,2</t>
  </si>
  <si>
    <t>"MK živice - souběh:" 0,6*(36)*(1,8-0,15-0,075-0,3-0,55)*1,8*1,2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</si>
  <si>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</si>
  <si>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</si>
  <si>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-2042461353</t>
  </si>
  <si>
    <t>https://podminky.urs.cz/item/CS_URS_2023_01/175151101</t>
  </si>
  <si>
    <t xml:space="preserve">"Hloubení rýhy řad dle D02.12,  D02.14 - obsyp, použita frakce 0/4:" 0,9*(349-154)*(0,075+0,3)</t>
  </si>
  <si>
    <t xml:space="preserve">"Hloubení rýhy řad dle D02.12,  D02.14 - obsyp, použita frakce 0/4 - souběh:" 0,6*154*(0,075+0,3)</t>
  </si>
  <si>
    <t>58337310</t>
  </si>
  <si>
    <t>štěrkopísek frakce 0/4</t>
  </si>
  <si>
    <t>-231483490</t>
  </si>
  <si>
    <t xml:space="preserve">"Hloubení rýhy řad dle D02.12,  D02.14 - obsyp, použita frakce 0/4:" 0,9*(349-154)*(0,075+0,3)*1,8*1,2</t>
  </si>
  <si>
    <t xml:space="preserve">"Hloubení rýhy řad dle D02.12,  D02.14 - obsyp, použita frakce 0/4 - souběh:" 0,6*154*(0,075+0,3)*1,8*1,2</t>
  </si>
  <si>
    <t>-1425642208</t>
  </si>
  <si>
    <t>-459580793</t>
  </si>
  <si>
    <t>106630849</t>
  </si>
  <si>
    <t>23,55*0,02 'Přepočtené koeficientem množství</t>
  </si>
  <si>
    <t>Vodorovné konstrukce</t>
  </si>
  <si>
    <t>451573111</t>
  </si>
  <si>
    <t>Lože pod potrubí, stoky a drobné objekty v otevřeném výkopu z písku a štěrkopísku do 63 mm</t>
  </si>
  <si>
    <t>-1790029528</t>
  </si>
  <si>
    <t>https://podminky.urs.cz/item/CS_URS_2023_01/451573111</t>
  </si>
  <si>
    <t xml:space="preserve">"Hloubení rýhy řad dle D02.12,  D02.14 - lože, použita frakce 0/4:" 0,9*(349-154)*0,15</t>
  </si>
  <si>
    <t xml:space="preserve">"Hloubení rýhy řad dle D02.12,  D02.14 - lože, použita frakce 0/4 - souběh:" 0,6*154*0,15</t>
  </si>
  <si>
    <t>564762111</t>
  </si>
  <si>
    <t>Podklad nebo kryt z vibrovaného štěrku VŠ s rozprostřením, vlhčením a zhutněním, po zhutnění tl. 200 mm</t>
  </si>
  <si>
    <t>271015045</t>
  </si>
  <si>
    <t>https://podminky.urs.cz/item/CS_URS_2023_01/564762111</t>
  </si>
  <si>
    <t>"Nezpevněná komunikace - souběh:" 0,6*(48,1+87,1+108-105,5)</t>
  </si>
  <si>
    <t>564851111</t>
  </si>
  <si>
    <t>Podklad ze štěrkodrti ŠD s rozprostřením a zhutněním plochy přes 100 m2, po zhutnění tl. 150 mm</t>
  </si>
  <si>
    <t>1771736594</t>
  </si>
  <si>
    <t>https://podminky.urs.cz/item/CS_URS_2023_01/564851111</t>
  </si>
  <si>
    <t>"MK živice (celková tloušťka 350 mm), použita frakce 0/32 mm:" 0,9*(74,5-36)</t>
  </si>
  <si>
    <t>"MK živice (celková tloušťka 350 mm), použita frakce 0/32 mm - souběh:" 0,6*36</t>
  </si>
  <si>
    <t>564861111</t>
  </si>
  <si>
    <t>Podklad ze štěrkodrti ŠD s rozprostřením a zhutněním plochy přes 100 m2, po zhutnění tl. 200 mm</t>
  </si>
  <si>
    <t>48963423</t>
  </si>
  <si>
    <t>https://podminky.urs.cz/item/CS_URS_2023_01/564861111</t>
  </si>
  <si>
    <t>564932111</t>
  </si>
  <si>
    <t>Podklad z mechanicky zpevněného kameniva MZK (minerální beton) s rozprostřením a s hutněním, po zhutnění tl. 100 mm</t>
  </si>
  <si>
    <t>1732141402</t>
  </si>
  <si>
    <t>https://podminky.urs.cz/item/CS_URS_2023_01/564932111</t>
  </si>
  <si>
    <t>573111112</t>
  </si>
  <si>
    <t>Postřik infiltrační PI z asfaltu silničního s posypem kamenivem, v množství 1,00 kg/m2</t>
  </si>
  <si>
    <t>207075014</t>
  </si>
  <si>
    <t>https://podminky.urs.cz/item/CS_URS_2023_01/573111112</t>
  </si>
  <si>
    <t>573211108</t>
  </si>
  <si>
    <t>Postřik spojovací PS bez posypu kamenivem z asfaltu silničního, v množství 0,40 kg/m2</t>
  </si>
  <si>
    <t>1090213260</t>
  </si>
  <si>
    <t>https://podminky.urs.cz/item/CS_URS_2023_01/573211108</t>
  </si>
  <si>
    <t>"MK živice (obrusná vrstva) - souběh:" (0,5+0,6)*(36)</t>
  </si>
  <si>
    <t>573211109</t>
  </si>
  <si>
    <t>Postřik spojovací PS bez posypu kamenivem z asfaltu silničního, v množství 0,50 kg/m2</t>
  </si>
  <si>
    <t>1664010771</t>
  </si>
  <si>
    <t>https://podminky.urs.cz/item/CS_URS_2023_01/573211109</t>
  </si>
  <si>
    <t>577144111</t>
  </si>
  <si>
    <t>Asfaltový beton vrstva obrusná ACO 11 (ABS) s rozprostřením a se zhutněním z nemodifikovaného asfaltu v pruhu šířky do 3 m tř. I, po zhutnění tl. 50 mm</t>
  </si>
  <si>
    <t>1543316426</t>
  </si>
  <si>
    <t>https://podminky.urs.cz/item/CS_URS_2023_01/577144111</t>
  </si>
  <si>
    <t>577165112</t>
  </si>
  <si>
    <t>Asfaltový beton vrstva ložní ACL 16 (ABH) s rozprostřením a zhutněním z nemodifikovaného asfaltu v pruhu šířky do 3 m, po zhutnění tl. 70 mm</t>
  </si>
  <si>
    <t>1413450700</t>
  </si>
  <si>
    <t>https://podminky.urs.cz/item/CS_URS_2023_01/577165112</t>
  </si>
  <si>
    <t>577175112</t>
  </si>
  <si>
    <t>Asfaltový beton vrstva ložní ACL 16 (ABH) s rozprostřením a zhutněním z nemodifikovaného asfaltu v pruhu šířky do 3 m, po zhutnění tl. 80 mm</t>
  </si>
  <si>
    <t>884871113</t>
  </si>
  <si>
    <t>https://podminky.urs.cz/item/CS_URS_2023_01/577175112</t>
  </si>
  <si>
    <t>919112114</t>
  </si>
  <si>
    <t>Řezání dilatačních spár v živičném krytu příčných nebo podélných, šířky 4 mm, hloubky přes 90 do 100 mm</t>
  </si>
  <si>
    <t>159113402</t>
  </si>
  <si>
    <t>https://podminky.urs.cz/item/CS_URS_2023_01/919112114</t>
  </si>
  <si>
    <t>"MK živice (obrusná vrstva):" 2*(74,5-36)</t>
  </si>
  <si>
    <t>"MK živice (obrusná vrstva) - souběh:" 36</t>
  </si>
  <si>
    <t>919121132</t>
  </si>
  <si>
    <t>Utěsnění dilatačních spár zálivkou za studena v cementobetonovém nebo živičném krytu včetně adhezního nátěru s těsnicím profilem pod zálivkou, pro komůrky šířky 20 mm, hloubky 40 mm</t>
  </si>
  <si>
    <t>1075376440</t>
  </si>
  <si>
    <t>https://podminky.urs.cz/item/CS_URS_2023_01/919121132</t>
  </si>
  <si>
    <t>919735114</t>
  </si>
  <si>
    <t>Řezání stávajícího živičného krytu nebo podkladu hloubky přes 150 do 200 mm</t>
  </si>
  <si>
    <t>329358966</t>
  </si>
  <si>
    <t>https://podminky.urs.cz/item/CS_URS_2023_01/919735114</t>
  </si>
  <si>
    <t>997</t>
  </si>
  <si>
    <t>Přesun sutě</t>
  </si>
  <si>
    <t>997221551</t>
  </si>
  <si>
    <t>Vodorovná doprava suti bez naložení, ale se složením a s hrubým urovnáním ze sypkých materiálů, na vzdálenost do 1 km</t>
  </si>
  <si>
    <t>-504066697</t>
  </si>
  <si>
    <t>https://podminky.urs.cz/item/CS_URS_2023_01/997221551</t>
  </si>
  <si>
    <t>"Kamenivo a podkladní vrstvy (pol. 1-3):" 64,206+54,297+32,625</t>
  </si>
  <si>
    <t>"Živice (pol. 4-5):" 25,283+24,633</t>
  </si>
  <si>
    <t>997221559</t>
  </si>
  <si>
    <t>Vodorovná doprava suti bez naložení, ale se složením a s hrubým urovnáním Příplatek k ceně za každý další i započatý 1 km přes 1 km</t>
  </si>
  <si>
    <t>448142185</t>
  </si>
  <si>
    <t>https://podminky.urs.cz/item/CS_URS_2023_01/997221559</t>
  </si>
  <si>
    <t>"Odvoz na skládku 25 km dle B"</t>
  </si>
  <si>
    <t>201,044*24 'Přepočtené koeficientem množství</t>
  </si>
  <si>
    <t>997221873</t>
  </si>
  <si>
    <t>833418050</t>
  </si>
  <si>
    <t>https://podminky.urs.cz/item/CS_URS_2023_01/997221873</t>
  </si>
  <si>
    <t>997221875</t>
  </si>
  <si>
    <t>Poplatek za uložení stavebního odpadu na recyklační skládce (skládkovné) asfaltového bez obsahu dehtu zatříděného do Katalogu odpadů pod kódem 17 03 02</t>
  </si>
  <si>
    <t>1796943769</t>
  </si>
  <si>
    <t>https://podminky.urs.cz/item/CS_URS_2023_01/997221875</t>
  </si>
  <si>
    <t>998276101</t>
  </si>
  <si>
    <t>Přesun hmot pro trubní vedení hloubené z trub z plastických hmot nebo sklolaminátových pro vodovody nebo kanalizace v otevřeném výkopu dopravní vzdálenost do 15 m</t>
  </si>
  <si>
    <t>276310648</t>
  </si>
  <si>
    <t>https://podminky.urs.cz/item/CS_URS_2023_01/998276101</t>
  </si>
  <si>
    <t>SO02.001.002 - Výpis materiálu</t>
  </si>
  <si>
    <t xml:space="preserve">    85 -  Potrubí z trub litinových</t>
  </si>
  <si>
    <t xml:space="preserve">    89 -  Ostatní konstrukce</t>
  </si>
  <si>
    <t>857242122</t>
  </si>
  <si>
    <t>Montáž litinových tvarovek na potrubí litinovém tlakovém jednoosých na potrubí z trub přírubových v otevřeném výkopu, kanálu nebo v šachtě DN 80</t>
  </si>
  <si>
    <t>-1522577801</t>
  </si>
  <si>
    <t>https://podminky.urs.cz/item/CS_URS_2023_01/857242122</t>
  </si>
  <si>
    <t>R552001</t>
  </si>
  <si>
    <t>FF-trouba přírubová z tvárné litiny DN 80 L=200 dle ČSN EN 545/2015</t>
  </si>
  <si>
    <t>1956160220</t>
  </si>
  <si>
    <t>"Dle výpisu materiálu D02.18 a specifikace dle D02.1:" 2</t>
  </si>
  <si>
    <t>R552002</t>
  </si>
  <si>
    <t>FFR redukce přírubová z tvárné litiny DN 50/80 dle ČSN EN 545/2015</t>
  </si>
  <si>
    <t>1824267687</t>
  </si>
  <si>
    <t>R552003</t>
  </si>
  <si>
    <t>lemový nákružek d63 s točivou přírubou</t>
  </si>
  <si>
    <t>791649113</t>
  </si>
  <si>
    <t>"Dle výpisu materiálu D02.18 a specifikace dle D02.1:" 6</t>
  </si>
  <si>
    <t>R552004</t>
  </si>
  <si>
    <t>přírubová tvarovka N koleno s patkou DN 80 90° dle ČSN EN 545/2015</t>
  </si>
  <si>
    <t>151444489</t>
  </si>
  <si>
    <t>857244122</t>
  </si>
  <si>
    <t>Montáž litinových tvarovek na potrubí litinovém tlakovém odbočných na potrubí z trub přírubových v otevřeném výkopu, kanálu nebo v šachtě DN 80</t>
  </si>
  <si>
    <t>552585307</t>
  </si>
  <si>
    <t>https://podminky.urs.cz/item/CS_URS_2023_01/857244122</t>
  </si>
  <si>
    <t>T-kus přírubový DN 50/50 z tvárné litiny dle ČSN EN 545/2015</t>
  </si>
  <si>
    <t>754067852</t>
  </si>
  <si>
    <t>871211211</t>
  </si>
  <si>
    <t>Montáž vodovodního potrubí z plastů v otevřeném výkopu z polyetylenu PE 100 svařovaných elektrotvarovkou SDR 11/PN16 D 63 x 5,8 mm</t>
  </si>
  <si>
    <t>494176416</t>
  </si>
  <si>
    <t>https://podminky.urs.cz/item/CS_URS_2023_01/871211211</t>
  </si>
  <si>
    <t>"Dle výpisu materiálu D02.18 a specifikace dle D02.1:" 349</t>
  </si>
  <si>
    <t>28613113</t>
  </si>
  <si>
    <t>trubka vodovodní PE100 PN 16 SDR11 63x5,8mm</t>
  </si>
  <si>
    <t>2073260390</t>
  </si>
  <si>
    <t>349*1,015 'Přepočtené koeficientem množství</t>
  </si>
  <si>
    <t>877211101</t>
  </si>
  <si>
    <t>Montáž tvarovek na vodovodním plastovém potrubí z polyetylenu PE 100 elektrotvarovek SDR 11/PN16 spojek, oblouků nebo redukcí d 63</t>
  </si>
  <si>
    <t>-624638931</t>
  </si>
  <si>
    <t>https://podminky.urs.cz/item/CS_URS_2023_01/877211101</t>
  </si>
  <si>
    <t>"Dle výpisu materiálu D02.18 a specifikace dle D02.1:" 20+10+3+7+2+120</t>
  </si>
  <si>
    <t>R286001</t>
  </si>
  <si>
    <t>oblouk 11° SDR11 PE 100 PN16 D 63mm</t>
  </si>
  <si>
    <t>-384988562</t>
  </si>
  <si>
    <t>R286002</t>
  </si>
  <si>
    <t>oblouk 22° SDR11 PE 100 PN16 D 63mm</t>
  </si>
  <si>
    <t>-2026481114</t>
  </si>
  <si>
    <t>R286003</t>
  </si>
  <si>
    <t>oblouk 30° SDR11 PE 100 PN16 D 63mm</t>
  </si>
  <si>
    <t>-239498752</t>
  </si>
  <si>
    <t>R286004</t>
  </si>
  <si>
    <t>oblouk 45° SDR11 PE 100 PN16 D 63mm</t>
  </si>
  <si>
    <t>1317297605</t>
  </si>
  <si>
    <t>R286005</t>
  </si>
  <si>
    <t>oblouk 60° SDR11 PE 100 PN16 D 63mm</t>
  </si>
  <si>
    <t>-746607883</t>
  </si>
  <si>
    <t>R286006</t>
  </si>
  <si>
    <t>elektrospojka SDR11 PE 100 PN16 D 63mm</t>
  </si>
  <si>
    <t>-1319505247</t>
  </si>
  <si>
    <t>892233122</t>
  </si>
  <si>
    <t>Proplach a dezinfekce vodovodního potrubí DN od 40 do 70</t>
  </si>
  <si>
    <t>-1380254131</t>
  </si>
  <si>
    <t>https://podminky.urs.cz/item/CS_URS_2023_01/892233122</t>
  </si>
  <si>
    <t>892241111</t>
  </si>
  <si>
    <t>Tlakové zkoušky vodou na potrubí DN do 80</t>
  </si>
  <si>
    <t>580624821</t>
  </si>
  <si>
    <t>https://podminky.urs.cz/item/CS_URS_2023_01/892241111</t>
  </si>
  <si>
    <t>892372111</t>
  </si>
  <si>
    <t>Tlakové zkoušky vodou zabezpečení konců potrubí při tlakových zkouškách DN do 300</t>
  </si>
  <si>
    <t>1552362150</t>
  </si>
  <si>
    <t>https://podminky.urs.cz/item/CS_URS_2023_01/892372111</t>
  </si>
  <si>
    <t>899713111</t>
  </si>
  <si>
    <t>Orientační tabulky na vodovodních a kanalizačních řadech na sloupku ocelovém nebo betonovém</t>
  </si>
  <si>
    <t>-547313085</t>
  </si>
  <si>
    <t>"Dle výpisu materiálu D02.18 a specifikace dle D02.1:" 5</t>
  </si>
  <si>
    <t>R284001</t>
  </si>
  <si>
    <t>vodařská orientační tabulka,včetně znaků</t>
  </si>
  <si>
    <t>1449461975</t>
  </si>
  <si>
    <t>899722113</t>
  </si>
  <si>
    <t>Krytí potrubí z plastů výstražnou fólií z PVC šířky 34 cm</t>
  </si>
  <si>
    <t>1147072505</t>
  </si>
  <si>
    <t>https://podminky.urs.cz/item/CS_URS_2023_01/899722113</t>
  </si>
  <si>
    <t>"Dle výpisu materiálu D02.18 a specifikace dle D02.1:" 350</t>
  </si>
  <si>
    <t>85</t>
  </si>
  <si>
    <t xml:space="preserve"> Potrubí z trub litinových</t>
  </si>
  <si>
    <t>R858000</t>
  </si>
  <si>
    <t>Dodávka a montáž spojovacího materiálu - přírubový spoj DN 50, PN 10/16 včetně všech souvisejícíh konstrukcí a prací</t>
  </si>
  <si>
    <t>956402568</t>
  </si>
  <si>
    <t>"Dle výpisu materiálu D02.18 a specifikace dle D02.1:" 12</t>
  </si>
  <si>
    <t>R858001</t>
  </si>
  <si>
    <t>Dodávka a montáž spojovacího materiálu - přírubový spoj DN 80, PN 10/16 včetně všech souvisejícíh konstrukcí a prací</t>
  </si>
  <si>
    <t>-353356990</t>
  </si>
  <si>
    <t>89</t>
  </si>
  <si>
    <t xml:space="preserve"> Ostatní konstrukce</t>
  </si>
  <si>
    <t>891211112</t>
  </si>
  <si>
    <t>Montáž vodovodních armatur na potrubí šoupátek nebo klapek uzavíracích v otevřeném výkopu nebo v šachtách s osazením zemní soupravy (bez poklopů) DN 50</t>
  </si>
  <si>
    <t>1590688882</t>
  </si>
  <si>
    <t>https://podminky.urs.cz/item/CS_URS_2023_01/891211112</t>
  </si>
  <si>
    <t>R422001</t>
  </si>
  <si>
    <t>uzavírací víkové přírubové šoupátko DN 50</t>
  </si>
  <si>
    <t>857724963</t>
  </si>
  <si>
    <t>Poznámka k položce:_x000d_
Uzavírací šoupátko DN 80, DN 50, min. PN 16_x000d_
• Uzavírací šoupátko s měkkotěsnícím klínem a volným ovládacím koncem, přírubové spojení, GGG DN 80 min. PN16 pro pitnou vodu;_x000d_
• krátká nebo dlouhá stavební délka dle kladečského plánu přílohy D.2.18. a D.2.19. Kladečské schéma;_x000d_
• se zemní zákopovou soupravou a litinovým poklopem pro použití v zemi, s ručním kolem pro použití v šachtě;_x000d_
• těleso, víko a klím z tvárné litiny, klín s pryží EPDM, vřeteno nerezové 13% Cr, šrouby nerez A2-70, podložky a matice z mosazi, ucpávkové těsnění pryž NBR, vřetenová matice a ucpávkový šroub z mosazi;_x000d_
• vnitřní těžká protikorozní ochrana práškovým epoxidem dle směrnic GSK-RAL-GZ-662, min. tloušťka 250 μm;_x000d_
• univerzální vnější těžká protikorozní ochrana.</t>
  </si>
  <si>
    <t>891247112</t>
  </si>
  <si>
    <t>Montáž vodovodních armatur na potrubí hydrantů podzemních (bez osazení poklopů) DN 80</t>
  </si>
  <si>
    <t>1065083032</t>
  </si>
  <si>
    <t>https://podminky.urs.cz/item/CS_URS_2023_01/891247112</t>
  </si>
  <si>
    <t>"Dle výpisu materiálu D02.18 a specifikace dle D02.1:" 1+1</t>
  </si>
  <si>
    <t>R422003</t>
  </si>
  <si>
    <t>hydrant podzemní DN 80, pro krytí 1,00 m</t>
  </si>
  <si>
    <t>230151673</t>
  </si>
  <si>
    <t>"Dle výpisu materiálu D02.18 a specifikace dle D02.1:" 1</t>
  </si>
  <si>
    <t>R422004</t>
  </si>
  <si>
    <t>hydrant podzemní DN 80, pro krytí 1,25 m</t>
  </si>
  <si>
    <t>1761364825</t>
  </si>
  <si>
    <t>899401112</t>
  </si>
  <si>
    <t>Osazení poklopů litinových šoupátkových</t>
  </si>
  <si>
    <t>-1137611456</t>
  </si>
  <si>
    <t>R4220008</t>
  </si>
  <si>
    <t>šoupátkový poklop samonivelační s předlitým nápisem "VODA"</t>
  </si>
  <si>
    <t>-2138091591</t>
  </si>
  <si>
    <t>R4220020</t>
  </si>
  <si>
    <t>betonový podklad pod poklop šoupátkový</t>
  </si>
  <si>
    <t>1231589182</t>
  </si>
  <si>
    <t>899401113</t>
  </si>
  <si>
    <t>Osazení poklopů litinových hydrantových</t>
  </si>
  <si>
    <t>224215275</t>
  </si>
  <si>
    <t>R4220009</t>
  </si>
  <si>
    <t>hydrantový poklop samonivelační s předlitým nápisem "HYDRANT"</t>
  </si>
  <si>
    <t>-1269514393</t>
  </si>
  <si>
    <t>R4220021</t>
  </si>
  <si>
    <t>betonový podklad pod poklop hydrantový</t>
  </si>
  <si>
    <t>294303160</t>
  </si>
  <si>
    <t>R890002</t>
  </si>
  <si>
    <t>Zkouška hydrantů a ovladatelnosti armatur včetně všech souvisejících konstrukcí a prací</t>
  </si>
  <si>
    <t>64</t>
  </si>
  <si>
    <t>-771643115</t>
  </si>
  <si>
    <t>R899101</t>
  </si>
  <si>
    <t>Dodávka a montáž podkladního betonového bloku včetně všech souvisejících konstrukcí a prací</t>
  </si>
  <si>
    <t>-1136830092</t>
  </si>
  <si>
    <t>"Dle výpisu materiálu D02.18 a specifikace dle D02.1 a D02.20:" 49</t>
  </si>
  <si>
    <t>R899102</t>
  </si>
  <si>
    <t>Dodávka a montáž vyhledávacího vodiče CYY 6 mm2 včetně kontroly funkčnosti včetně všech souvisejících konstrukcí a prací</t>
  </si>
  <si>
    <t>-691772667</t>
  </si>
  <si>
    <t>"Dle výpisu materiálu D02.18 a specifikace dle D02.1:" 360</t>
  </si>
  <si>
    <t>R899103</t>
  </si>
  <si>
    <t>Dodávka a montáž zemní soupravy teleskopické 1,3 - 1,8 m pro šoupátka DN50-DN80 včetně všech souvisejících konstrukcí a prací</t>
  </si>
  <si>
    <t>1488583979</t>
  </si>
  <si>
    <t>"Dle výpisu materiálu D02.18 a specifikace dle D02.1:" 4</t>
  </si>
  <si>
    <t>R899104</t>
  </si>
  <si>
    <t>Dodávka a montáž vyhledávacího prstencového markeru včetně všech souvisejících konstrukcí a prací</t>
  </si>
  <si>
    <t>soubor</t>
  </si>
  <si>
    <t>1747538871</t>
  </si>
  <si>
    <t>"Dle výpisu materiálu D02.18 a specifikace dle D02.1:" 40</t>
  </si>
  <si>
    <t>583056959</t>
  </si>
  <si>
    <t>998276126</t>
  </si>
  <si>
    <t>Přesun hmot pro trubní vedení hloubené z trub z plastických hmot nebo sklolaminátových Příplatek k cenám za zvětšený přesun přes vymezenou největší dopravní vzdálenost přes 1000 do 2000 m</t>
  </si>
  <si>
    <t>-291028774</t>
  </si>
  <si>
    <t>https://podminky.urs.cz/item/CS_URS_2023_01/998276126</t>
  </si>
  <si>
    <t>SO02.002 - Propoj Běleč - Křeptov</t>
  </si>
  <si>
    <t>SO02.002.001 - Výkopové práce</t>
  </si>
  <si>
    <t>1278995373</t>
  </si>
  <si>
    <t>"Rozebrání a obnova povrchů nad rýhou dle D02.13, D02.14"</t>
  </si>
  <si>
    <t>"Krajnice komunikace (předpokládána polovina profilu):" 0,45*(15+134)</t>
  </si>
  <si>
    <t>-158944290</t>
  </si>
  <si>
    <t>"Krajská komunikace:" 0,9*(49+17+8,5)</t>
  </si>
  <si>
    <t>113151111</t>
  </si>
  <si>
    <t>Rozebírání zpevněných ploch s přemístěním na skládku na vzdálenost do 20 m nebo s naložením na dopravní prostředek ze silničních panelů</t>
  </si>
  <si>
    <t>-367621554</t>
  </si>
  <si>
    <t>https://podminky.urs.cz/item/CS_URS_2023_01/113151111</t>
  </si>
  <si>
    <t>"Stabilizace stavební mechanizace protlak:" 3*2</t>
  </si>
  <si>
    <t>-1235524381</t>
  </si>
  <si>
    <t>"Obrusná vrstva"</t>
  </si>
  <si>
    <t>"Krajská komunikace - předpokládaná šířka 4,5 m:" 4,5*(49+17+8,5)</t>
  </si>
  <si>
    <t>"Krajnice komunikace (předpokládána polovina profilu):" (0,45+0,5)*(15+134)</t>
  </si>
  <si>
    <t>"Ložná vrstva"</t>
  </si>
  <si>
    <t>"Krajská komunikace:" (0,5+0,9+0,5)*(49+17+8,5)</t>
  </si>
  <si>
    <t>-1317190444</t>
  </si>
  <si>
    <t>-1153169925</t>
  </si>
  <si>
    <t>"Čerpání v prohloubeních pro protlak a při překopu toku (předpokládané množství) :" 15*24</t>
  </si>
  <si>
    <t>-688987506</t>
  </si>
  <si>
    <t>549190571</t>
  </si>
  <si>
    <t>"Křížení inženýrských sítí dle D02.13"</t>
  </si>
  <si>
    <t>-416995797</t>
  </si>
  <si>
    <t>"Podzemní kabelové vedení:" 5*(1+0,9+1)</t>
  </si>
  <si>
    <t>-1634019723</t>
  </si>
  <si>
    <t>"Volný terén:" 0,9*(29+34+13,5+11)</t>
  </si>
  <si>
    <t>"Volný terén (startovací a koncová jáma):" (5*(3-0,9))+(2*(2-0,9))</t>
  </si>
  <si>
    <t>423761531</t>
  </si>
  <si>
    <t xml:space="preserve">"Hloubení rýhy řad dle D02.13,  D02.14:" 0,9*(317,9-10)*1,75</t>
  </si>
  <si>
    <t>"Startovací a koncová jáma protlaku dle D02.16:" (5*(3-0,9)*4,2)+(2*(2-0,9)*3,4)</t>
  </si>
  <si>
    <t>"Prohloubení výkopu u protlku a překopu toku:" 0,9*0,5*(3+35+3+5)</t>
  </si>
  <si>
    <t>"Krajská komunikace:" -0,6*0,9*(49+17+8,5)</t>
  </si>
  <si>
    <t>"Krajnice komunikace:" -0,2*0,9*(15+134)</t>
  </si>
  <si>
    <t>"Volný terén:" -0,2*0,9*(29+34+13,5+11)</t>
  </si>
  <si>
    <t>"Volný terén (startovací a koncová jáma):" -(0,2*5*(3-0,9))-(0,2*2*(2-0,9))</t>
  </si>
  <si>
    <t>"Zastoupení zeminy dle IGP 40%:" 471,883*0,4</t>
  </si>
  <si>
    <t>1281863228</t>
  </si>
  <si>
    <t>"Zastoupení zeminy dle IGP 15%:" 471,883*0,15</t>
  </si>
  <si>
    <t>2044127516</t>
  </si>
  <si>
    <t>1556033845</t>
  </si>
  <si>
    <t>"Zastoupení zeminy dle IGP 30%:" 471,883*0,3</t>
  </si>
  <si>
    <t>-531140598</t>
  </si>
  <si>
    <t>"Podzemní kabelové vedení:" 5*(1*0,9*1)</t>
  </si>
  <si>
    <t>141721333</t>
  </si>
  <si>
    <t>Řízené šnekové horizontální vrtání s vtlačením potrubí v hloubce do 6 m v hornině třídy těžitelnosti I a II, skupiny 1 až 4 dimenze pro ocelové potrubí délky vrtu do 20 m, průměru do DN 300 mm</t>
  </si>
  <si>
    <t>-719068487</t>
  </si>
  <si>
    <t>https://podminky.urs.cz/item/CS_URS_2023_01/141721333</t>
  </si>
  <si>
    <t>"Protlak pod tokem 1 dle D02.16:" 10</t>
  </si>
  <si>
    <t>120178227</t>
  </si>
  <si>
    <t xml:space="preserve">"Hloubení rýhy řad dle D02.13,  D02.14:" 2*(317,9-10-10)*1,75</t>
  </si>
  <si>
    <t>"Prohloubení výkopu u protlku a překopu toku:" 2*0,5*(3+35+3+5)</t>
  </si>
  <si>
    <t>151101102</t>
  </si>
  <si>
    <t>Zřízení pažení a rozepření stěn rýh pro podzemní vedení příložné pro jakoukoliv mezerovitost, hloubky přes 2 do 4 m</t>
  </si>
  <si>
    <t>-401749569</t>
  </si>
  <si>
    <t>https://podminky.urs.cz/item/CS_URS_2023_01/151101102</t>
  </si>
  <si>
    <t>"Startovací a koncová jáma protlaku dle D02.16:" 10*2*4,4</t>
  </si>
  <si>
    <t>450740746</t>
  </si>
  <si>
    <t>151101112</t>
  </si>
  <si>
    <t>Odstranění pažení a rozepření stěn rýh pro podzemní vedení s uložením materiálu na vzdálenost do 3 m od kraje výkopu příložné, hloubky přes 2 do 4 m</t>
  </si>
  <si>
    <t>-1165401576</t>
  </si>
  <si>
    <t>https://podminky.urs.cz/item/CS_URS_2023_01/151101112</t>
  </si>
  <si>
    <t>-2045738176</t>
  </si>
  <si>
    <t>"Zásypy zpětně použitou vhodnou zeminou:" 142,316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</si>
  <si>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</si>
  <si>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</si>
  <si>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-1165669902</t>
  </si>
  <si>
    <t>https://podminky.urs.cz/item/CS_URS_2023_01/162751117</t>
  </si>
  <si>
    <t>"Zásyp vykopanou zeminou ve volném terénu:" -142,316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</si>
  <si>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</si>
  <si>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</si>
  <si>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-1771227621</t>
  </si>
  <si>
    <t>https://podminky.urs.cz/item/CS_URS_2023_01/162751119</t>
  </si>
  <si>
    <t>1242322309</t>
  </si>
  <si>
    <t>-1580336242</t>
  </si>
  <si>
    <t>141,564*15 'Přepočtené koeficientem množství</t>
  </si>
  <si>
    <t>-457119608</t>
  </si>
  <si>
    <t>1702264237</t>
  </si>
  <si>
    <t>141,565*15 'Přepočtené koeficientem množství</t>
  </si>
  <si>
    <t>-1782388064</t>
  </si>
  <si>
    <t>-1239262996</t>
  </si>
  <si>
    <t>329,566*2 'Přepočtené koeficientem množství</t>
  </si>
  <si>
    <t>-1672423399</t>
  </si>
  <si>
    <t>-2000734147</t>
  </si>
  <si>
    <t xml:space="preserve">"Hloubení rýhy řad dle D02.13,  D02.14 - lože, použita frakce 0/4:"- 0,9*317,9*0,15</t>
  </si>
  <si>
    <t xml:space="preserve">"Hloubení rýhy řad dle D02.13,  D02.14 - obsyp, použita frakce 0/4:" -0,9*317,9*(0,075+0,3)</t>
  </si>
  <si>
    <t>"Krajská komunikace:" -0,9*(49+17+8,5)*(1,75-0,15-0,075-0,3-0,6)</t>
  </si>
  <si>
    <t>"Krajnice komunikace:" -0,9*(15+134)*(1,75-0,15-0,075-0,3-0,2)</t>
  </si>
  <si>
    <t>1431779773</t>
  </si>
  <si>
    <t>"Krajská komunikace:" 0,9*(49+17+8,5)*(1,75-0,15-0,075-0,3-0,6)</t>
  </si>
  <si>
    <t>"Krajnice komunikace:" 0,9*(15+134)*(1,75-0,15-0,075-0,3-0,2)</t>
  </si>
  <si>
    <t>-1808149821</t>
  </si>
  <si>
    <t>-922554395</t>
  </si>
  <si>
    <t xml:space="preserve">"Hloubení rýhy řad dle D02.13,  D02.14 - obsyp, použita frakce 0/4:" 0,9*317,9*(0,075+0,3)</t>
  </si>
  <si>
    <t>574486617</t>
  </si>
  <si>
    <t xml:space="preserve">"Hloubení rýhy řad dle D02.13,  D02.14 - obsyp, použita frakce 0/4:" 0,9*317,9*(0,075+0,3)*1,8*1,2</t>
  </si>
  <si>
    <t>-2145627403</t>
  </si>
  <si>
    <t>2091050813</t>
  </si>
  <si>
    <t>1186070576</t>
  </si>
  <si>
    <t>91,45*0,02 'Přepočtené koeficientem množství</t>
  </si>
  <si>
    <t>291211111</t>
  </si>
  <si>
    <t>Zřízení zpevněné plochy ze silničních panelů osazených do lože tl. 50 mm z kameniva</t>
  </si>
  <si>
    <t>-954001319</t>
  </si>
  <si>
    <t>https://podminky.urs.cz/item/CS_URS_2023_01/291211111</t>
  </si>
  <si>
    <t>59381007</t>
  </si>
  <si>
    <t>panel silniční 3,00x2,00x0,18m</t>
  </si>
  <si>
    <t>-21174998</t>
  </si>
  <si>
    <t>"Stabilizace stavební mechanizace protlak (dvojnásobná obrátkovost materiálu):" 0,5</t>
  </si>
  <si>
    <t>451541111</t>
  </si>
  <si>
    <t>Lože pod potrubí, stoky a drobné objekty v otevřeném výkopu ze štěrkodrtě 0-63 mm</t>
  </si>
  <si>
    <t>1597426755</t>
  </si>
  <si>
    <t>https://podminky.urs.cz/item/CS_URS_2023_01/451541111</t>
  </si>
  <si>
    <t>"Startovací a koncová jáma protlaku dle D02.16:" (5*3*0,2)+(2*2*0,2)</t>
  </si>
  <si>
    <t>-1211259834</t>
  </si>
  <si>
    <t xml:space="preserve">"Hloubení rýhy řad dle D02.13,  D02.14 - lože, použita frakce 0/4:" 0,9*317,9*0,15</t>
  </si>
  <si>
    <t>41854122</t>
  </si>
  <si>
    <t>565185111</t>
  </si>
  <si>
    <t>Asfaltový beton vrstva podkladní ACP 16 (obalované kamenivo střednězrnné - OKS) s rozprostřením a zhutněním v pruhu šířky přes 1,5 do 3 m, po zhutnění tl. 150 mm</t>
  </si>
  <si>
    <t>874225317</t>
  </si>
  <si>
    <t>https://podminky.urs.cz/item/CS_URS_2023_01/565185111</t>
  </si>
  <si>
    <t>567132115</t>
  </si>
  <si>
    <t>Podklad ze směsi stmelené cementem SC bez dilatačních spár, s rozprostřením a zhutněním SC C 8/10 (KSC I), po zhutnění tl. 200 mm</t>
  </si>
  <si>
    <t>-1350567263</t>
  </si>
  <si>
    <t>https://podminky.urs.cz/item/CS_URS_2023_01/567132115</t>
  </si>
  <si>
    <t>569731111</t>
  </si>
  <si>
    <t>Zpevnění krajnic nebo komunikací pro pěší s rozprostřením a zhutněním, po zhutnění kamenivem drceným tl. 100 mm</t>
  </si>
  <si>
    <t>738120239</t>
  </si>
  <si>
    <t>https://podminky.urs.cz/item/CS_URS_2023_01/569731111</t>
  </si>
  <si>
    <t>-865655566</t>
  </si>
  <si>
    <t>2066108311</t>
  </si>
  <si>
    <t>577144121</t>
  </si>
  <si>
    <t>Asfaltový beton vrstva obrusná ACO 11 (ABS) s rozprostřením a se zhutněním z nemodifikovaného asfaltu v pruhu šířky přes 3 m tř. I, po zhutnění tl. 50 mm</t>
  </si>
  <si>
    <t>1808828950</t>
  </si>
  <si>
    <t>https://podminky.urs.cz/item/CS_URS_2023_01/577144121</t>
  </si>
  <si>
    <t>871211811</t>
  </si>
  <si>
    <t>Bourání stávajícího potrubí z polyetylenu v otevřeném výkopu D do 50 mm</t>
  </si>
  <si>
    <t>-272859174</t>
  </si>
  <si>
    <t>https://podminky.urs.cz/item/CS_URS_2023_01/871211811</t>
  </si>
  <si>
    <t>"Bourání potrubí dle D02.1:" 20</t>
  </si>
  <si>
    <t>899910211</t>
  </si>
  <si>
    <t>Výplň potrubí trub betonových, litinových nebo kameninových cementopopílkovou suspenzí pod tlakem, délky do 50 m</t>
  </si>
  <si>
    <t>-1483687379</t>
  </si>
  <si>
    <t>https://podminky.urs.cz/item/CS_URS_2023_01/899910211</t>
  </si>
  <si>
    <t>"Zafoukání potubí dle D02,1:" 40*PI*0,02*0,02</t>
  </si>
  <si>
    <t>899911213</t>
  </si>
  <si>
    <t>Kluzné objímky (pojízdná sedla) pro zasunutí potrubí do chráničky výšky 19 mm vnějšího průměru potrubí přes 70 do 77 mm</t>
  </si>
  <si>
    <t>-1849193618</t>
  </si>
  <si>
    <t>https://podminky.urs.cz/item/CS_URS_2023_01/899911213</t>
  </si>
  <si>
    <t>"Překop pod tokem 2 dle D02.16:" 10</t>
  </si>
  <si>
    <t>899913134</t>
  </si>
  <si>
    <t>Koncové uzavírací manžety chrániček DN potrubí x DN chráničky DN 80 x 200</t>
  </si>
  <si>
    <t>-220321760</t>
  </si>
  <si>
    <t>https://podminky.urs.cz/item/CS_URS_2023_01/899913134</t>
  </si>
  <si>
    <t>"Protlak pod tokem 1 dle D02.16:" 2</t>
  </si>
  <si>
    <t>"Překop pod tokem 2 dle D02.16:" 2</t>
  </si>
  <si>
    <t>899914112</t>
  </si>
  <si>
    <t>Montáž ocelové chráničky v otevřeném výkopu vnějšího průměru D 219 x 10 mm</t>
  </si>
  <si>
    <t>1024122546</t>
  </si>
  <si>
    <t>https://podminky.urs.cz/item/CS_URS_2023_01/899914112</t>
  </si>
  <si>
    <t>55283926</t>
  </si>
  <si>
    <t>trubka ocelová bezešvá hladká jakost 11 353 168x10,0mm</t>
  </si>
  <si>
    <t>-1099261040</t>
  </si>
  <si>
    <t>"Překop pod tokem 2 dle D02.16:" 9,6</t>
  </si>
  <si>
    <t>19,6*1,05 'Přepočtené koeficientem množství</t>
  </si>
  <si>
    <t>1648227282</t>
  </si>
  <si>
    <t>"Rozebrání a obnova povrchů nad rýhou a v rozšíření dle D02.13, D02.14"</t>
  </si>
  <si>
    <t>"Krajská komunikace (obrusná vrstva):" 6*4,5</t>
  </si>
  <si>
    <t>"Krajnice komunikace (předpokládána polovina profilu):" 1*(15+134)</t>
  </si>
  <si>
    <t>382851581</t>
  </si>
  <si>
    <t>748709881</t>
  </si>
  <si>
    <t>"Krajská komunikace:" 2*(49+17+8,5)</t>
  </si>
  <si>
    <t>997013501</t>
  </si>
  <si>
    <t>Odvoz suti a vybouraných hmot na skládku nebo meziskládku se složením, na vzdálenost do 1 km</t>
  </si>
  <si>
    <t>1525397935</t>
  </si>
  <si>
    <t>https://podminky.urs.cz/item/CS_URS_2023_01/997013501</t>
  </si>
  <si>
    <t>"Bourání potrubí dle D02.1:" 0,03</t>
  </si>
  <si>
    <t>997013509</t>
  </si>
  <si>
    <t>Odvoz suti a vybouraných hmot na skládku nebo meziskládku se složením, na vzdálenost Příplatek k ceně za každý další i započatý 1 km přes 1 km</t>
  </si>
  <si>
    <t>1610940426</t>
  </si>
  <si>
    <t>https://podminky.urs.cz/item/CS_URS_2023_01/997013509</t>
  </si>
  <si>
    <t>"Bourání potrubí dle D02.1, 25 km dle B:" 0,03</t>
  </si>
  <si>
    <t>0,03*24 'Přepočtené koeficientem množství</t>
  </si>
  <si>
    <t>997013813</t>
  </si>
  <si>
    <t>Poplatek za uložení stavebního odpadu na skládce (skládkovné) z plastických hmot zatříděného do Katalogu odpadů pod kódem 17 02 03</t>
  </si>
  <si>
    <t>503861306</t>
  </si>
  <si>
    <t>https://podminky.urs.cz/item/CS_URS_2023_01/997013813</t>
  </si>
  <si>
    <t>62</t>
  </si>
  <si>
    <t>-950616059</t>
  </si>
  <si>
    <t>"Kamenivo a podkladní vrstvy (pol. 1-2):" 19,445+77,778</t>
  </si>
  <si>
    <t>"Živice (pol. 3-4):" 87,389+65,113</t>
  </si>
  <si>
    <t>63</t>
  </si>
  <si>
    <t>-88966889</t>
  </si>
  <si>
    <t>249,725*24 'Přepočtené koeficientem množství</t>
  </si>
  <si>
    <t>-671436522</t>
  </si>
  <si>
    <t>65</t>
  </si>
  <si>
    <t>-273224480</t>
  </si>
  <si>
    <t>66</t>
  </si>
  <si>
    <t>-1255157958</t>
  </si>
  <si>
    <t>67</t>
  </si>
  <si>
    <t>-1698020218</t>
  </si>
  <si>
    <t>SO02.002.002 - Výpis materiálu</t>
  </si>
  <si>
    <t>-926319989</t>
  </si>
  <si>
    <t>164143126</t>
  </si>
  <si>
    <t>"Dle výpisu materiálu D02.19 a specifikace dle D02.1:" 2</t>
  </si>
  <si>
    <t>R552005</t>
  </si>
  <si>
    <t>FF-trouba přírubová z tvárné litiny DN 80 L=400 dle ČSN EN 545/2015</t>
  </si>
  <si>
    <t>-1611140986</t>
  </si>
  <si>
    <t>"Dle výpisu materiálu D02.19 a specifikace dle D02.1:" 1</t>
  </si>
  <si>
    <t>R552006</t>
  </si>
  <si>
    <t>FF-trouba přírubová z tvárné litiny DN 80 L=1200 dle ČSN EN 545/2015</t>
  </si>
  <si>
    <t>-1197064879</t>
  </si>
  <si>
    <t>1133821243</t>
  </si>
  <si>
    <t>"Dle výpisu materiálu D02.19 a specifikace dle D02.1:" 3</t>
  </si>
  <si>
    <t>-1536902022</t>
  </si>
  <si>
    <t>"Dle výpisu materiálu D02.19 a specifikace dle D02.1:" 6</t>
  </si>
  <si>
    <t>R552007</t>
  </si>
  <si>
    <t>lemový nákružek d90 s točivou přírubou</t>
  </si>
  <si>
    <t>503827726</t>
  </si>
  <si>
    <t>"Dle výpisu materiálu D02.19 a specifikace dle D02.1:" 4</t>
  </si>
  <si>
    <t>-565258814</t>
  </si>
  <si>
    <t>R552008</t>
  </si>
  <si>
    <t>multitoleranční jištěná spojka DN50</t>
  </si>
  <si>
    <t>305368027</t>
  </si>
  <si>
    <t>R552009</t>
  </si>
  <si>
    <t>multitoleranční jištěná spojka DN80</t>
  </si>
  <si>
    <t>106169680</t>
  </si>
  <si>
    <t>1498235547</t>
  </si>
  <si>
    <t>786407769</t>
  </si>
  <si>
    <t>R553002</t>
  </si>
  <si>
    <t>T-kus přírubový DN 80/80 z tvárné litiny dle ČSN EN 545/2015</t>
  </si>
  <si>
    <t>-1237181768</t>
  </si>
  <si>
    <t>871161211</t>
  </si>
  <si>
    <t>Montáž vodovodního potrubí z plastů v otevřeném výkopu z polyetylenu PE 100 svařovaných elektrotvarovkou SDR 11/PN16 D 32 x 3,0 mm</t>
  </si>
  <si>
    <t>-1192422496</t>
  </si>
  <si>
    <t>https://podminky.urs.cz/item/CS_URS_2023_01/871161211</t>
  </si>
  <si>
    <t>"Dle výpisu materiálu D02.19 a specifikace dle D02.1 (náhradní zásobení):" 60</t>
  </si>
  <si>
    <t>28613170</t>
  </si>
  <si>
    <t>trubka vodovodní PE100 SDR11 se signalizační vrstvou 32x3,0mm</t>
  </si>
  <si>
    <t>-917989394</t>
  </si>
  <si>
    <t>62*1,015 'Přepočtené koeficientem množství</t>
  </si>
  <si>
    <t>2874419</t>
  </si>
  <si>
    <t>"Dle výpisu materiálu D02.19 a specifikace dle D02.1:" 318</t>
  </si>
  <si>
    <t>1467381775</t>
  </si>
  <si>
    <t>318*1,015 'Přepočtené koeficientem množství</t>
  </si>
  <si>
    <t>-2011357435</t>
  </si>
  <si>
    <t>"Dle výpisu materiálu D02.18 a specifikace dle D02.1:" 6+5+2+5+2+80</t>
  </si>
  <si>
    <t>-1597947292</t>
  </si>
  <si>
    <t>750575035</t>
  </si>
  <si>
    <t>-1440499070</t>
  </si>
  <si>
    <t>1626711698</t>
  </si>
  <si>
    <t>-411796492</t>
  </si>
  <si>
    <t>1557669630</t>
  </si>
  <si>
    <t>877241101</t>
  </si>
  <si>
    <t>Montáž tvarovek na vodovodním plastovém potrubí z polyetylenu PE 100 elektrotvarovek SDR 11/PN16 spojek, oblouků nebo redukcí d 90</t>
  </si>
  <si>
    <t>2026216332</t>
  </si>
  <si>
    <t>https://podminky.urs.cz/item/CS_URS_2023_01/877241101</t>
  </si>
  <si>
    <t>"Dle výpisu materiálu D02.18 a specifikace dle D02.1:" 2+4</t>
  </si>
  <si>
    <t>R287001</t>
  </si>
  <si>
    <t>oblouk 11° SDR11 PE 100 PN16 D 90mm</t>
  </si>
  <si>
    <t>-47337798</t>
  </si>
  <si>
    <t>R287006</t>
  </si>
  <si>
    <t>elektrospojka SDR11 PE 100 PN16 D 90mm</t>
  </si>
  <si>
    <t>-1187953079</t>
  </si>
  <si>
    <t>-1864083637</t>
  </si>
  <si>
    <t>"Dle výpisu materiálu D02.19 a specifikace dle D02.1:" 318+2</t>
  </si>
  <si>
    <t>2138681409</t>
  </si>
  <si>
    <t>-1423627298</t>
  </si>
  <si>
    <t>73050594</t>
  </si>
  <si>
    <t>"Dle výpisu materiálu D02.19 a specifikace dle D02.1:" 5</t>
  </si>
  <si>
    <t>vodařská orientační tabulka, včetně znaků</t>
  </si>
  <si>
    <t>-1586300721</t>
  </si>
  <si>
    <t>1555442555</t>
  </si>
  <si>
    <t>"Dle výpisu materiálu D02.19 a specifikace dle D02.1:" 320</t>
  </si>
  <si>
    <t>-1601883928</t>
  </si>
  <si>
    <t>"Dle výpisu materiálu D02.19 a specifikace dle D02.1:" 10</t>
  </si>
  <si>
    <t>-1928816428</t>
  </si>
  <si>
    <t>"Dle výpisu materiálu D02.18 a specifikace dle D02.1:" 20</t>
  </si>
  <si>
    <t>1599928249</t>
  </si>
  <si>
    <t>-511595613</t>
  </si>
  <si>
    <t>891241112</t>
  </si>
  <si>
    <t>Montáž vodovodních armatur na potrubí šoupátek nebo klapek uzavíracích v otevřeném výkopu nebo v šachtách s osazením zemní soupravy (bez poklopů) DN 80</t>
  </si>
  <si>
    <t>-265133869</t>
  </si>
  <si>
    <t>https://podminky.urs.cz/item/CS_URS_2023_01/891241112</t>
  </si>
  <si>
    <t>R422002</t>
  </si>
  <si>
    <t>uzavírací víkové přírubové šoupátko DN 80</t>
  </si>
  <si>
    <t>-280402158</t>
  </si>
  <si>
    <t>701503664</t>
  </si>
  <si>
    <t>"Dle výpisu materiálu D02.19 a specifikace dle D02.1:" 1+1+1</t>
  </si>
  <si>
    <t>-84706782</t>
  </si>
  <si>
    <t>481075633</t>
  </si>
  <si>
    <t>R422005</t>
  </si>
  <si>
    <t>hydrant podzemní DN 80, pro krytí 1,5 m</t>
  </si>
  <si>
    <t>-673788126</t>
  </si>
  <si>
    <t>-451404093</t>
  </si>
  <si>
    <t>-401278971</t>
  </si>
  <si>
    <t>"Dle výpisu materiálu D02.14 a specifikace dle D02.1:" 6</t>
  </si>
  <si>
    <t>1743895923</t>
  </si>
  <si>
    <t>-1304190365</t>
  </si>
  <si>
    <t>-1417695488</t>
  </si>
  <si>
    <t>-927284166</t>
  </si>
  <si>
    <t>-255701392</t>
  </si>
  <si>
    <t>-240170401</t>
  </si>
  <si>
    <t>"Dle výpisu materiálu D02.19 a specifikace dle D02.1 a D02.20:" 31</t>
  </si>
  <si>
    <t>R899105</t>
  </si>
  <si>
    <t>Dodávka a montáž vyhledávacího vodiče CYY 4 mm2 včetně kontroly funkčnosti včetně všech souvisejících konstrukcí a prací</t>
  </si>
  <si>
    <t>249987608</t>
  </si>
  <si>
    <t>1106541584</t>
  </si>
  <si>
    <t>"Dle výpisu materiálu D02.19 a specifikace dle D02.1:" 330</t>
  </si>
  <si>
    <t>1522101529</t>
  </si>
  <si>
    <t>-1553012046</t>
  </si>
  <si>
    <t>"Dle výpisu materiálu D02.19 a specifikace dle D02.1:" 25</t>
  </si>
  <si>
    <t>R899106</t>
  </si>
  <si>
    <t>Dodávka a montáž spojky pro propojení stávajícího a nového potrubí přípojky d32 včetně všech souvisejících konstrukcí a prací</t>
  </si>
  <si>
    <t>988439431</t>
  </si>
  <si>
    <t>R899107</t>
  </si>
  <si>
    <t>Dodávka a montáž navrtávacího pásu d63/32 s uzávěrem včetně zemní teleskopické soupravy a uličního poklopu včetně všech souvisejících konstrukcí a prací</t>
  </si>
  <si>
    <t>-528679175</t>
  </si>
  <si>
    <t>R899108</t>
  </si>
  <si>
    <t>Dodávka a montáž navrtávacího pásu d90/32 s uzávěrem včetně všech souvisejících konstrukcí a prací</t>
  </si>
  <si>
    <t>723596620</t>
  </si>
  <si>
    <t>"Dle výpisu materiálu D02.19 a specifikace dle D02.1 (náhradní zásobení):" 1</t>
  </si>
  <si>
    <t>R899109</t>
  </si>
  <si>
    <t>Dodávka a montáž spojky pro propojení stávajícího potrubí přípojky a nového potrubí přípojky d32 včetně všech souvisejících konstrukcí a prací</t>
  </si>
  <si>
    <t>-1887990194</t>
  </si>
  <si>
    <t>R899110</t>
  </si>
  <si>
    <t>Demontáž, odvoz a likvidace náhradního zásobení včetně dodávky a montáže a demontáže ochranných prvků náhradního zásobení včetně všech souvisejících konstrukcí a prací</t>
  </si>
  <si>
    <t>966206370</t>
  </si>
  <si>
    <t>-1950452889</t>
  </si>
  <si>
    <t>2118895136</t>
  </si>
  <si>
    <t>SO03 - Redukční šachty</t>
  </si>
  <si>
    <t>SO03.001 - Redukční šachta RŠ1</t>
  </si>
  <si>
    <t>SO03.001.001 - Architektonicko-stavební část</t>
  </si>
  <si>
    <t>-1293025857</t>
  </si>
  <si>
    <t>"Čerpání (předpoklad):" 30*24</t>
  </si>
  <si>
    <t>115108111</t>
  </si>
  <si>
    <t>Pohotovost záložního čerpadla popř. čerpací soupravy při čerpání vody ze štol na dopravní výšku do 20 m</t>
  </si>
  <si>
    <t>-1509799042</t>
  </si>
  <si>
    <t>https://podminky.urs.cz/item/CS_URS_2023_01/115108111</t>
  </si>
  <si>
    <t>"Čerpání (předpoklad):" 30</t>
  </si>
  <si>
    <t>1113764627</t>
  </si>
  <si>
    <t>"Úprava terénu (sejmutí humózní vrstvy) dle D3.2:" 5*4</t>
  </si>
  <si>
    <t>133254104</t>
  </si>
  <si>
    <t>Hloubení zapažených šachet strojně v hornině třídy těžitelnosti I skupiny 3 přes 100 m3</t>
  </si>
  <si>
    <t>-731828815</t>
  </si>
  <si>
    <t>https://podminky.urs.cz/item/CS_URS_2023_01/133254104</t>
  </si>
  <si>
    <t>"Výkop pro šachtu RŠ1 dle D3.2, 40% dle IGP:" (4,4*3,4*3,2)*0,4</t>
  </si>
  <si>
    <t>133354104</t>
  </si>
  <si>
    <t>Hloubení zapažených šachet strojně v hornině třídy těžitelnosti II skupiny 4 přes 100 m3</t>
  </si>
  <si>
    <t>381017458</t>
  </si>
  <si>
    <t>https://podminky.urs.cz/item/CS_URS_2023_01/133354104</t>
  </si>
  <si>
    <t>"Výkop pro šachtu RŠ1 dle D3.2, 15% dle IGP:" (4,4*3,4*3,2)*0,15</t>
  </si>
  <si>
    <t>133454104</t>
  </si>
  <si>
    <t>Hloubení zapažených šachet strojně v hornině třídy těžitelnosti II skupiny 5 přes 100 m3</t>
  </si>
  <si>
    <t>1793863383</t>
  </si>
  <si>
    <t>https://podminky.urs.cz/item/CS_URS_2023_01/133454104</t>
  </si>
  <si>
    <t>133554104</t>
  </si>
  <si>
    <t>Hloubení zapažených šachet strojně v hornině třídy těžitelnosti III skupiny 6 přes 100 m3</t>
  </si>
  <si>
    <t>217675246</t>
  </si>
  <si>
    <t>https://podminky.urs.cz/item/CS_URS_2023_01/133554104</t>
  </si>
  <si>
    <t>"Výkop pro šachtu RŠ1 dle D3.2, 30% dle IGP:" (4,4*3,4*3,2)*0,3</t>
  </si>
  <si>
    <t>151712111</t>
  </si>
  <si>
    <t>Převázka ocelová pro ukotvení záporového pažení pro jakoukoliv délku převázky zdvojená</t>
  </si>
  <si>
    <t>-1727205998</t>
  </si>
  <si>
    <t>https://podminky.urs.cz/item/CS_URS_2023_01/151712111</t>
  </si>
  <si>
    <t>"Pažení bude oceněno na základě dopracované dílenské dokumentace a výpisu hmotností pažících prvků"</t>
  </si>
  <si>
    <t>"RŠ1 dle D3,2, pozice 17:" (4*4,2)+(4*3,2)+(20*0,2)</t>
  </si>
  <si>
    <t>151712121</t>
  </si>
  <si>
    <t>Odstranění ocelové převázky pro ukotvení záporového pažení jakékoliv délky převázky zdvojené</t>
  </si>
  <si>
    <t>1363663856</t>
  </si>
  <si>
    <t>https://podminky.urs.cz/item/CS_URS_2023_01/151712121</t>
  </si>
  <si>
    <t>151721111</t>
  </si>
  <si>
    <t>Pažení do ocelových zápor bez ohledu na druh pažin, s odstraněním pažení, hloubky výkopu do 4 m</t>
  </si>
  <si>
    <t>277158658</t>
  </si>
  <si>
    <t>https://podminky.urs.cz/item/CS_URS_2023_01/151721111</t>
  </si>
  <si>
    <t>"Pažení bude oceněno na základě dopracované dílenské dokumentace"</t>
  </si>
  <si>
    <t>"RŠ1 dle D3,2, pozice 20:" 5,5*15</t>
  </si>
  <si>
    <t>1751879504</t>
  </si>
  <si>
    <t>"Odvoz přebytečné zeminy na skládku"</t>
  </si>
  <si>
    <t>1938337240</t>
  </si>
  <si>
    <t>19,149*15 'Přepočtené koeficientem množství</t>
  </si>
  <si>
    <t>-1430512583</t>
  </si>
  <si>
    <t>1300281706</t>
  </si>
  <si>
    <t>14,362*15 'Přepočtené koeficientem množství</t>
  </si>
  <si>
    <t>1670620196</t>
  </si>
  <si>
    <t>-595716093</t>
  </si>
  <si>
    <t>1179656114</t>
  </si>
  <si>
    <t>"Výkop pro šachtu RŠ1 dle D3.2:" (4,4*3,4*3,2)</t>
  </si>
  <si>
    <t>47,872*2 'Přepočtené koeficientem množství</t>
  </si>
  <si>
    <t>1372276912</t>
  </si>
  <si>
    <t>"Zásyp šachty po úroveň konstrukčních vrstev komunikace nebo sejmuté ornice dle D3.2, pozice 15:" 22</t>
  </si>
  <si>
    <t>R853001</t>
  </si>
  <si>
    <t>zásypový zhutnitelný materiál v souladu s ČSN 73 6133, TP146</t>
  </si>
  <si>
    <t>2024523262</t>
  </si>
  <si>
    <t>181351103</t>
  </si>
  <si>
    <t>Rozprostření a urovnání ornice v rovině nebo ve svahu sklonu do 1:5 strojně při souvislé ploše přes 100 do 500 m2, tl. vrstvy do 200 mm</t>
  </si>
  <si>
    <t>-1397523252</t>
  </si>
  <si>
    <t>https://podminky.urs.cz/item/CS_URS_2023_01/181351103</t>
  </si>
  <si>
    <t>"Úprava terénu (rozprostření humózní vrstvy) dle D3.2:" 5*4</t>
  </si>
  <si>
    <t>-61716475</t>
  </si>
  <si>
    <t>-1426060886</t>
  </si>
  <si>
    <t>20*0,02 'Přepočtené koeficientem množství</t>
  </si>
  <si>
    <t>328990367</t>
  </si>
  <si>
    <t>"Úprava základové spáry dle D3.2:" 5*4</t>
  </si>
  <si>
    <t>1201490482</t>
  </si>
  <si>
    <t>212532111</t>
  </si>
  <si>
    <t>Lože pro trativody z kameniva hrubého drceného</t>
  </si>
  <si>
    <t>-129635085</t>
  </si>
  <si>
    <t>https://podminky.urs.cz/item/CS_URS_2023_01/212532111</t>
  </si>
  <si>
    <t>"RŠ1 dle D3.2, pozice 9:" 12*0,2*0,2</t>
  </si>
  <si>
    <t>212755214</t>
  </si>
  <si>
    <t>Trativody bez lože z drenážních trubek plastových flexibilních D 100 mm</t>
  </si>
  <si>
    <t>-1350298027</t>
  </si>
  <si>
    <t>https://podminky.urs.cz/item/CS_URS_2023_01/212755214</t>
  </si>
  <si>
    <t>"RŠ1 dle D3.2, pozice 9:" 12</t>
  </si>
  <si>
    <t>213141111</t>
  </si>
  <si>
    <t>Zřízení vrstvy z geotextilie filtrační, separační, odvodňovací, ochranné, výztužné nebo protierozní v rovině nebo ve sklonu do 1:5, šířky do 3 m</t>
  </si>
  <si>
    <t>1272528458</t>
  </si>
  <si>
    <t>https://podminky.urs.cz/item/CS_URS_2023_01/213141111</t>
  </si>
  <si>
    <t>"RŠ1 dle D3.2, S2:" 1,8*2,8</t>
  </si>
  <si>
    <t>69311070</t>
  </si>
  <si>
    <t>geotextilie netkaná separační, ochranná, filtrační, drenážní PP 400g/m2</t>
  </si>
  <si>
    <t>-46289778</t>
  </si>
  <si>
    <t>271532211</t>
  </si>
  <si>
    <t>Podsyp pod základové konstrukce se zhutněním a urovnáním povrchu z kameniva hrubého, frakce 32 - 63 mm</t>
  </si>
  <si>
    <t>-1005426352</t>
  </si>
  <si>
    <t>https://podminky.urs.cz/item/CS_URS_2023_01/271532211</t>
  </si>
  <si>
    <t>"RŠ1 dle D3.2, podkladní podsyp pozice 13, použita frakce 0/32 mm:" 2,3</t>
  </si>
  <si>
    <t>273321211</t>
  </si>
  <si>
    <t>Základy z betonu železového (bez výztuže) desky z betonu bez zvláštních nároků na prostředí tř. C 12/15</t>
  </si>
  <si>
    <t>1864274621</t>
  </si>
  <si>
    <t>https://podminky.urs.cz/item/CS_URS_2023_01/273321211</t>
  </si>
  <si>
    <t>"Podkladní základová deska RŠ1 dle D3.2, pozice 6:" 0,6</t>
  </si>
  <si>
    <t>-1458507871</t>
  </si>
  <si>
    <t>"Podkladní základová deska RŠ1 dle D3.2, pozice 6:" 0,1*(3+3+2+2)*1,2</t>
  </si>
  <si>
    <t>-1476897281</t>
  </si>
  <si>
    <t>273361821</t>
  </si>
  <si>
    <t>Výztuž základů desek z betonářské oceli 10 505 (R) nebo BSt 500</t>
  </si>
  <si>
    <t>-154329493</t>
  </si>
  <si>
    <t>https://podminky.urs.cz/item/CS_URS_2023_01/273361821</t>
  </si>
  <si>
    <t>"Podkladní základová deska RŠ1 dle D3.2, pozice 12, KARI 6/150/150:" 3*2*(5,4/1000)*1,2</t>
  </si>
  <si>
    <t>R411001</t>
  </si>
  <si>
    <t>Dodávka a montáž šachtové monolitické přechodové desky včetně bednění, výztuže, podepření stropu, všech souvisejících konstrukcí a prací</t>
  </si>
  <si>
    <t>-1281392342</t>
  </si>
  <si>
    <t>"Použit beton dle ČSN 206-1 C30/37 XC4, XA1, max. průsak dle ČSN EN 12390-8, stupeň vodotěsnosti V4"</t>
  </si>
  <si>
    <t>"RŠ1 dle D3.2, pozice 2, rozměry 2800x1800x200 mm:" 1</t>
  </si>
  <si>
    <t>631311135</t>
  </si>
  <si>
    <t>Mazanina z betonu prostého bez zvýšených nároků na prostředí tl. přes 120 do 240 mm tř. C 20/25</t>
  </si>
  <si>
    <t>2115900299</t>
  </si>
  <si>
    <t>https://podminky.urs.cz/item/CS_URS_2023_01/631311135</t>
  </si>
  <si>
    <t>"RŠ1 dle D3,2, pozice 11:" 0,7</t>
  </si>
  <si>
    <t>-1415471354</t>
  </si>
  <si>
    <t>"Mazanina na stropní desce šachty RŠ1 dle D3.2, pozice 10:" 0,4</t>
  </si>
  <si>
    <t>-1242375888</t>
  </si>
  <si>
    <t>-1091819439</t>
  </si>
  <si>
    <t>-913988634</t>
  </si>
  <si>
    <t>"RŠ1 dle D3,2, pozice 11:" 1</t>
  </si>
  <si>
    <t>631319175</t>
  </si>
  <si>
    <t>Příplatek k cenám mazanin za stržení povrchu spodní vrstvy mazaniny latí před vložením výztuže nebo pletiva pro tl. obou vrstev mazaniny přes 120 do 240 mm</t>
  </si>
  <si>
    <t>257318399</t>
  </si>
  <si>
    <t>https://podminky.urs.cz/item/CS_URS_2023_01/631319175</t>
  </si>
  <si>
    <t>1956807675</t>
  </si>
  <si>
    <t>153377951</t>
  </si>
  <si>
    <t>786493023</t>
  </si>
  <si>
    <t>"RŠ1 dle D3,2, pozice 11 (KARI 150/150/6):" 2,3*1,3*(3,033/1000)*1,2</t>
  </si>
  <si>
    <t>894302162</t>
  </si>
  <si>
    <t>Ostatní konstrukce na trubním vedení ze železobetonu stěny šachet tloušťky přes 200 mm z betonu se zvýšenými nároky na prostředí tř. C 30/37</t>
  </si>
  <si>
    <t>1486241776</t>
  </si>
  <si>
    <t>https://podminky.urs.cz/item/CS_URS_2023_01/894302162</t>
  </si>
  <si>
    <t>"RŠ1 dle D3,2, pozice 1:" 4,5</t>
  </si>
  <si>
    <t>894502101</t>
  </si>
  <si>
    <t>Bednění konstrukcí na trubním vedení stěn šachet pravoúhlých nebo čtyř a vícehranných jednostranné</t>
  </si>
  <si>
    <t>1246698481</t>
  </si>
  <si>
    <t>https://podminky.urs.cz/item/CS_URS_2023_01/894502101</t>
  </si>
  <si>
    <t>"RŠ1 dle D3,2, pozice 1 - bednění vnitřní:" (2*2,2*2,3)+(2*2,2*1,3)</t>
  </si>
  <si>
    <t>"RŠ1 dle D3,2, pozice 1 - bednění vnější:" 2,45*(2,8+2,8+1,8+1,8)*1,2</t>
  </si>
  <si>
    <t>894608112</t>
  </si>
  <si>
    <t>Výztuž šachet z betonářské oceli 10 505 (R) nebo BSt 500</t>
  </si>
  <si>
    <t>1088239333</t>
  </si>
  <si>
    <t>https://podminky.urs.cz/item/CS_URS_2023_01/894608112</t>
  </si>
  <si>
    <t xml:space="preserve">"RŠ1 dle D3,2, pozice 1 - stupeň vyztužení bude upřesněn na základě dílenské dokumentace -  odhadované množství:" 4,5*0,25</t>
  </si>
  <si>
    <t>899102111</t>
  </si>
  <si>
    <t>Osazení poklopů litinových nebo ocelových včetně rámů hmotnosti nad 50 do 100 kg</t>
  </si>
  <si>
    <t>CS ÚRS 2019 01</t>
  </si>
  <si>
    <t>-1842229073</t>
  </si>
  <si>
    <t>"Poklop šachty RŠ1 dle D3.2, pozice 3:" 1</t>
  </si>
  <si>
    <t>55241020</t>
  </si>
  <si>
    <t>poklop šachtový třída D400, čtvercový rám 850, vstup 600mm, bez ventilace</t>
  </si>
  <si>
    <t>-297932191</t>
  </si>
  <si>
    <t>Poznámka k položce:_x000d_
LITINOVÝ OBDÉLNÍKOVÝ POKLOP D400, VNITŘNÍCH ROZMĚRŮ 800x600 mm, UZAMYKATELNÝ SYSTÉMEM GENERÁLNÍHO KLÍČE_x000d_
PROVOZOVATELE, BEZ ODVĚTRÁNÍ, VODOTĚSNÝ, POJÍŽDĚNÝ</t>
  </si>
  <si>
    <t>1330008361</t>
  </si>
  <si>
    <t>"Vnější obrys, RŠ1 dle D3.2 (lešení, žebříky a podobně):" 1,8*2,8</t>
  </si>
  <si>
    <t>-1534473654</t>
  </si>
  <si>
    <t>953333115</t>
  </si>
  <si>
    <t>PVC těsnící pás do betonových konstrukcí do pracovních spar vnitřní, pokládaný doprostřed konstrukce mezi výztuž šířky 150 mm</t>
  </si>
  <si>
    <t>1627979694</t>
  </si>
  <si>
    <t>https://podminky.urs.cz/item/CS_URS_2023_01/953333115</t>
  </si>
  <si>
    <t>"RŠ1 dle D3.2, pozice 14:" 17</t>
  </si>
  <si>
    <t>503725202</t>
  </si>
  <si>
    <t>"Prostup pro kabeláž dle D3.2:" 1*0,3</t>
  </si>
  <si>
    <t>977151125</t>
  </si>
  <si>
    <t>Jádrové vrty diamantovými korunkami do stavebních materiálů (železobetonu, betonu, cihel, obkladů, dlažeb, kamene) průměru přes 180 do 200 mm</t>
  </si>
  <si>
    <t>-983282377</t>
  </si>
  <si>
    <t>https://podminky.urs.cz/item/CS_URS_2023_01/977151125</t>
  </si>
  <si>
    <t>"Prostup 16 dle D3.2:" 2*0,3</t>
  </si>
  <si>
    <t>-312672100</t>
  </si>
  <si>
    <t>"Prostup dle D3.2, pozice 16, 19, způsob zapravení dle tabulky prostupů:" 2+1</t>
  </si>
  <si>
    <t>R900002</t>
  </si>
  <si>
    <t xml:space="preserve">Dodávka a montáž dočasné čerpací jímky včetně všech souvisejících konstrukcí a prací </t>
  </si>
  <si>
    <t>-833921394</t>
  </si>
  <si>
    <t xml:space="preserve">Poznámka k položce:_x000d_
Položka obsahuje veškeré práce a dodávky související s čerpací jímkou v souladu s jednotlivými částmi projektové dokumentace:_x000d_
- nutné výkopové práce včetně odvozu vykopané zeminy,_x000d_
- dodávku a montáž plastové trouby,_x000d_
- práce spojené se zakrácením trouby,_x000d_
- zásyp kamenivem,_x000d_
- odvoz a likvidaci vzniklého odpadu._x000d_
</t>
  </si>
  <si>
    <t>"RŠ1 dle D3.2, pozice 7:" 2</t>
  </si>
  <si>
    <t>R900003</t>
  </si>
  <si>
    <t xml:space="preserve">Dodávka a montáž přechodového výstupního komínku ze železobetonu třídy C20/25 včetně vyztužení včetně všech souvisejících konstrukcí a prací </t>
  </si>
  <si>
    <t>1256937750</t>
  </si>
  <si>
    <t>Poznámka k položce:_x000d_
BETONOVÁ MAZANINA C20/25 SE SÍTÍ DO BETONU 100/100/6 mm, KOMÍNEK JE MOŽNÉ ZHOTOVIT JIŽ VE VÝROBĚ</t>
  </si>
  <si>
    <t>"RŠ1 dle D3.2, pozice 3:" 1</t>
  </si>
  <si>
    <t>R900004</t>
  </si>
  <si>
    <t>Dodávka a montáž ocelového sloupku včetně betonové patky včetně všech souvisejících konstrukcí a prací</t>
  </si>
  <si>
    <t>2091782006</t>
  </si>
  <si>
    <t>Poznámka k položce:_x000d_
OCELOVÁ TRUBKA 51*3 mm, DÉLKY 2,0 m, BAREVNÉ PRUHY ŠÍŘKY 150 mm BARVY MODRÉ A BÍLÉ DO BETONU C20/25</t>
  </si>
  <si>
    <t>"RŠ1 dle D3.2, pozice 18:" 1</t>
  </si>
  <si>
    <t>R900005</t>
  </si>
  <si>
    <t>Výřez stávajícího potrubí včetně odvozu a likvidace potrubí včetně všech souvisejících konstrukcí a prací</t>
  </si>
  <si>
    <t>-1112204536</t>
  </si>
  <si>
    <t>"RŠ1 dle D3.2, pozice 22:" 3,9</t>
  </si>
  <si>
    <t>R900006</t>
  </si>
  <si>
    <t>Dodávka a montáž kopané sondy pro zjištění skutečné polohy vodovodního potrubí včetně všech souvisejících konstrukcí a prací</t>
  </si>
  <si>
    <t>-1900036179</t>
  </si>
  <si>
    <t>"RŠ1 dle D3.2, pozice 23:" 1</t>
  </si>
  <si>
    <t>440377511</t>
  </si>
  <si>
    <t>2061599933</t>
  </si>
  <si>
    <t>"RŠ1 dle D3.2, S2:" 1,8*2,8*1,2</t>
  </si>
  <si>
    <t>635378484</t>
  </si>
  <si>
    <t>6,048*0,00035 'Přepočtené koeficientem množství</t>
  </si>
  <si>
    <t>-709330320</t>
  </si>
  <si>
    <t>-696390250</t>
  </si>
  <si>
    <t>6,048*1,25 'Přepočtené koeficientem množství</t>
  </si>
  <si>
    <t>2051953014</t>
  </si>
  <si>
    <t>005</t>
  </si>
  <si>
    <t>Dodávka a montáž prvku 5 kompozitový žebřík šířky 400 mm a délky 2100 mm včetně všech souvisejících konstrukcí a prací</t>
  </si>
  <si>
    <t>740809602</t>
  </si>
  <si>
    <t>"RŠ1 dle D3.2, pozice 5:" 1</t>
  </si>
  <si>
    <t>Dodávka a montáž prvku 6 vysouvací trubková nerezová madla včetně všech souvisejících konstrukcí a prací</t>
  </si>
  <si>
    <t>-1984567600</t>
  </si>
  <si>
    <t>Poznámka k položce:_x000d_
VYSOUVACÍ TRUBKOVÁ NEREZOVÁ MADLA d=40 MM(PO VYSUNUTÍ VÝŠKY 1100 MM), KOTVENÁ DO STĚNY ŠACHTY</t>
  </si>
  <si>
    <t>"RŠ1 dle D3.2, pozice 6:" 2</t>
  </si>
  <si>
    <t>68</t>
  </si>
  <si>
    <t>Dodávka a montáž prvku 8 jímka na úkapy včetně všech souvisejících konstrukcí a prací</t>
  </si>
  <si>
    <t>1761772600</t>
  </si>
  <si>
    <t>Poznámka k položce:_x000d_
JÍMKA NA ÚKAPY 300x300x200 mm S NEREZOVOU MŘÍŽKOU DO NEREZOVÉHO RÁMU</t>
  </si>
  <si>
    <t>"RŠ1 dle D3.2, pozice 8:" 1</t>
  </si>
  <si>
    <t>SO03.001.002 - Technologické vystrojení</t>
  </si>
  <si>
    <t>M - Práce a dodávky M</t>
  </si>
  <si>
    <t xml:space="preserve">    23-M - Montáže potrubí - dodávka a montáž prvků T1-T13 dle D3.2, specifikace dodávek dle D3.1</t>
  </si>
  <si>
    <t>Práce a dodávky M</t>
  </si>
  <si>
    <t>23-M</t>
  </si>
  <si>
    <t>Montáže potrubí - dodávka a montáž prvků T1-T13 dle D3.2, specifikace dodávek dle D3.1</t>
  </si>
  <si>
    <t>000</t>
  </si>
  <si>
    <t>Proplach, dezinfekce a tlaková zkouška potrubí, dodávka a montáž spojovacího materiálu přírubových spojů, zohlednění prací ve stísněném prostoru</t>
  </si>
  <si>
    <t>-1674418969</t>
  </si>
  <si>
    <t>T001</t>
  </si>
  <si>
    <t>TLT PŘÍRUBOVÁ TROUBA FF DN 50 MIN PN 16, dl. 800 mm</t>
  </si>
  <si>
    <t>-1726198725</t>
  </si>
  <si>
    <t>T002</t>
  </si>
  <si>
    <t>ŠOUPĚ S RUČNÍM KOLEM DN 50 MIN PN 16, dl. 150 mm</t>
  </si>
  <si>
    <t>114684381</t>
  </si>
  <si>
    <t>T003</t>
  </si>
  <si>
    <t>FILTR S VRCHNÍM ČIŠTĚNÍM SÍTA DN 50 MIN PN 16, dl. 230 mm</t>
  </si>
  <si>
    <t>836420296</t>
  </si>
  <si>
    <t>T004</t>
  </si>
  <si>
    <t xml:space="preserve">TLAKOVĚ REDUKČNÍ VENTIL DN 50 MIN PN16, dl. 254 mm </t>
  </si>
  <si>
    <t>-340465239</t>
  </si>
  <si>
    <t>T005</t>
  </si>
  <si>
    <t>PRYŽOVÝ KOMPENZÁTOR DN 50 MIN PN 16, dl. 108 mm</t>
  </si>
  <si>
    <t>1890038627</t>
  </si>
  <si>
    <t>T006</t>
  </si>
  <si>
    <t>OD A ZAVZDUŠŇOVACÍ VENTIL DN 50 MIN PN 16</t>
  </si>
  <si>
    <t>-2090343734</t>
  </si>
  <si>
    <t>T007</t>
  </si>
  <si>
    <t>NEREZOVÝ F-KUS DN 32 MIN PN 16 DL. 100 mm ZAKONČENÝ VNĚJŠÍM ZÁVITEM 5/4"</t>
  </si>
  <si>
    <t>277063821</t>
  </si>
  <si>
    <t>T008</t>
  </si>
  <si>
    <t>TLT PŘÍRUBOVÝ T-KUS DN 50/50 MIN PN 16, dl. 300 mm</t>
  </si>
  <si>
    <t>-273975363</t>
  </si>
  <si>
    <t>T009</t>
  </si>
  <si>
    <t>PŘÍRUBOVÉ ŠOUPĚ SE SERVOPOHONEM DN 50 MIN PN 16, dl. 150 mm</t>
  </si>
  <si>
    <t>904323626</t>
  </si>
  <si>
    <t>T010</t>
  </si>
  <si>
    <t>TLT PŘÍRUBOVÁ TROUBA FF DN 50 MIN PN 16, dl. 200 mm</t>
  </si>
  <si>
    <t>1753544868</t>
  </si>
  <si>
    <t>T011</t>
  </si>
  <si>
    <t>VODOMĚR DN 32 MIN PN 16, dl. 260 mm SE ZAŘÍZENÍM PRO PŘENOS DAT</t>
  </si>
  <si>
    <t>651448390</t>
  </si>
  <si>
    <t>T012</t>
  </si>
  <si>
    <t>NEREZOVÁ PODPĚRA POD REDUKČNÍ VENTIL KOTVENÁ DO PODLAHY Z TRUBKY DN 50 DL. 650 mm + 2 PLOTEN 300x200x10 mm</t>
  </si>
  <si>
    <t>1235022641</t>
  </si>
  <si>
    <t>T013</t>
  </si>
  <si>
    <t>MULTITOLERANČNÍ JIŠTĚNÁ SPOJKA DN 50 MIN PN 16 NAPOJENÍ STÁVAJÍCÍHO POTRUBÍ</t>
  </si>
  <si>
    <t>1095620346</t>
  </si>
  <si>
    <t>SO03.002 - Redukční šachta RŠ2</t>
  </si>
  <si>
    <t>SO03.002.001 - Architektonicko-stavební část</t>
  </si>
  <si>
    <t>899261623</t>
  </si>
  <si>
    <t>-2073863452</t>
  </si>
  <si>
    <t>477681310</t>
  </si>
  <si>
    <t>"Úprava terénu (sejmutí humózní vrstvy) dle D3.3:" 5*4</t>
  </si>
  <si>
    <t>-51048014</t>
  </si>
  <si>
    <t>"Výkop pro šachtu RŠ2 dle D3.3, 40% dle IGP:" (3,9*3,4*2,8)*0,4</t>
  </si>
  <si>
    <t>-1181095856</t>
  </si>
  <si>
    <t>"Výkop pro šachtu RŠ2 dle D3.3, 15% dle IGP:" (3,9*3,4*2,8)*0,15</t>
  </si>
  <si>
    <t>497530455</t>
  </si>
  <si>
    <t>-47486242</t>
  </si>
  <si>
    <t>"Výkop pro šachtu RŠ2 dle D3.3, 30% dle IGP:" (3,9*3,4*2,8)*0,30</t>
  </si>
  <si>
    <t>125871121</t>
  </si>
  <si>
    <t>"RŠ2 dle D3,3, pozice 17:" (4*3,7)+(4*3,2)+(20*0,2)</t>
  </si>
  <si>
    <t>-1775176403</t>
  </si>
  <si>
    <t>1417303744</t>
  </si>
  <si>
    <t>"RŠ2 dle D3,3, pozice 19:" 5,5*14</t>
  </si>
  <si>
    <t>2116523643</t>
  </si>
  <si>
    <t>1622366621</t>
  </si>
  <si>
    <t>14,851*15 'Přepočtené koeficientem množství</t>
  </si>
  <si>
    <t>-1126890257</t>
  </si>
  <si>
    <t>-1350038374</t>
  </si>
  <si>
    <t>11,138*15 'Přepočtené koeficientem množství</t>
  </si>
  <si>
    <t>-1069724853</t>
  </si>
  <si>
    <t>-1110488121</t>
  </si>
  <si>
    <t>-481321882</t>
  </si>
  <si>
    <t>"Výkop pro šachtu RŠ2 dle D3.3:" (3,9*3,4*2,8)</t>
  </si>
  <si>
    <t>37,128*2 'Přepočtené koeficientem množství</t>
  </si>
  <si>
    <t>-1924925758</t>
  </si>
  <si>
    <t>"Zásyp šachty po úroveň konstrukčních vrstev komunikace nebo sejmuté ornice dle D3.3, pozice 15:" 18</t>
  </si>
  <si>
    <t>-33715029</t>
  </si>
  <si>
    <t>549873833</t>
  </si>
  <si>
    <t>"Úprava terénu a modelace terénu (rozprostření humózní vrstvy) dle D3.3:" 5*4</t>
  </si>
  <si>
    <t>646386731</t>
  </si>
  <si>
    <t>811072026</t>
  </si>
  <si>
    <t>-128924439</t>
  </si>
  <si>
    <t>"Úprava základové spáry dle D3.3:" 5*4</t>
  </si>
  <si>
    <t>-806066317</t>
  </si>
  <si>
    <t>"Úprava terénu (rozprostření humózní vrstvy) dle D3.3:" 5*4</t>
  </si>
  <si>
    <t>2096968550</t>
  </si>
  <si>
    <t>"RŠ2 dle D3.3, pozice 9:" 11*0,2*0,2</t>
  </si>
  <si>
    <t>-1440751546</t>
  </si>
  <si>
    <t>"RŠ2 dle D3.3, pozice 9:" 11</t>
  </si>
  <si>
    <t>-2109735992</t>
  </si>
  <si>
    <t>"RŠ2 dle D3.3, S2:" 1,8*2,3</t>
  </si>
  <si>
    <t>-430794019</t>
  </si>
  <si>
    <t>2082016675</t>
  </si>
  <si>
    <t>"RŠ2 dle D3.3, podkladní podsyp pozice 13, použita frakce 0/32 mm:" 2</t>
  </si>
  <si>
    <t>955864930</t>
  </si>
  <si>
    <t>"Podkladní základová deska RŠ2 dle D3.3, pozice 12:" 0,5</t>
  </si>
  <si>
    <t>1328903564</t>
  </si>
  <si>
    <t>"Podkladní základová deska RŠ2 dle D3.3, pozice 12:" 0,1*(2,5+2,5+2+2)*1,2</t>
  </si>
  <si>
    <t>1862578252</t>
  </si>
  <si>
    <t>617198937</t>
  </si>
  <si>
    <t>"Podkladní základová deska RŠ2 dle D3.3, pozice 12, KARI 6/150/150:" 2,5*2*(5,4/1000)*1,2</t>
  </si>
  <si>
    <t>762956505</t>
  </si>
  <si>
    <t>"RŠ2 dle D3.3, pozice 2, rozměry 2300x1800x200 mm:" 1</t>
  </si>
  <si>
    <t>-768979079</t>
  </si>
  <si>
    <t>"RŠ2 dle D3,3, pozice 11:" 0,5</t>
  </si>
  <si>
    <t>292660819</t>
  </si>
  <si>
    <t>"Mazanina na stropní desce šachty RŠ2 dle D3.3, pozice 10:" 0,4</t>
  </si>
  <si>
    <t>-252528596</t>
  </si>
  <si>
    <t>-1732303576</t>
  </si>
  <si>
    <t>-856683232</t>
  </si>
  <si>
    <t>"RŠ2 dle D3,3, pozice 11:" 1</t>
  </si>
  <si>
    <t>-230639465</t>
  </si>
  <si>
    <t>-2093624409</t>
  </si>
  <si>
    <t>280349766</t>
  </si>
  <si>
    <t>1591729811</t>
  </si>
  <si>
    <t>"RŠ2 dle D3,3, pozice 11 (KARI 150/150/6):" 1,8*1,3*(3,033/1000)*1,2</t>
  </si>
  <si>
    <t>-1747193460</t>
  </si>
  <si>
    <t>"RŠ2 dle D3,3, pozice 1:" 3,6</t>
  </si>
  <si>
    <t>1357625419</t>
  </si>
  <si>
    <t>"RŠ2 dle D3,3, pozice 1 - bednění vnitřní:" (2*2,2*1,8)+(2*2,2*1,3)</t>
  </si>
  <si>
    <t>"RŠ2 dle D3,3, pozice 1 - bednění vnější:" 2,45*(2,3+2,3+1,8+1,8)*1,2</t>
  </si>
  <si>
    <t>2075637921</t>
  </si>
  <si>
    <t xml:space="preserve">"RŠ2 dle D3,3, pozice 1 - stupeň vyztužení bude upřesněn na základě dílenské dokumentace -  odhadované množství:" 3,6*0,25</t>
  </si>
  <si>
    <t>-310326070</t>
  </si>
  <si>
    <t>"Poklop šachty RŠ2 dle D3.2, pozice 4:" 1</t>
  </si>
  <si>
    <t>-1532206958</t>
  </si>
  <si>
    <t>-1365701100</t>
  </si>
  <si>
    <t>"Vnější obrys, RŠ2 dle D3.3 (lešení, žebříky a podobně):" 1,8*2,8</t>
  </si>
  <si>
    <t>1362889833</t>
  </si>
  <si>
    <t>-494492585</t>
  </si>
  <si>
    <t>"RŠ2 dle D3.3, pozice 14:" 7,5</t>
  </si>
  <si>
    <t>-1111207379</t>
  </si>
  <si>
    <t>"Prostup pro kabeláž dle D3.3:" 1*0,3</t>
  </si>
  <si>
    <t>-2000374560</t>
  </si>
  <si>
    <t>"Prostup 1 dle D3.3:" 2*0,3</t>
  </si>
  <si>
    <t>1859197794</t>
  </si>
  <si>
    <t>"Prostup dle D3.3, pozice --, způsob zapravení dle tabulky prostupů:" 2+1</t>
  </si>
  <si>
    <t>806147227</t>
  </si>
  <si>
    <t>"RŠ2 dle D3.3, pozice 7:" 2</t>
  </si>
  <si>
    <t>-1896256164</t>
  </si>
  <si>
    <t>"RŠ2 dle D3.3, pozice 3:" 1</t>
  </si>
  <si>
    <t>287163439</t>
  </si>
  <si>
    <t>"RŠ2 dle D3.3, pozice 18:" 1</t>
  </si>
  <si>
    <t>885277378</t>
  </si>
  <si>
    <t>"RŠ2 dle D3.3, pozice 21:" 3,3</t>
  </si>
  <si>
    <t>488239058</t>
  </si>
  <si>
    <t>"RŠ2 dle D3.3, pozice 22:" 1</t>
  </si>
  <si>
    <t>1032808090</t>
  </si>
  <si>
    <t>-1021629145</t>
  </si>
  <si>
    <t>"RŠ2 dle D3.3, S2:" 1,8*2,3*1,2</t>
  </si>
  <si>
    <t>-2115666857</t>
  </si>
  <si>
    <t>4,968*0,00035 'Přepočtené koeficientem množství</t>
  </si>
  <si>
    <t>2006291916</t>
  </si>
  <si>
    <t>1693435929</t>
  </si>
  <si>
    <t>4,968*1,25 'Přepočtené koeficientem množství</t>
  </si>
  <si>
    <t>1435417210</t>
  </si>
  <si>
    <t>Dodávka a montáž prvku 5 kompozitový žebřík šířky 400 mm a délky 2400 mm včetně všech souvisejících konstrukcí a prací</t>
  </si>
  <si>
    <t>789276052</t>
  </si>
  <si>
    <t>"RŠ2 dle D3.3, pozice 5:" 1</t>
  </si>
  <si>
    <t>1388372779</t>
  </si>
  <si>
    <t>"RŠ2 dle D3.3, pozice 6:" 2</t>
  </si>
  <si>
    <t>-1891813383</t>
  </si>
  <si>
    <t>"RŠ2 dle D3.3, pozice 8:" 1</t>
  </si>
  <si>
    <t>SO03.002.002 - Technologické vystrojení</t>
  </si>
  <si>
    <t xml:space="preserve">    23-M - Montáže potrubí - dodávka a montáž prvků T1-T8 dle D3.3, specifikace dodávek dle D3.1</t>
  </si>
  <si>
    <t>Montáže potrubí - dodávka a montáž prvků T1-T8 dle D3.3, specifikace dodávek dle D3.1</t>
  </si>
  <si>
    <t>-1744446802</t>
  </si>
  <si>
    <t>TLT PŘÍRUBOVÁ TROUBA FF DN 80 MIN PN 16, dl. 800 mm</t>
  </si>
  <si>
    <t>-1578698311</t>
  </si>
  <si>
    <t>ŠOUPĚ S RUČNÍM KOLEM DN 80 MIN PN 16, dl. 150 mm</t>
  </si>
  <si>
    <t>-970389392</t>
  </si>
  <si>
    <t>1978414787</t>
  </si>
  <si>
    <t xml:space="preserve">TLAKOVĚ REDUKČNÍ VENTIL DN 50 MIN PN16, dl. 255 mm </t>
  </si>
  <si>
    <t>1311017458</t>
  </si>
  <si>
    <t>PRYŽOVÝ KOMPENZÁTOR DN 50 MIN PN 16, dl. 110 mm</t>
  </si>
  <si>
    <t>-307484656</t>
  </si>
  <si>
    <t>TLT PŘECHODOVÝ KUS DN 80/50 MIN PN 16, dl. 205 mm</t>
  </si>
  <si>
    <t>-546259181</t>
  </si>
  <si>
    <t>MULTITOLERANČNÍ JIŠTĚNÁ SPOJKA DN 80 MIN PN 16 NAPOJENÍ STÁVAJÍCÍHO POTRUBÍ</t>
  </si>
  <si>
    <t>-904240749</t>
  </si>
  <si>
    <t>NEREZOVÁ PODPĚRA POD REDUKČNÍ VENTIL KOTVENÁ DO PODLAHY Z TRUBKY DN 50 DL. 480 mm + 2 PLOTEN 300x200x10 mm</t>
  </si>
  <si>
    <t>-394449318</t>
  </si>
  <si>
    <t>SO04 - Kabelové přípojky NN</t>
  </si>
  <si>
    <t xml:space="preserve">    21-M - Elektromontáže</t>
  </si>
  <si>
    <t>21-M</t>
  </si>
  <si>
    <t>Elektromontáže</t>
  </si>
  <si>
    <t>210101(R)</t>
  </si>
  <si>
    <t>DM: Kabel CYKY-J 4x10mm2</t>
  </si>
  <si>
    <t>188751329</t>
  </si>
  <si>
    <t>210102(R)</t>
  </si>
  <si>
    <t>DM: Kabel AYKY-J 4x16</t>
  </si>
  <si>
    <t>1096295145</t>
  </si>
  <si>
    <t>210103(R)</t>
  </si>
  <si>
    <t>DM: Štítek popisovací</t>
  </si>
  <si>
    <t>887610922</t>
  </si>
  <si>
    <t>210104(R)</t>
  </si>
  <si>
    <t>DM: Elektroměrová skříň pro elektroměr v plastovém pilíři, přímé měření do 40A, (EG.D)</t>
  </si>
  <si>
    <t>776115220</t>
  </si>
  <si>
    <t>210105(R)</t>
  </si>
  <si>
    <t>DM: Přípojková pojistková plastová skříň pro válcové pojistky 14x51, vestavná</t>
  </si>
  <si>
    <t>1534063756</t>
  </si>
  <si>
    <t>210106(R)</t>
  </si>
  <si>
    <t>DM-RO: Jistič 20A, char. B, 3-polový, Icu-10kA</t>
  </si>
  <si>
    <t>671638830</t>
  </si>
  <si>
    <t>210107(R)</t>
  </si>
  <si>
    <t>DM-RO: Jistič 16A, char. B, 3-polový, Icu-10kA</t>
  </si>
  <si>
    <t>305177179</t>
  </si>
  <si>
    <t>210108(R)</t>
  </si>
  <si>
    <t>DM: Pojistková patrona do 50A</t>
  </si>
  <si>
    <t>-1431985720</t>
  </si>
  <si>
    <t>210109(R)</t>
  </si>
  <si>
    <t>DM: Trubka 32, ocelová / PVC UV stabilní, vč.příchytek</t>
  </si>
  <si>
    <t>-112133650</t>
  </si>
  <si>
    <t>210110(R)</t>
  </si>
  <si>
    <t>DM: Zemnící pásek FeZn 30/4mm</t>
  </si>
  <si>
    <t>-309251873</t>
  </si>
  <si>
    <t>210111(R)</t>
  </si>
  <si>
    <t>DM: Zemnící drát nerezový 10mm</t>
  </si>
  <si>
    <t>-1749207249</t>
  </si>
  <si>
    <t>210112(R)</t>
  </si>
  <si>
    <t>DM: Svorka univerzální SU, nerez</t>
  </si>
  <si>
    <t>-1283577910</t>
  </si>
  <si>
    <t>210113(R)</t>
  </si>
  <si>
    <t>DM: Svorka pro spojení pásek – drát SR02 nerez</t>
  </si>
  <si>
    <t>-1803570551</t>
  </si>
  <si>
    <t>210114(R)</t>
  </si>
  <si>
    <t>DM: Drobný montážní materiál</t>
  </si>
  <si>
    <t>1337523845</t>
  </si>
  <si>
    <t>210201(R)</t>
  </si>
  <si>
    <t>DM: Vytyčení kabelové trati</t>
  </si>
  <si>
    <t>-214711005</t>
  </si>
  <si>
    <t>210202(R)</t>
  </si>
  <si>
    <t>DM: Digitální zaměření kabelové trasy</t>
  </si>
  <si>
    <t>bod</t>
  </si>
  <si>
    <t>-1552823442</t>
  </si>
  <si>
    <t>210203(R)</t>
  </si>
  <si>
    <t>DM: Kabelová rýha 50/120 cm + zához</t>
  </si>
  <si>
    <t>1105847513</t>
  </si>
  <si>
    <t>210204(R)</t>
  </si>
  <si>
    <t>DM: Pískové lože 10 + 10cm</t>
  </si>
  <si>
    <t>347520923</t>
  </si>
  <si>
    <t>210205(R)</t>
  </si>
  <si>
    <t>DM: Úprava povrchu do původního stavu</t>
  </si>
  <si>
    <t>905699682</t>
  </si>
  <si>
    <t>210206(R)</t>
  </si>
  <si>
    <t>DM: Výkop jámy pro základ pilíře ER</t>
  </si>
  <si>
    <t>ks</t>
  </si>
  <si>
    <t>1534120174</t>
  </si>
  <si>
    <t>210207(R)</t>
  </si>
  <si>
    <t>DM: Plastová chránička korugovaná fí 40mm – ohebná</t>
  </si>
  <si>
    <t>885884091</t>
  </si>
  <si>
    <t>210208(R)</t>
  </si>
  <si>
    <t>DM: Výstražná folie červená 33cm</t>
  </si>
  <si>
    <t>-159979009</t>
  </si>
  <si>
    <t>210301(R)</t>
  </si>
  <si>
    <t>DM: Výchozí revize včetně revizní zprávy</t>
  </si>
  <si>
    <t>1283599919</t>
  </si>
  <si>
    <t>210302(R)</t>
  </si>
  <si>
    <t>DM: Komplexní vyzkoušení, předání</t>
  </si>
  <si>
    <t>766062819</t>
  </si>
  <si>
    <t>PS01 - Technologické vybavení vrtu HV-1</t>
  </si>
  <si>
    <t xml:space="preserve">    23-M - Montáže potrubí - dodávka a montáž prvků T1-T16 dle D5.3, specifikace dodávek dle D5.1</t>
  </si>
  <si>
    <t>Montáže potrubí - dodávka a montáž prvků T1-T16 dle D5.3, specifikace dodávek dle D5.1</t>
  </si>
  <si>
    <t>482661507</t>
  </si>
  <si>
    <t>PONORNÉ CELONEREZOVÉ ČLÁNKOVÉ 9-STUPŇOVÉ ČERPADLO DO VRTŮ S INTEGROVANOU ZPĚTNOU KLAPKOU</t>
  </si>
  <si>
    <t>516723861</t>
  </si>
  <si>
    <t>NEREZOVÝ F-KUS DN 32 MIN. PN 16, TL. MIN. 2,0 MM, DL. 2000 mm ZAKONČENÝ VNĚJŠÍM ZÁVITEM 1 1/4"</t>
  </si>
  <si>
    <t>1874760175</t>
  </si>
  <si>
    <t>NEREZOVÝ FF-KUS DN 32 MIN. PN 16, TL. MIN. 2,0 MM, DL. 2000 mm</t>
  </si>
  <si>
    <t>-259200970</t>
  </si>
  <si>
    <t>T003a</t>
  </si>
  <si>
    <t>NEREZOVÝ FF-KUS DN 32 MIN. PN 16, TL. MIN. 2,0 MM, DL. 2250 mm</t>
  </si>
  <si>
    <t>1154387851</t>
  </si>
  <si>
    <t>ATYPICKÉ NEREZOVÉ KOLENO 90° DN 32 MIN. PN 16, TL. MIN. 2,0 MM, NA JEDNOM KONCI ZAKONČENÉ PŘÍRUBOU, NA DRUHÉM KONCI ZAKONČENÉ VNĚJŠÍM ZÁVITEM 1 1/4", NÁVAREK 1"</t>
  </si>
  <si>
    <t>-565537466</t>
  </si>
  <si>
    <t>MOSAZNÝ NÁTRUBEK 1 1/4"</t>
  </si>
  <si>
    <t>-463467418</t>
  </si>
  <si>
    <t>VODOMĚR 1 1/4", MIN. PN 16, DL. 260 mm VYBAVEN ZAŘÍZENÍM PRO PŘENOS DAT</t>
  </si>
  <si>
    <t>2059115115</t>
  </si>
  <si>
    <t>AUTOMATICKÝ OD A ZAVZDUŠŇOVACÍ VENTIL DN 25</t>
  </si>
  <si>
    <t>1706101365</t>
  </si>
  <si>
    <t>KULOVÝ VENTIL 1" S VNITŘNÍM ZÁVITEM</t>
  </si>
  <si>
    <t>-626413367</t>
  </si>
  <si>
    <t>NREZOVÝ ATYPICKÝ KUS</t>
  </si>
  <si>
    <t>746745439</t>
  </si>
  <si>
    <t>Poznámka k položce:_x000d_
- NEREZOVÁ REDUKCE DN 50/32 MIN. PN 16 S PŘÍRUBOU DN 50_x000d_
- NEREZOVÝ BEZPŘÍRUBOVÝ KUS ZAKONČENÝ VNĚJŠÍM ZÁVITEM 1 1/4" S NÁVARKEM 1"</t>
  </si>
  <si>
    <t>LITINOVÁ ZPĚTNÁ KLAPKA DN 50, MIN. PN 16, DL. 200 mm</t>
  </si>
  <si>
    <t>-1240535489</t>
  </si>
  <si>
    <t xml:space="preserve">LITINOVÉ ŠOUPĚ S RUČNÍM KOLEM DN 50, MIN. PN 16, DL. 150 mm </t>
  </si>
  <si>
    <t>125397267</t>
  </si>
  <si>
    <t>NEREZOVÁ PODPĚRA POD POTRUBÍ</t>
  </si>
  <si>
    <t>-1390308241</t>
  </si>
  <si>
    <t>VYFRÉZOVÁNÍ OTVORU NA PŘÍRUBÁCH PRO SILOVÝ KABEL VÝROBA NEREZOVÝCH PŘÍRUB DLE ČSN EN 1092-1, ŠROUBY A PODLOŽKY NEREZ, MATKY MOSAZ + VYVRTÁNÍ OTVORU V PŘÍRUBĚ ZHLAVÍ</t>
  </si>
  <si>
    <t>-281359329</t>
  </si>
  <si>
    <t>T014</t>
  </si>
  <si>
    <t>KABELOVÁ PRŮCHODKA - VIZ PROJEKT ELEKTRO</t>
  </si>
  <si>
    <t>-1347426434</t>
  </si>
  <si>
    <t>T015</t>
  </si>
  <si>
    <t>OCELOVÉ POJISTNÉ LANO K ČERPADLU DL. 14 000 mm</t>
  </si>
  <si>
    <t>335756206</t>
  </si>
  <si>
    <t>T016</t>
  </si>
  <si>
    <t>ODBĚRNÉ MÍSTO - NÁVAREK DN 25 S VNĚJŠÍM ZÁVITEM 1", KULOVÝ ZAHRADNÍ KOHOUT 1"</t>
  </si>
  <si>
    <t>-2120675100</t>
  </si>
  <si>
    <t>PS02 - Elektroinstalace a MaR, telemetrické přenosy</t>
  </si>
  <si>
    <t>M21 - Elektromontáže</t>
  </si>
  <si>
    <t>M21</t>
  </si>
  <si>
    <t>DM-RO: Plastový rozváděč v pilířku nebo na konzolách, Pi=5kW, In=32A, pro vývody stavební a technologické elektroinstalace a MaR včetně výzbroje dle v.č. D.6.3. (jističe, proudové chrániče, motorové spouštěče, stykače, stykačové kombinace, pomocná relé, signálky, přepěťové ochrany, zdroje, temperace, řadové svorky, vývodky, atd.)</t>
  </si>
  <si>
    <t>-1176089599</t>
  </si>
  <si>
    <t>DM-RO: Plastový rozváděč v pilířku nebo na konzolách, Pi=2kW, In=32A, pro vývody stavební a technologické elektroinstalace a MaR včetně výzbroje dle v.č. D.6.7. (jističe, proudové chrániče, motorové spouštěče, stykače, stykačové kombinace, pomocná relé, signálky, přepěťové ochrany, zdroje, temperace, řadové svorky, vývodky, atd.)</t>
  </si>
  <si>
    <t>-865241727</t>
  </si>
  <si>
    <t>DM-RO: Skříňový rozváděč nástěnný RMS, 800x1200x400, Pi=5kW, In=32A, pro vývody stavební a technologické elektroinstalace a MaR včetně výzbroje dle v.č. D.6.7. (jističe, pojistkové odpínače, proudové chrániče, motorové spouštěče, stykače, stykačové kombinace, pomocná relé, signálky, přepěťové ochrany, zdroje, temperace, řadové svorky, vývodky, atd.)</t>
  </si>
  <si>
    <t>-1485163066</t>
  </si>
  <si>
    <t>DM-RO: uzamykatelný systém generálního klíče pro rozváděče</t>
  </si>
  <si>
    <t>-418085362</t>
  </si>
  <si>
    <t>DM-RO: PLC automat s ovládacím displejem a tlačítky + moduly (32DI, 8DO, 8AI, 4AO, RS232, RS485, ethernet, 24Vdc) vč. svorek a příslušenství</t>
  </si>
  <si>
    <t>1343050398</t>
  </si>
  <si>
    <t>DM-RO: Radiomodem vč. kabelů a příslušenství</t>
  </si>
  <si>
    <t>-122648357</t>
  </si>
  <si>
    <t>DM: Anténa pro radiomodem, vč. stožáru, montážního materiálu, kabeláže a příslušenství</t>
  </si>
  <si>
    <t>428576090</t>
  </si>
  <si>
    <t>DM: Tenzometrický snímač hladiny a teploty, nerezová ponorná sonda, výstup 0/4-20mA, Pt100</t>
  </si>
  <si>
    <t>765613473</t>
  </si>
  <si>
    <t>DM: Hladinový spínač do vrtu vč. sond a příslušenství</t>
  </si>
  <si>
    <t>2065447944</t>
  </si>
  <si>
    <t>DM: Infračervený mikroprocesorový snímač vodoměru</t>
  </si>
  <si>
    <t>-231350587</t>
  </si>
  <si>
    <t>DM: Plovákový spínač 250V, 6A, kabel 10m</t>
  </si>
  <si>
    <t>623673288</t>
  </si>
  <si>
    <t>DM: Čidlo teploty prostorové, Ni1000/6180, IP65 vč. upevnění a příslušenství</t>
  </si>
  <si>
    <t>-1836778999</t>
  </si>
  <si>
    <t>DM: Dveřní kontakt, průmyslový</t>
  </si>
  <si>
    <t>2136591246</t>
  </si>
  <si>
    <t>DM: El.konvektor nástěnný, 230V, 1kW, IP24</t>
  </si>
  <si>
    <t>-1929596290</t>
  </si>
  <si>
    <t>DM: Průmyslové LED svítidlo ozn.“A“, ABS, 30W, min.130lm/W, 230V, IP65</t>
  </si>
  <si>
    <t>1718866096</t>
  </si>
  <si>
    <t>DM: Nástěnné / stropní svítidlo LED ozn.“B“, do 20W, 230V, IP44</t>
  </si>
  <si>
    <t>-777830252</t>
  </si>
  <si>
    <t>DM: Spínač nástěnný dvojitý ř.5, 10A, 230V, IP44</t>
  </si>
  <si>
    <t>-961919827</t>
  </si>
  <si>
    <t>DM: Zásuvka 1.fáz. na omítku, 16A, 230V, IP44</t>
  </si>
  <si>
    <t>2097637139</t>
  </si>
  <si>
    <t>DM: Lišta vkládací plastová</t>
  </si>
  <si>
    <t>-95474474</t>
  </si>
  <si>
    <t>DM: Trubka z PVC fí20 vč.příchytek, UV stabilní</t>
  </si>
  <si>
    <t>782784367</t>
  </si>
  <si>
    <t>DM: Trubka ohebná plast., UV stabilní</t>
  </si>
  <si>
    <t>-580577459</t>
  </si>
  <si>
    <t>210209(R)</t>
  </si>
  <si>
    <t>DM: Vodič CY6 z/žl</t>
  </si>
  <si>
    <t>-1324501227</t>
  </si>
  <si>
    <t>210210(R)</t>
  </si>
  <si>
    <t>DM: Kabel CYKY-J 3x1,5</t>
  </si>
  <si>
    <t>1874092524</t>
  </si>
  <si>
    <t>210211(R)</t>
  </si>
  <si>
    <t>DM: Kabel CYKY-J 4x1,5</t>
  </si>
  <si>
    <t>517424240</t>
  </si>
  <si>
    <t>210212(R)</t>
  </si>
  <si>
    <t>DM: Kabel CYKY-O 3x1,5</t>
  </si>
  <si>
    <t>1607846104</t>
  </si>
  <si>
    <t>210213(R)</t>
  </si>
  <si>
    <t>DM: Kabel CYKY-O 5x1,5</t>
  </si>
  <si>
    <t>-1415699838</t>
  </si>
  <si>
    <t>210214(R)</t>
  </si>
  <si>
    <t>DM: Kabel CYKY-J 3x2,5</t>
  </si>
  <si>
    <t>-789458162</t>
  </si>
  <si>
    <t>210215(R)</t>
  </si>
  <si>
    <t>DM: Kabel JYTY-O 4x1</t>
  </si>
  <si>
    <t>2059579700</t>
  </si>
  <si>
    <t>210216(R)</t>
  </si>
  <si>
    <t>DM: Kabel JYTY-O 14x1</t>
  </si>
  <si>
    <t>361910800</t>
  </si>
  <si>
    <t>210217(R)</t>
  </si>
  <si>
    <t>DM: Kabej J-Y(st)y 2x2x0,8</t>
  </si>
  <si>
    <t>-1640626279</t>
  </si>
  <si>
    <t>210218(R)</t>
  </si>
  <si>
    <t>DM: Kabej J-Y(st)y 4x2x0,8</t>
  </si>
  <si>
    <t>-913618890</t>
  </si>
  <si>
    <t>210219(R)</t>
  </si>
  <si>
    <t>DM: Ukončení kabelu do 5x6mm2</t>
  </si>
  <si>
    <t>-714580856</t>
  </si>
  <si>
    <t>210220(R)</t>
  </si>
  <si>
    <t>-1282484706</t>
  </si>
  <si>
    <t>210221(R)</t>
  </si>
  <si>
    <t>DM: Krabicová rozvodka, IP67</t>
  </si>
  <si>
    <t>2010985105</t>
  </si>
  <si>
    <t>210222(R)</t>
  </si>
  <si>
    <t>DM: Hmoždinky natlouk / klasická s vrutem</t>
  </si>
  <si>
    <t>-1683565413</t>
  </si>
  <si>
    <t>210223(R)</t>
  </si>
  <si>
    <t>DM: Úhelník, pásek, pozinkovaný na nosné konstrukce, závitová tyč, apod.</t>
  </si>
  <si>
    <t>1171401938</t>
  </si>
  <si>
    <t>210224(R)</t>
  </si>
  <si>
    <t>DM: Dielektrický koberec před rozváděč</t>
  </si>
  <si>
    <t>-2143060761</t>
  </si>
  <si>
    <t>210225(R)</t>
  </si>
  <si>
    <t>782324847</t>
  </si>
  <si>
    <t>DM: Zemnící pásek FeZn 30/4mm (0,95kg/m)</t>
  </si>
  <si>
    <t>469165651</t>
  </si>
  <si>
    <t>-249368813</t>
  </si>
  <si>
    <t>210303(R)</t>
  </si>
  <si>
    <t>DM: Svorka spojovací SR2, SR3 nerez</t>
  </si>
  <si>
    <t>430244653</t>
  </si>
  <si>
    <t>210304(R)</t>
  </si>
  <si>
    <t>DM: Svorka páska-drát do betonu SKTzN, nerez</t>
  </si>
  <si>
    <t>-1518452773</t>
  </si>
  <si>
    <t>210305(R)</t>
  </si>
  <si>
    <t>DM: Svorka na potrubí s nerez páskem</t>
  </si>
  <si>
    <t>214429034</t>
  </si>
  <si>
    <t>210306(R)</t>
  </si>
  <si>
    <t>DM: Antikorozní ochrana uzemnění</t>
  </si>
  <si>
    <t>-2049891875</t>
  </si>
  <si>
    <t>210401(R)</t>
  </si>
  <si>
    <t>DM: Výkop jámy pro základ pilíře rozváděče</t>
  </si>
  <si>
    <t>-1107254938</t>
  </si>
  <si>
    <t>210402(R)</t>
  </si>
  <si>
    <t>DM: Průraz zdí tl.30cm</t>
  </si>
  <si>
    <t>308122055</t>
  </si>
  <si>
    <t>210403(R)</t>
  </si>
  <si>
    <t>DM: Plastová chránička korugovaná fí 63mm – ohebná</t>
  </si>
  <si>
    <t>-1567940300</t>
  </si>
  <si>
    <t>210501(R)</t>
  </si>
  <si>
    <t>DM: Zpracování žádosti na ČTÚ vč. měření radiové slyšitelnosti</t>
  </si>
  <si>
    <t>-1695976203</t>
  </si>
  <si>
    <t>210502(R)</t>
  </si>
  <si>
    <t>DM: Montáž a zprovoznění radiového bodu</t>
  </si>
  <si>
    <t>1787563959</t>
  </si>
  <si>
    <t>210503(R)</t>
  </si>
  <si>
    <t>-1546305105</t>
  </si>
  <si>
    <t>210504(R)</t>
  </si>
  <si>
    <t>406039694</t>
  </si>
  <si>
    <t>210505(R)</t>
  </si>
  <si>
    <t>DM: Programování PLC s displejem</t>
  </si>
  <si>
    <t>-551074639</t>
  </si>
  <si>
    <t>210506(R)</t>
  </si>
  <si>
    <t>DM: Úprava a doplnění dispečinku</t>
  </si>
  <si>
    <t>DB</t>
  </si>
  <si>
    <t>-62623740</t>
  </si>
  <si>
    <t>210507(R)</t>
  </si>
  <si>
    <t>DM: Oživení a uvedení do provozu všech zařízení MaR</t>
  </si>
  <si>
    <t>1025990815</t>
  </si>
  <si>
    <t>210508(R)</t>
  </si>
  <si>
    <t>DM: Montážní práce neměřitelné</t>
  </si>
  <si>
    <t>1230027272</t>
  </si>
  <si>
    <t>210509(R)</t>
  </si>
  <si>
    <t>DM: Koordinace s ostatními profesemi</t>
  </si>
  <si>
    <t>-1790924485</t>
  </si>
  <si>
    <t>SO90 - Vedlejší a ostatní náklady</t>
  </si>
  <si>
    <t>OST,VRN - Ostatní náklady a vedlejší rozpočtové náklady</t>
  </si>
  <si>
    <t>OST,VRN</t>
  </si>
  <si>
    <t>Ostatní náklady a vedlejší rozpočtové náklady</t>
  </si>
  <si>
    <t>900001</t>
  </si>
  <si>
    <t>Vybudování zařízení staveniště, včetně vybudování a zabezpečení deponií a mezideponií a staveništního zázemí</t>
  </si>
  <si>
    <t>-1574649967</t>
  </si>
  <si>
    <t>900002</t>
  </si>
  <si>
    <t>Provoz zařízení staveniště</t>
  </si>
  <si>
    <t>-1944651534</t>
  </si>
  <si>
    <t>900003</t>
  </si>
  <si>
    <t>Odstranění zařízení staveniště včetně uvedení ploch deponií a mezideponií do původního stavu</t>
  </si>
  <si>
    <t>-981903649</t>
  </si>
  <si>
    <t>900004</t>
  </si>
  <si>
    <t>Předání a převzetí zařízení staveniště</t>
  </si>
  <si>
    <t>1613442917</t>
  </si>
  <si>
    <t>900005</t>
  </si>
  <si>
    <t xml:space="preserve">Zhotovení dokumentace skutečného provedení stavby </t>
  </si>
  <si>
    <t>-676531835</t>
  </si>
  <si>
    <t>900006</t>
  </si>
  <si>
    <t>Geodetické zaměření skutečného provedení stavby včetně zpracování geometrického plánu</t>
  </si>
  <si>
    <t>1885119300</t>
  </si>
  <si>
    <t>900007</t>
  </si>
  <si>
    <t>Vytýčení jednotlivých částí stavby akreditovaným geodetem</t>
  </si>
  <si>
    <t>2049480023</t>
  </si>
  <si>
    <t>900008</t>
  </si>
  <si>
    <t>Zaměření a vytýčení stávajících inženýrských sítí</t>
  </si>
  <si>
    <t>1739175046</t>
  </si>
  <si>
    <t>900009</t>
  </si>
  <si>
    <t>Náklady spojené s dodávkou a montáží uzamykatelného systému generálního klíče provozovatele</t>
  </si>
  <si>
    <t>-65004569</t>
  </si>
  <si>
    <t>900010</t>
  </si>
  <si>
    <t>Komplexní zkoušky, průzkumy, revize a odběry vzorků předepsané projektovou dokumentací včetně prokázání kvality díla, včetně testu zeminy pro uskladnění, zkoušky zhutnění zásypů v komunikacích, vzorky vody z přeložek vodovodu a vodovodní přípojky</t>
  </si>
  <si>
    <t>-2072816459</t>
  </si>
  <si>
    <t>900011</t>
  </si>
  <si>
    <t>Dočasná dopravní opatření a provozní vlivy, instalace, údržba a rozebrání přechodného dopravního značení a zpracování příslušné projektové dokumenrtace DIO a DIR</t>
  </si>
  <si>
    <t>1830612947</t>
  </si>
  <si>
    <t>900012</t>
  </si>
  <si>
    <t>Užívání veřejných prostranství a ploch, poplatky spojené se záborem komunikací místních a komunikací II a III třídy, či tříd vyšších</t>
  </si>
  <si>
    <t>1485376215</t>
  </si>
  <si>
    <t>900013</t>
  </si>
  <si>
    <t>Náklady spojené s vypracováním povodňového plánu pro jednotlivé stavby</t>
  </si>
  <si>
    <t>-272198017</t>
  </si>
  <si>
    <t>900015</t>
  </si>
  <si>
    <t>Převzetí a předání díla, kolaudační řízení</t>
  </si>
  <si>
    <t>1656536526</t>
  </si>
  <si>
    <t>900016</t>
  </si>
  <si>
    <t>Kompletační a koordinační a inženýrská činnost</t>
  </si>
  <si>
    <t>-778637656</t>
  </si>
  <si>
    <t>900017</t>
  </si>
  <si>
    <t>Zajištění porostů v bezprostřední blízkosti prováděných prací, kácení porostů a práce s tím spojené, bednění kmenů stromů, ochrana kořenů a další činnosti vedoucí k eliminaci škod způsobených na porostech</t>
  </si>
  <si>
    <t>473886454</t>
  </si>
  <si>
    <t>Poznámka k položce:_x000d_
Včetně odvozu a likvidace vzniklého odpadu, včetně odstranění a likvidace pařezů. _x000d_
Podrobný rozpis kácených porostů je uveden v příloze B projektové dokumentace._x000d_
(Kácení ovocných dřevin 3 ks v trase výtlačného řadu.)</t>
  </si>
  <si>
    <t>900019</t>
  </si>
  <si>
    <t>Pasportizace okolních objektů včetně pořízení fotodokumentace</t>
  </si>
  <si>
    <t>-993565720</t>
  </si>
  <si>
    <t>900020</t>
  </si>
  <si>
    <t>Rozebrání a obnova drobných stavebních objektů dotčených stavební činností (ploty, zídky, sloupy a podobně)</t>
  </si>
  <si>
    <t>1472382491</t>
  </si>
  <si>
    <t xml:space="preserve">Poznámka k položce:_x000d_
- rozebrání, uložení a zpětná montáž oplocení u RŠ1 (předpokládaná délka 7 m),_x000d_
- odstranění stávající zídky z kamenů na sucho (předpokládaná délka 8 m, výška 1 m) a opětovné seskládání zídky,_x000d_
- práce spojené s případným porušením opěrné zídky (předpokládaná délka 21 m) dle C3.1,_x000d_
- zohlednění trasy přítoku do studny k nemovitosti č. p. 3_x000d_
</t>
  </si>
  <si>
    <t>900021</t>
  </si>
  <si>
    <t>Náklady na zpracování realizační nebo dílenské projektové dokumentace všech částí stavby včetně podkladů IGP včetně zpracování výkresu výztuže monolitických šachet</t>
  </si>
  <si>
    <t>1774925868</t>
  </si>
  <si>
    <t>900023</t>
  </si>
  <si>
    <t>Náklady vzniklé v souvislosti s realizací stavby, uvedení dotčených ploch do původního stavu, průběžné a finální čištění komunikací, zalévání a kosení zeleně</t>
  </si>
  <si>
    <t>-916948624</t>
  </si>
  <si>
    <t>900026</t>
  </si>
  <si>
    <t>Náklady související s ochranou stávajících inženýrských sítí, podchycení a přepojení řadů, výkopy na začátku a konci úseku přepojení náhradního zásobení</t>
  </si>
  <si>
    <t>-614312728</t>
  </si>
  <si>
    <t>900027</t>
  </si>
  <si>
    <t>Náklady související se zkušebním provozem včetně odběru vzorků zpracováním plánu opatření pro případ havarijního zhoršení jakosti vod</t>
  </si>
  <si>
    <t>-142505056</t>
  </si>
  <si>
    <t>900028</t>
  </si>
  <si>
    <t>Bezpečnostní a hygienická opatření na staveništi</t>
  </si>
  <si>
    <t>-511586860</t>
  </si>
  <si>
    <t>900030</t>
  </si>
  <si>
    <t>Náklady související s vypracováním harmonogramu stavby</t>
  </si>
  <si>
    <t>-575575921</t>
  </si>
  <si>
    <t>900031</t>
  </si>
  <si>
    <t>Náklady související s převedením toku nebo hrázkováním toku při realizaci překopu toku, zohlednění ztížených podmínek při provádění prací</t>
  </si>
  <si>
    <t>-522300303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</si>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</sst>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8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41" fillId="0" borderId="0" xfId="0" applyFont="1" applyAlignment="1" applyProtection="1">
      <alignment vertical="center" wrapText="1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styles" Target="styles.xml" /><Relationship Id="rId19" Type="http://schemas.openxmlformats.org/officeDocument/2006/relationships/theme" Target="theme/theme1.xml" /><Relationship Id="rId20" Type="http://schemas.openxmlformats.org/officeDocument/2006/relationships/calcChain" Target="calcChain.xml" /><Relationship Id="rId2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5101201" TargetMode="External" /><Relationship Id="rId2" Type="http://schemas.openxmlformats.org/officeDocument/2006/relationships/hyperlink" Target="https://podminky.urs.cz/item/CS_URS_2023_01/115101301" TargetMode="External" /><Relationship Id="rId3" Type="http://schemas.openxmlformats.org/officeDocument/2006/relationships/hyperlink" Target="https://podminky.urs.cz/item/CS_URS_2023_01/121151113" TargetMode="External" /><Relationship Id="rId4" Type="http://schemas.openxmlformats.org/officeDocument/2006/relationships/hyperlink" Target="https://podminky.urs.cz/item/CS_URS_2023_01/131251103" TargetMode="External" /><Relationship Id="rId5" Type="http://schemas.openxmlformats.org/officeDocument/2006/relationships/hyperlink" Target="https://podminky.urs.cz/item/CS_URS_2023_01/131351103" TargetMode="External" /><Relationship Id="rId6" Type="http://schemas.openxmlformats.org/officeDocument/2006/relationships/hyperlink" Target="https://podminky.urs.cz/item/CS_URS_2023_01/131451103" TargetMode="External" /><Relationship Id="rId7" Type="http://schemas.openxmlformats.org/officeDocument/2006/relationships/hyperlink" Target="https://podminky.urs.cz/item/CS_URS_2023_01/131551103" TargetMode="External" /><Relationship Id="rId8" Type="http://schemas.openxmlformats.org/officeDocument/2006/relationships/hyperlink" Target="https://podminky.urs.cz/item/CS_URS_2023_01/162251102" TargetMode="External" /><Relationship Id="rId9" Type="http://schemas.openxmlformats.org/officeDocument/2006/relationships/hyperlink" Target="https://podminky.urs.cz/item/CS_URS_2023_01/162251122" TargetMode="External" /><Relationship Id="rId10" Type="http://schemas.openxmlformats.org/officeDocument/2006/relationships/hyperlink" Target="https://podminky.urs.cz/item/CS_URS_2023_01/162251142" TargetMode="External" /><Relationship Id="rId11" Type="http://schemas.openxmlformats.org/officeDocument/2006/relationships/hyperlink" Target="https://podminky.urs.cz/item/CS_URS_2023_01/167151101" TargetMode="External" /><Relationship Id="rId12" Type="http://schemas.openxmlformats.org/officeDocument/2006/relationships/hyperlink" Target="https://podminky.urs.cz/item/CS_URS_2023_01/167151102" TargetMode="External" /><Relationship Id="rId13" Type="http://schemas.openxmlformats.org/officeDocument/2006/relationships/hyperlink" Target="https://podminky.urs.cz/item/CS_URS_2023_01/167151103" TargetMode="External" /><Relationship Id="rId14" Type="http://schemas.openxmlformats.org/officeDocument/2006/relationships/hyperlink" Target="https://podminky.urs.cz/item/CS_URS_2023_01/171251201" TargetMode="External" /><Relationship Id="rId15" Type="http://schemas.openxmlformats.org/officeDocument/2006/relationships/hyperlink" Target="https://podminky.urs.cz/item/CS_URS_2023_01/174151101" TargetMode="External" /><Relationship Id="rId16" Type="http://schemas.openxmlformats.org/officeDocument/2006/relationships/hyperlink" Target="https://podminky.urs.cz/item/CS_URS_2023_01/181351003" TargetMode="External" /><Relationship Id="rId17" Type="http://schemas.openxmlformats.org/officeDocument/2006/relationships/hyperlink" Target="https://podminky.urs.cz/item/CS_URS_2023_01/181411121" TargetMode="External" /><Relationship Id="rId18" Type="http://schemas.openxmlformats.org/officeDocument/2006/relationships/hyperlink" Target="https://podminky.urs.cz/item/CS_URS_2023_01/181951112" TargetMode="External" /><Relationship Id="rId19" Type="http://schemas.openxmlformats.org/officeDocument/2006/relationships/hyperlink" Target="https://podminky.urs.cz/item/CS_URS_2023_01/184853511" TargetMode="External" /><Relationship Id="rId20" Type="http://schemas.openxmlformats.org/officeDocument/2006/relationships/hyperlink" Target="https://podminky.urs.cz/item/CS_URS_2023_01/247681114" TargetMode="External" /><Relationship Id="rId21" Type="http://schemas.openxmlformats.org/officeDocument/2006/relationships/hyperlink" Target="https://podminky.urs.cz/item/CS_URS_2023_01/271572211" TargetMode="External" /><Relationship Id="rId22" Type="http://schemas.openxmlformats.org/officeDocument/2006/relationships/hyperlink" Target="https://podminky.urs.cz/item/CS_URS_2023_01/273322511" TargetMode="External" /><Relationship Id="rId23" Type="http://schemas.openxmlformats.org/officeDocument/2006/relationships/hyperlink" Target="https://podminky.urs.cz/item/CS_URS_2023_01/273351121" TargetMode="External" /><Relationship Id="rId24" Type="http://schemas.openxmlformats.org/officeDocument/2006/relationships/hyperlink" Target="https://podminky.urs.cz/item/CS_URS_2023_01/273351122" TargetMode="External" /><Relationship Id="rId25" Type="http://schemas.openxmlformats.org/officeDocument/2006/relationships/hyperlink" Target="https://podminky.urs.cz/item/CS_URS_2023_01/273362021" TargetMode="External" /><Relationship Id="rId26" Type="http://schemas.openxmlformats.org/officeDocument/2006/relationships/hyperlink" Target="https://podminky.urs.cz/item/CS_URS_2023_01/631311134" TargetMode="External" /><Relationship Id="rId27" Type="http://schemas.openxmlformats.org/officeDocument/2006/relationships/hyperlink" Target="https://podminky.urs.cz/item/CS_URS_2023_01/631311214" TargetMode="External" /><Relationship Id="rId28" Type="http://schemas.openxmlformats.org/officeDocument/2006/relationships/hyperlink" Target="https://podminky.urs.cz/item/CS_URS_2023_01/631319011" TargetMode="External" /><Relationship Id="rId29" Type="http://schemas.openxmlformats.org/officeDocument/2006/relationships/hyperlink" Target="https://podminky.urs.cz/item/CS_URS_2023_01/631319013" TargetMode="External" /><Relationship Id="rId30" Type="http://schemas.openxmlformats.org/officeDocument/2006/relationships/hyperlink" Target="https://podminky.urs.cz/item/CS_URS_2023_01/631319111" TargetMode="External" /><Relationship Id="rId31" Type="http://schemas.openxmlformats.org/officeDocument/2006/relationships/hyperlink" Target="https://podminky.urs.cz/item/CS_URS_2023_01/631319171" TargetMode="External" /><Relationship Id="rId32" Type="http://schemas.openxmlformats.org/officeDocument/2006/relationships/hyperlink" Target="https://podminky.urs.cz/item/CS_URS_2023_01/631319195" TargetMode="External" /><Relationship Id="rId33" Type="http://schemas.openxmlformats.org/officeDocument/2006/relationships/hyperlink" Target="https://podminky.urs.cz/item/CS_URS_2023_01/631319197" TargetMode="External" /><Relationship Id="rId34" Type="http://schemas.openxmlformats.org/officeDocument/2006/relationships/hyperlink" Target="https://podminky.urs.cz/item/CS_URS_2023_01/631362021" TargetMode="External" /><Relationship Id="rId35" Type="http://schemas.openxmlformats.org/officeDocument/2006/relationships/hyperlink" Target="https://podminky.urs.cz/item/CS_URS_2023_01/637211124" TargetMode="External" /><Relationship Id="rId36" Type="http://schemas.openxmlformats.org/officeDocument/2006/relationships/hyperlink" Target="https://podminky.urs.cz/item/CS_URS_2023_01/894411311" TargetMode="External" /><Relationship Id="rId37" Type="http://schemas.openxmlformats.org/officeDocument/2006/relationships/hyperlink" Target="https://podminky.urs.cz/item/CS_URS_2023_01/949101111" TargetMode="External" /><Relationship Id="rId38" Type="http://schemas.openxmlformats.org/officeDocument/2006/relationships/hyperlink" Target="https://podminky.urs.cz/item/CS_URS_2023_01/952901411" TargetMode="External" /><Relationship Id="rId39" Type="http://schemas.openxmlformats.org/officeDocument/2006/relationships/hyperlink" Target="https://podminky.urs.cz/item/CS_URS_2023_01/977151113" TargetMode="External" /><Relationship Id="rId40" Type="http://schemas.openxmlformats.org/officeDocument/2006/relationships/hyperlink" Target="https://podminky.urs.cz/item/CS_URS_2023_01/977151118" TargetMode="External" /><Relationship Id="rId41" Type="http://schemas.openxmlformats.org/officeDocument/2006/relationships/hyperlink" Target="https://podminky.urs.cz/item/CS_URS_2023_01/998142251" TargetMode="External" /><Relationship Id="rId42" Type="http://schemas.openxmlformats.org/officeDocument/2006/relationships/hyperlink" Target="https://podminky.urs.cz/item/CS_URS_2023_01/711111001" TargetMode="External" /><Relationship Id="rId43" Type="http://schemas.openxmlformats.org/officeDocument/2006/relationships/hyperlink" Target="https://podminky.urs.cz/item/CS_URS_2023_01/711141559" TargetMode="External" /><Relationship Id="rId44" Type="http://schemas.openxmlformats.org/officeDocument/2006/relationships/hyperlink" Target="https://podminky.urs.cz/item/CS_URS_2023_01/998711101" TargetMode="External" /><Relationship Id="rId45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33212811" TargetMode="External" /><Relationship Id="rId2" Type="http://schemas.openxmlformats.org/officeDocument/2006/relationships/hyperlink" Target="https://podminky.urs.cz/item/CS_URS_2023_01/162211311" TargetMode="External" /><Relationship Id="rId3" Type="http://schemas.openxmlformats.org/officeDocument/2006/relationships/hyperlink" Target="https://podminky.urs.cz/item/CS_URS_2023_01/174111101" TargetMode="External" /><Relationship Id="rId4" Type="http://schemas.openxmlformats.org/officeDocument/2006/relationships/hyperlink" Target="https://podminky.urs.cz/item/CS_URS_2023_01/181111131" TargetMode="External" /><Relationship Id="rId5" Type="http://schemas.openxmlformats.org/officeDocument/2006/relationships/hyperlink" Target="https://podminky.urs.cz/item/CS_URS_2023_01/181411121" TargetMode="External" /><Relationship Id="rId6" Type="http://schemas.openxmlformats.org/officeDocument/2006/relationships/hyperlink" Target="https://podminky.urs.cz/item/CS_URS_2023_01/184853511" TargetMode="External" /><Relationship Id="rId7" Type="http://schemas.openxmlformats.org/officeDocument/2006/relationships/hyperlink" Target="https://podminky.urs.cz/item/CS_URS_2023_01/338171123" TargetMode="External" /><Relationship Id="rId8" Type="http://schemas.openxmlformats.org/officeDocument/2006/relationships/hyperlink" Target="https://podminky.urs.cz/item/CS_URS_2023_01/348101240" TargetMode="External" /><Relationship Id="rId9" Type="http://schemas.openxmlformats.org/officeDocument/2006/relationships/hyperlink" Target="https://podminky.urs.cz/item/CS_URS_2023_01/348121221" TargetMode="External" /><Relationship Id="rId10" Type="http://schemas.openxmlformats.org/officeDocument/2006/relationships/hyperlink" Target="https://podminky.urs.cz/item/CS_URS_2023_01/348401130" TargetMode="External" /><Relationship Id="rId11" Type="http://schemas.openxmlformats.org/officeDocument/2006/relationships/hyperlink" Target="https://podminky.urs.cz/item/CS_URS_2023_01/348401350" TargetMode="External" /><Relationship Id="rId12" Type="http://schemas.openxmlformats.org/officeDocument/2006/relationships/hyperlink" Target="https://podminky.urs.cz/item/CS_URS_2023_01/348401360" TargetMode="External" /><Relationship Id="rId13" Type="http://schemas.openxmlformats.org/officeDocument/2006/relationships/hyperlink" Target="https://podminky.urs.cz/item/CS_URS_2023_01/998232110" TargetMode="External" /><Relationship Id="rId14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21151113" TargetMode="External" /><Relationship Id="rId2" Type="http://schemas.openxmlformats.org/officeDocument/2006/relationships/hyperlink" Target="https://podminky.urs.cz/item/CS_URS_2023_01/181111131" TargetMode="External" /><Relationship Id="rId3" Type="http://schemas.openxmlformats.org/officeDocument/2006/relationships/hyperlink" Target="https://podminky.urs.cz/item/CS_URS_2023_01/181411121" TargetMode="External" /><Relationship Id="rId4" Type="http://schemas.openxmlformats.org/officeDocument/2006/relationships/hyperlink" Target="https://podminky.urs.cz/item/CS_URS_2023_01/181951112" TargetMode="External" /><Relationship Id="rId5" Type="http://schemas.openxmlformats.org/officeDocument/2006/relationships/hyperlink" Target="https://podminky.urs.cz/item/CS_URS_2023_01/184853511" TargetMode="External" /><Relationship Id="rId6" Type="http://schemas.openxmlformats.org/officeDocument/2006/relationships/hyperlink" Target="https://podminky.urs.cz/item/CS_URS_2023_01/564811111" TargetMode="External" /><Relationship Id="rId7" Type="http://schemas.openxmlformats.org/officeDocument/2006/relationships/hyperlink" Target="https://podminky.urs.cz/item/CS_URS_2023_01/998225111" TargetMode="External" /><Relationship Id="rId8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7161" TargetMode="External" /><Relationship Id="rId2" Type="http://schemas.openxmlformats.org/officeDocument/2006/relationships/hyperlink" Target="https://podminky.urs.cz/item/CS_URS_2023_01/113107162" TargetMode="External" /><Relationship Id="rId3" Type="http://schemas.openxmlformats.org/officeDocument/2006/relationships/hyperlink" Target="https://podminky.urs.cz/item/CS_URS_2023_01/113107164" TargetMode="External" /><Relationship Id="rId4" Type="http://schemas.openxmlformats.org/officeDocument/2006/relationships/hyperlink" Target="https://podminky.urs.cz/item/CS_URS_2023_01/113154123" TargetMode="External" /><Relationship Id="rId5" Type="http://schemas.openxmlformats.org/officeDocument/2006/relationships/hyperlink" Target="https://podminky.urs.cz/item/CS_URS_2023_01/113154124" TargetMode="External" /><Relationship Id="rId6" Type="http://schemas.openxmlformats.org/officeDocument/2006/relationships/hyperlink" Target="https://podminky.urs.cz/item/CS_URS_2023_01/119001405" TargetMode="External" /><Relationship Id="rId7" Type="http://schemas.openxmlformats.org/officeDocument/2006/relationships/hyperlink" Target="https://podminky.urs.cz/item/CS_URS_2023_01/119001412" TargetMode="External" /><Relationship Id="rId8" Type="http://schemas.openxmlformats.org/officeDocument/2006/relationships/hyperlink" Target="https://podminky.urs.cz/item/CS_URS_2023_01/119001421" TargetMode="External" /><Relationship Id="rId9" Type="http://schemas.openxmlformats.org/officeDocument/2006/relationships/hyperlink" Target="https://podminky.urs.cz/item/CS_URS_2023_01/121151103" TargetMode="External" /><Relationship Id="rId10" Type="http://schemas.openxmlformats.org/officeDocument/2006/relationships/hyperlink" Target="https://podminky.urs.cz/item/CS_URS_2023_01/132254205" TargetMode="External" /><Relationship Id="rId11" Type="http://schemas.openxmlformats.org/officeDocument/2006/relationships/hyperlink" Target="https://podminky.urs.cz/item/CS_URS_2023_01/132354205" TargetMode="External" /><Relationship Id="rId12" Type="http://schemas.openxmlformats.org/officeDocument/2006/relationships/hyperlink" Target="https://podminky.urs.cz/item/CS_URS_2023_01/132454205" TargetMode="External" /><Relationship Id="rId13" Type="http://schemas.openxmlformats.org/officeDocument/2006/relationships/hyperlink" Target="https://podminky.urs.cz/item/CS_URS_2023_01/132554205" TargetMode="External" /><Relationship Id="rId14" Type="http://schemas.openxmlformats.org/officeDocument/2006/relationships/hyperlink" Target="https://podminky.urs.cz/item/CS_URS_2023_01/139001101" TargetMode="External" /><Relationship Id="rId15" Type="http://schemas.openxmlformats.org/officeDocument/2006/relationships/hyperlink" Target="https://podminky.urs.cz/item/CS_URS_2023_01/151101101" TargetMode="External" /><Relationship Id="rId16" Type="http://schemas.openxmlformats.org/officeDocument/2006/relationships/hyperlink" Target="https://podminky.urs.cz/item/CS_URS_2023_01/151101111" TargetMode="External" /><Relationship Id="rId17" Type="http://schemas.openxmlformats.org/officeDocument/2006/relationships/hyperlink" Target="https://podminky.urs.cz/item/CS_URS_2023_01/162251102" TargetMode="External" /><Relationship Id="rId18" Type="http://schemas.openxmlformats.org/officeDocument/2006/relationships/hyperlink" Target="https://podminky.urs.cz/item/CS_URS_2023_01/162251122" TargetMode="External" /><Relationship Id="rId19" Type="http://schemas.openxmlformats.org/officeDocument/2006/relationships/hyperlink" Target="https://podminky.urs.cz/item/CS_URS_2023_01/162751137" TargetMode="External" /><Relationship Id="rId20" Type="http://schemas.openxmlformats.org/officeDocument/2006/relationships/hyperlink" Target="https://podminky.urs.cz/item/CS_URS_2023_01/162751139" TargetMode="External" /><Relationship Id="rId21" Type="http://schemas.openxmlformats.org/officeDocument/2006/relationships/hyperlink" Target="https://podminky.urs.cz/item/CS_URS_2023_01/162751157" TargetMode="External" /><Relationship Id="rId22" Type="http://schemas.openxmlformats.org/officeDocument/2006/relationships/hyperlink" Target="https://podminky.urs.cz/item/CS_URS_2023_01/162751159" TargetMode="External" /><Relationship Id="rId23" Type="http://schemas.openxmlformats.org/officeDocument/2006/relationships/hyperlink" Target="https://podminky.urs.cz/item/CS_URS_2023_01/167151111" TargetMode="External" /><Relationship Id="rId24" Type="http://schemas.openxmlformats.org/officeDocument/2006/relationships/hyperlink" Target="https://podminky.urs.cz/item/CS_URS_2023_01/167151112" TargetMode="External" /><Relationship Id="rId25" Type="http://schemas.openxmlformats.org/officeDocument/2006/relationships/hyperlink" Target="https://podminky.urs.cz/item/CS_URS_2023_01/171201231" TargetMode="External" /><Relationship Id="rId26" Type="http://schemas.openxmlformats.org/officeDocument/2006/relationships/hyperlink" Target="https://podminky.urs.cz/item/CS_URS_2023_01/171251201" TargetMode="External" /><Relationship Id="rId27" Type="http://schemas.openxmlformats.org/officeDocument/2006/relationships/hyperlink" Target="https://podminky.urs.cz/item/CS_URS_2023_01/174101101" TargetMode="External" /><Relationship Id="rId28" Type="http://schemas.openxmlformats.org/officeDocument/2006/relationships/hyperlink" Target="https://podminky.urs.cz/item/CS_URS_2023_01/174101101" TargetMode="External" /><Relationship Id="rId29" Type="http://schemas.openxmlformats.org/officeDocument/2006/relationships/hyperlink" Target="https://podminky.urs.cz/item/CS_URS_2023_01/175151101" TargetMode="External" /><Relationship Id="rId30" Type="http://schemas.openxmlformats.org/officeDocument/2006/relationships/hyperlink" Target="https://podminky.urs.cz/item/CS_URS_2023_01/181351003" TargetMode="External" /><Relationship Id="rId31" Type="http://schemas.openxmlformats.org/officeDocument/2006/relationships/hyperlink" Target="https://podminky.urs.cz/item/CS_URS_2023_01/181411121" TargetMode="External" /><Relationship Id="rId32" Type="http://schemas.openxmlformats.org/officeDocument/2006/relationships/hyperlink" Target="https://podminky.urs.cz/item/CS_URS_2023_01/451573111" TargetMode="External" /><Relationship Id="rId33" Type="http://schemas.openxmlformats.org/officeDocument/2006/relationships/hyperlink" Target="https://podminky.urs.cz/item/CS_URS_2023_01/564762111" TargetMode="External" /><Relationship Id="rId34" Type="http://schemas.openxmlformats.org/officeDocument/2006/relationships/hyperlink" Target="https://podminky.urs.cz/item/CS_URS_2023_01/564851111" TargetMode="External" /><Relationship Id="rId35" Type="http://schemas.openxmlformats.org/officeDocument/2006/relationships/hyperlink" Target="https://podminky.urs.cz/item/CS_URS_2023_01/564861111" TargetMode="External" /><Relationship Id="rId36" Type="http://schemas.openxmlformats.org/officeDocument/2006/relationships/hyperlink" Target="https://podminky.urs.cz/item/CS_URS_2023_01/564932111" TargetMode="External" /><Relationship Id="rId37" Type="http://schemas.openxmlformats.org/officeDocument/2006/relationships/hyperlink" Target="https://podminky.urs.cz/item/CS_URS_2023_01/573111112" TargetMode="External" /><Relationship Id="rId38" Type="http://schemas.openxmlformats.org/officeDocument/2006/relationships/hyperlink" Target="https://podminky.urs.cz/item/CS_URS_2023_01/573211108" TargetMode="External" /><Relationship Id="rId39" Type="http://schemas.openxmlformats.org/officeDocument/2006/relationships/hyperlink" Target="https://podminky.urs.cz/item/CS_URS_2023_01/573211109" TargetMode="External" /><Relationship Id="rId40" Type="http://schemas.openxmlformats.org/officeDocument/2006/relationships/hyperlink" Target="https://podminky.urs.cz/item/CS_URS_2023_01/577144111" TargetMode="External" /><Relationship Id="rId41" Type="http://schemas.openxmlformats.org/officeDocument/2006/relationships/hyperlink" Target="https://podminky.urs.cz/item/CS_URS_2023_01/577165112" TargetMode="External" /><Relationship Id="rId42" Type="http://schemas.openxmlformats.org/officeDocument/2006/relationships/hyperlink" Target="https://podminky.urs.cz/item/CS_URS_2023_01/577175112" TargetMode="External" /><Relationship Id="rId43" Type="http://schemas.openxmlformats.org/officeDocument/2006/relationships/hyperlink" Target="https://podminky.urs.cz/item/CS_URS_2023_01/919112114" TargetMode="External" /><Relationship Id="rId44" Type="http://schemas.openxmlformats.org/officeDocument/2006/relationships/hyperlink" Target="https://podminky.urs.cz/item/CS_URS_2023_01/919121132" TargetMode="External" /><Relationship Id="rId45" Type="http://schemas.openxmlformats.org/officeDocument/2006/relationships/hyperlink" Target="https://podminky.urs.cz/item/CS_URS_2023_01/919735114" TargetMode="External" /><Relationship Id="rId46" Type="http://schemas.openxmlformats.org/officeDocument/2006/relationships/hyperlink" Target="https://podminky.urs.cz/item/CS_URS_2023_01/997221551" TargetMode="External" /><Relationship Id="rId47" Type="http://schemas.openxmlformats.org/officeDocument/2006/relationships/hyperlink" Target="https://podminky.urs.cz/item/CS_URS_2023_01/997221559" TargetMode="External" /><Relationship Id="rId48" Type="http://schemas.openxmlformats.org/officeDocument/2006/relationships/hyperlink" Target="https://podminky.urs.cz/item/CS_URS_2023_01/997221873" TargetMode="External" /><Relationship Id="rId49" Type="http://schemas.openxmlformats.org/officeDocument/2006/relationships/hyperlink" Target="https://podminky.urs.cz/item/CS_URS_2023_01/997221875" TargetMode="External" /><Relationship Id="rId50" Type="http://schemas.openxmlformats.org/officeDocument/2006/relationships/hyperlink" Target="https://podminky.urs.cz/item/CS_URS_2023_01/998276101" TargetMode="External" /><Relationship Id="rId5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857242122" TargetMode="External" /><Relationship Id="rId2" Type="http://schemas.openxmlformats.org/officeDocument/2006/relationships/hyperlink" Target="https://podminky.urs.cz/item/CS_URS_2023_01/857244122" TargetMode="External" /><Relationship Id="rId3" Type="http://schemas.openxmlformats.org/officeDocument/2006/relationships/hyperlink" Target="https://podminky.urs.cz/item/CS_URS_2023_01/871211211" TargetMode="External" /><Relationship Id="rId4" Type="http://schemas.openxmlformats.org/officeDocument/2006/relationships/hyperlink" Target="https://podminky.urs.cz/item/CS_URS_2023_01/877211101" TargetMode="External" /><Relationship Id="rId5" Type="http://schemas.openxmlformats.org/officeDocument/2006/relationships/hyperlink" Target="https://podminky.urs.cz/item/CS_URS_2023_01/892233122" TargetMode="External" /><Relationship Id="rId6" Type="http://schemas.openxmlformats.org/officeDocument/2006/relationships/hyperlink" Target="https://podminky.urs.cz/item/CS_URS_2023_01/892241111" TargetMode="External" /><Relationship Id="rId7" Type="http://schemas.openxmlformats.org/officeDocument/2006/relationships/hyperlink" Target="https://podminky.urs.cz/item/CS_URS_2023_01/892372111" TargetMode="External" /><Relationship Id="rId8" Type="http://schemas.openxmlformats.org/officeDocument/2006/relationships/hyperlink" Target="https://podminky.urs.cz/item/CS_URS_2023_01/899722113" TargetMode="External" /><Relationship Id="rId9" Type="http://schemas.openxmlformats.org/officeDocument/2006/relationships/hyperlink" Target="https://podminky.urs.cz/item/CS_URS_2023_01/891211112" TargetMode="External" /><Relationship Id="rId10" Type="http://schemas.openxmlformats.org/officeDocument/2006/relationships/hyperlink" Target="https://podminky.urs.cz/item/CS_URS_2023_01/891247112" TargetMode="External" /><Relationship Id="rId11" Type="http://schemas.openxmlformats.org/officeDocument/2006/relationships/hyperlink" Target="https://podminky.urs.cz/item/CS_URS_2023_01/998276101" TargetMode="External" /><Relationship Id="rId12" Type="http://schemas.openxmlformats.org/officeDocument/2006/relationships/hyperlink" Target="https://podminky.urs.cz/item/CS_URS_2023_01/998276126" TargetMode="External" /><Relationship Id="rId13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7162" TargetMode="External" /><Relationship Id="rId2" Type="http://schemas.openxmlformats.org/officeDocument/2006/relationships/hyperlink" Target="https://podminky.urs.cz/item/CS_URS_2023_01/113107164" TargetMode="External" /><Relationship Id="rId3" Type="http://schemas.openxmlformats.org/officeDocument/2006/relationships/hyperlink" Target="https://podminky.urs.cz/item/CS_URS_2023_01/113151111" TargetMode="External" /><Relationship Id="rId4" Type="http://schemas.openxmlformats.org/officeDocument/2006/relationships/hyperlink" Target="https://podminky.urs.cz/item/CS_URS_2023_01/113154123" TargetMode="External" /><Relationship Id="rId5" Type="http://schemas.openxmlformats.org/officeDocument/2006/relationships/hyperlink" Target="https://podminky.urs.cz/item/CS_URS_2023_01/113154124" TargetMode="External" /><Relationship Id="rId6" Type="http://schemas.openxmlformats.org/officeDocument/2006/relationships/hyperlink" Target="https://podminky.urs.cz/item/CS_URS_2023_01/115101201" TargetMode="External" /><Relationship Id="rId7" Type="http://schemas.openxmlformats.org/officeDocument/2006/relationships/hyperlink" Target="https://podminky.urs.cz/item/CS_URS_2023_01/115101301" TargetMode="External" /><Relationship Id="rId8" Type="http://schemas.openxmlformats.org/officeDocument/2006/relationships/hyperlink" Target="https://podminky.urs.cz/item/CS_URS_2023_01/119001405" TargetMode="External" /><Relationship Id="rId9" Type="http://schemas.openxmlformats.org/officeDocument/2006/relationships/hyperlink" Target="https://podminky.urs.cz/item/CS_URS_2023_01/119001421" TargetMode="External" /><Relationship Id="rId10" Type="http://schemas.openxmlformats.org/officeDocument/2006/relationships/hyperlink" Target="https://podminky.urs.cz/item/CS_URS_2023_01/121151103" TargetMode="External" /><Relationship Id="rId11" Type="http://schemas.openxmlformats.org/officeDocument/2006/relationships/hyperlink" Target="https://podminky.urs.cz/item/CS_URS_2023_01/132254205" TargetMode="External" /><Relationship Id="rId12" Type="http://schemas.openxmlformats.org/officeDocument/2006/relationships/hyperlink" Target="https://podminky.urs.cz/item/CS_URS_2023_01/132354205" TargetMode="External" /><Relationship Id="rId13" Type="http://schemas.openxmlformats.org/officeDocument/2006/relationships/hyperlink" Target="https://podminky.urs.cz/item/CS_URS_2023_01/132454205" TargetMode="External" /><Relationship Id="rId14" Type="http://schemas.openxmlformats.org/officeDocument/2006/relationships/hyperlink" Target="https://podminky.urs.cz/item/CS_URS_2023_01/132554205" TargetMode="External" /><Relationship Id="rId15" Type="http://schemas.openxmlformats.org/officeDocument/2006/relationships/hyperlink" Target="https://podminky.urs.cz/item/CS_URS_2023_01/139001101" TargetMode="External" /><Relationship Id="rId16" Type="http://schemas.openxmlformats.org/officeDocument/2006/relationships/hyperlink" Target="https://podminky.urs.cz/item/CS_URS_2023_01/141721333" TargetMode="External" /><Relationship Id="rId17" Type="http://schemas.openxmlformats.org/officeDocument/2006/relationships/hyperlink" Target="https://podminky.urs.cz/item/CS_URS_2023_01/151101101" TargetMode="External" /><Relationship Id="rId18" Type="http://schemas.openxmlformats.org/officeDocument/2006/relationships/hyperlink" Target="https://podminky.urs.cz/item/CS_URS_2023_01/151101102" TargetMode="External" /><Relationship Id="rId19" Type="http://schemas.openxmlformats.org/officeDocument/2006/relationships/hyperlink" Target="https://podminky.urs.cz/item/CS_URS_2023_01/151101111" TargetMode="External" /><Relationship Id="rId20" Type="http://schemas.openxmlformats.org/officeDocument/2006/relationships/hyperlink" Target="https://podminky.urs.cz/item/CS_URS_2023_01/151101112" TargetMode="External" /><Relationship Id="rId21" Type="http://schemas.openxmlformats.org/officeDocument/2006/relationships/hyperlink" Target="https://podminky.urs.cz/item/CS_URS_2023_01/162251102" TargetMode="External" /><Relationship Id="rId22" Type="http://schemas.openxmlformats.org/officeDocument/2006/relationships/hyperlink" Target="https://podminky.urs.cz/item/CS_URS_2023_01/162751117" TargetMode="External" /><Relationship Id="rId23" Type="http://schemas.openxmlformats.org/officeDocument/2006/relationships/hyperlink" Target="https://podminky.urs.cz/item/CS_URS_2023_01/162751119" TargetMode="External" /><Relationship Id="rId24" Type="http://schemas.openxmlformats.org/officeDocument/2006/relationships/hyperlink" Target="https://podminky.urs.cz/item/CS_URS_2023_01/162751137" TargetMode="External" /><Relationship Id="rId25" Type="http://schemas.openxmlformats.org/officeDocument/2006/relationships/hyperlink" Target="https://podminky.urs.cz/item/CS_URS_2023_01/162751139" TargetMode="External" /><Relationship Id="rId26" Type="http://schemas.openxmlformats.org/officeDocument/2006/relationships/hyperlink" Target="https://podminky.urs.cz/item/CS_URS_2023_01/162751157" TargetMode="External" /><Relationship Id="rId27" Type="http://schemas.openxmlformats.org/officeDocument/2006/relationships/hyperlink" Target="https://podminky.urs.cz/item/CS_URS_2023_01/162751159" TargetMode="External" /><Relationship Id="rId28" Type="http://schemas.openxmlformats.org/officeDocument/2006/relationships/hyperlink" Target="https://podminky.urs.cz/item/CS_URS_2023_01/167151111" TargetMode="External" /><Relationship Id="rId29" Type="http://schemas.openxmlformats.org/officeDocument/2006/relationships/hyperlink" Target="https://podminky.urs.cz/item/CS_URS_2023_01/171201231" TargetMode="External" /><Relationship Id="rId30" Type="http://schemas.openxmlformats.org/officeDocument/2006/relationships/hyperlink" Target="https://podminky.urs.cz/item/CS_URS_2023_01/171251201" TargetMode="External" /><Relationship Id="rId31" Type="http://schemas.openxmlformats.org/officeDocument/2006/relationships/hyperlink" Target="https://podminky.urs.cz/item/CS_URS_2023_01/174101101" TargetMode="External" /><Relationship Id="rId32" Type="http://schemas.openxmlformats.org/officeDocument/2006/relationships/hyperlink" Target="https://podminky.urs.cz/item/CS_URS_2023_01/174101101" TargetMode="External" /><Relationship Id="rId33" Type="http://schemas.openxmlformats.org/officeDocument/2006/relationships/hyperlink" Target="https://podminky.urs.cz/item/CS_URS_2023_01/175151101" TargetMode="External" /><Relationship Id="rId34" Type="http://schemas.openxmlformats.org/officeDocument/2006/relationships/hyperlink" Target="https://podminky.urs.cz/item/CS_URS_2023_01/181351003" TargetMode="External" /><Relationship Id="rId35" Type="http://schemas.openxmlformats.org/officeDocument/2006/relationships/hyperlink" Target="https://podminky.urs.cz/item/CS_URS_2023_01/181411121" TargetMode="External" /><Relationship Id="rId36" Type="http://schemas.openxmlformats.org/officeDocument/2006/relationships/hyperlink" Target="https://podminky.urs.cz/item/CS_URS_2023_01/291211111" TargetMode="External" /><Relationship Id="rId37" Type="http://schemas.openxmlformats.org/officeDocument/2006/relationships/hyperlink" Target="https://podminky.urs.cz/item/CS_URS_2023_01/451541111" TargetMode="External" /><Relationship Id="rId38" Type="http://schemas.openxmlformats.org/officeDocument/2006/relationships/hyperlink" Target="https://podminky.urs.cz/item/CS_URS_2023_01/451573111" TargetMode="External" /><Relationship Id="rId39" Type="http://schemas.openxmlformats.org/officeDocument/2006/relationships/hyperlink" Target="https://podminky.urs.cz/item/CS_URS_2023_01/564861111" TargetMode="External" /><Relationship Id="rId40" Type="http://schemas.openxmlformats.org/officeDocument/2006/relationships/hyperlink" Target="https://podminky.urs.cz/item/CS_URS_2023_01/565185111" TargetMode="External" /><Relationship Id="rId41" Type="http://schemas.openxmlformats.org/officeDocument/2006/relationships/hyperlink" Target="https://podminky.urs.cz/item/CS_URS_2023_01/567132115" TargetMode="External" /><Relationship Id="rId42" Type="http://schemas.openxmlformats.org/officeDocument/2006/relationships/hyperlink" Target="https://podminky.urs.cz/item/CS_URS_2023_01/569731111" TargetMode="External" /><Relationship Id="rId43" Type="http://schemas.openxmlformats.org/officeDocument/2006/relationships/hyperlink" Target="https://podminky.urs.cz/item/CS_URS_2023_01/573211108" TargetMode="External" /><Relationship Id="rId44" Type="http://schemas.openxmlformats.org/officeDocument/2006/relationships/hyperlink" Target="https://podminky.urs.cz/item/CS_URS_2023_01/573211109" TargetMode="External" /><Relationship Id="rId45" Type="http://schemas.openxmlformats.org/officeDocument/2006/relationships/hyperlink" Target="https://podminky.urs.cz/item/CS_URS_2023_01/577144121" TargetMode="External" /><Relationship Id="rId46" Type="http://schemas.openxmlformats.org/officeDocument/2006/relationships/hyperlink" Target="https://podminky.urs.cz/item/CS_URS_2023_01/871211811" TargetMode="External" /><Relationship Id="rId47" Type="http://schemas.openxmlformats.org/officeDocument/2006/relationships/hyperlink" Target="https://podminky.urs.cz/item/CS_URS_2023_01/899910211" TargetMode="External" /><Relationship Id="rId48" Type="http://schemas.openxmlformats.org/officeDocument/2006/relationships/hyperlink" Target="https://podminky.urs.cz/item/CS_URS_2023_01/899911213" TargetMode="External" /><Relationship Id="rId49" Type="http://schemas.openxmlformats.org/officeDocument/2006/relationships/hyperlink" Target="https://podminky.urs.cz/item/CS_URS_2023_01/899913134" TargetMode="External" /><Relationship Id="rId50" Type="http://schemas.openxmlformats.org/officeDocument/2006/relationships/hyperlink" Target="https://podminky.urs.cz/item/CS_URS_2023_01/899914112" TargetMode="External" /><Relationship Id="rId51" Type="http://schemas.openxmlformats.org/officeDocument/2006/relationships/hyperlink" Target="https://podminky.urs.cz/item/CS_URS_2023_01/919112114" TargetMode="External" /><Relationship Id="rId52" Type="http://schemas.openxmlformats.org/officeDocument/2006/relationships/hyperlink" Target="https://podminky.urs.cz/item/CS_URS_2023_01/919121132" TargetMode="External" /><Relationship Id="rId53" Type="http://schemas.openxmlformats.org/officeDocument/2006/relationships/hyperlink" Target="https://podminky.urs.cz/item/CS_URS_2023_01/919735114" TargetMode="External" /><Relationship Id="rId54" Type="http://schemas.openxmlformats.org/officeDocument/2006/relationships/hyperlink" Target="https://podminky.urs.cz/item/CS_URS_2023_01/997013501" TargetMode="External" /><Relationship Id="rId55" Type="http://schemas.openxmlformats.org/officeDocument/2006/relationships/hyperlink" Target="https://podminky.urs.cz/item/CS_URS_2023_01/997013509" TargetMode="External" /><Relationship Id="rId56" Type="http://schemas.openxmlformats.org/officeDocument/2006/relationships/hyperlink" Target="https://podminky.urs.cz/item/CS_URS_2023_01/997013813" TargetMode="External" /><Relationship Id="rId57" Type="http://schemas.openxmlformats.org/officeDocument/2006/relationships/hyperlink" Target="https://podminky.urs.cz/item/CS_URS_2023_01/997221551" TargetMode="External" /><Relationship Id="rId58" Type="http://schemas.openxmlformats.org/officeDocument/2006/relationships/hyperlink" Target="https://podminky.urs.cz/item/CS_URS_2023_01/997221559" TargetMode="External" /><Relationship Id="rId59" Type="http://schemas.openxmlformats.org/officeDocument/2006/relationships/hyperlink" Target="https://podminky.urs.cz/item/CS_URS_2023_01/997221873" TargetMode="External" /><Relationship Id="rId60" Type="http://schemas.openxmlformats.org/officeDocument/2006/relationships/hyperlink" Target="https://podminky.urs.cz/item/CS_URS_2023_01/997221875" TargetMode="External" /><Relationship Id="rId61" Type="http://schemas.openxmlformats.org/officeDocument/2006/relationships/hyperlink" Target="https://podminky.urs.cz/item/CS_URS_2023_01/998276101" TargetMode="External" /><Relationship Id="rId62" Type="http://schemas.openxmlformats.org/officeDocument/2006/relationships/hyperlink" Target="https://podminky.urs.cz/item/CS_URS_2023_01/998276126" TargetMode="External" /><Relationship Id="rId63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857242122" TargetMode="External" /><Relationship Id="rId2" Type="http://schemas.openxmlformats.org/officeDocument/2006/relationships/hyperlink" Target="https://podminky.urs.cz/item/CS_URS_2023_01/857244122" TargetMode="External" /><Relationship Id="rId3" Type="http://schemas.openxmlformats.org/officeDocument/2006/relationships/hyperlink" Target="https://podminky.urs.cz/item/CS_URS_2023_01/871161211" TargetMode="External" /><Relationship Id="rId4" Type="http://schemas.openxmlformats.org/officeDocument/2006/relationships/hyperlink" Target="https://podminky.urs.cz/item/CS_URS_2023_01/871211211" TargetMode="External" /><Relationship Id="rId5" Type="http://schemas.openxmlformats.org/officeDocument/2006/relationships/hyperlink" Target="https://podminky.urs.cz/item/CS_URS_2023_01/877211101" TargetMode="External" /><Relationship Id="rId6" Type="http://schemas.openxmlformats.org/officeDocument/2006/relationships/hyperlink" Target="https://podminky.urs.cz/item/CS_URS_2023_01/877241101" TargetMode="External" /><Relationship Id="rId7" Type="http://schemas.openxmlformats.org/officeDocument/2006/relationships/hyperlink" Target="https://podminky.urs.cz/item/CS_URS_2023_01/892233122" TargetMode="External" /><Relationship Id="rId8" Type="http://schemas.openxmlformats.org/officeDocument/2006/relationships/hyperlink" Target="https://podminky.urs.cz/item/CS_URS_2023_01/892241111" TargetMode="External" /><Relationship Id="rId9" Type="http://schemas.openxmlformats.org/officeDocument/2006/relationships/hyperlink" Target="https://podminky.urs.cz/item/CS_URS_2023_01/892372111" TargetMode="External" /><Relationship Id="rId10" Type="http://schemas.openxmlformats.org/officeDocument/2006/relationships/hyperlink" Target="https://podminky.urs.cz/item/CS_URS_2023_01/899722113" TargetMode="External" /><Relationship Id="rId11" Type="http://schemas.openxmlformats.org/officeDocument/2006/relationships/hyperlink" Target="https://podminky.urs.cz/item/CS_URS_2023_01/891211112" TargetMode="External" /><Relationship Id="rId12" Type="http://schemas.openxmlformats.org/officeDocument/2006/relationships/hyperlink" Target="https://podminky.urs.cz/item/CS_URS_2023_01/891241112" TargetMode="External" /><Relationship Id="rId13" Type="http://schemas.openxmlformats.org/officeDocument/2006/relationships/hyperlink" Target="https://podminky.urs.cz/item/CS_URS_2023_01/891247112" TargetMode="External" /><Relationship Id="rId14" Type="http://schemas.openxmlformats.org/officeDocument/2006/relationships/hyperlink" Target="https://podminky.urs.cz/item/CS_URS_2023_01/998276101" TargetMode="External" /><Relationship Id="rId15" Type="http://schemas.openxmlformats.org/officeDocument/2006/relationships/hyperlink" Target="https://podminky.urs.cz/item/CS_URS_2023_01/998276126" TargetMode="External" /><Relationship Id="rId16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5101201" TargetMode="External" /><Relationship Id="rId2" Type="http://schemas.openxmlformats.org/officeDocument/2006/relationships/hyperlink" Target="https://podminky.urs.cz/item/CS_URS_2023_01/115108111" TargetMode="External" /><Relationship Id="rId3" Type="http://schemas.openxmlformats.org/officeDocument/2006/relationships/hyperlink" Target="https://podminky.urs.cz/item/CS_URS_2023_01/121151113" TargetMode="External" /><Relationship Id="rId4" Type="http://schemas.openxmlformats.org/officeDocument/2006/relationships/hyperlink" Target="https://podminky.urs.cz/item/CS_URS_2023_01/133254104" TargetMode="External" /><Relationship Id="rId5" Type="http://schemas.openxmlformats.org/officeDocument/2006/relationships/hyperlink" Target="https://podminky.urs.cz/item/CS_URS_2023_01/133354104" TargetMode="External" /><Relationship Id="rId6" Type="http://schemas.openxmlformats.org/officeDocument/2006/relationships/hyperlink" Target="https://podminky.urs.cz/item/CS_URS_2023_01/133454104" TargetMode="External" /><Relationship Id="rId7" Type="http://schemas.openxmlformats.org/officeDocument/2006/relationships/hyperlink" Target="https://podminky.urs.cz/item/CS_URS_2023_01/133554104" TargetMode="External" /><Relationship Id="rId8" Type="http://schemas.openxmlformats.org/officeDocument/2006/relationships/hyperlink" Target="https://podminky.urs.cz/item/CS_URS_2023_01/151712111" TargetMode="External" /><Relationship Id="rId9" Type="http://schemas.openxmlformats.org/officeDocument/2006/relationships/hyperlink" Target="https://podminky.urs.cz/item/CS_URS_2023_01/151712121" TargetMode="External" /><Relationship Id="rId10" Type="http://schemas.openxmlformats.org/officeDocument/2006/relationships/hyperlink" Target="https://podminky.urs.cz/item/CS_URS_2023_01/151721111" TargetMode="External" /><Relationship Id="rId11" Type="http://schemas.openxmlformats.org/officeDocument/2006/relationships/hyperlink" Target="https://podminky.urs.cz/item/CS_URS_2023_01/162751117" TargetMode="External" /><Relationship Id="rId12" Type="http://schemas.openxmlformats.org/officeDocument/2006/relationships/hyperlink" Target="https://podminky.urs.cz/item/CS_URS_2023_01/162751119" TargetMode="External" /><Relationship Id="rId13" Type="http://schemas.openxmlformats.org/officeDocument/2006/relationships/hyperlink" Target="https://podminky.urs.cz/item/CS_URS_2023_01/162751137" TargetMode="External" /><Relationship Id="rId14" Type="http://schemas.openxmlformats.org/officeDocument/2006/relationships/hyperlink" Target="https://podminky.urs.cz/item/CS_URS_2023_01/162751139" TargetMode="External" /><Relationship Id="rId15" Type="http://schemas.openxmlformats.org/officeDocument/2006/relationships/hyperlink" Target="https://podminky.urs.cz/item/CS_URS_2023_01/162751157" TargetMode="External" /><Relationship Id="rId16" Type="http://schemas.openxmlformats.org/officeDocument/2006/relationships/hyperlink" Target="https://podminky.urs.cz/item/CS_URS_2023_01/162751159" TargetMode="External" /><Relationship Id="rId17" Type="http://schemas.openxmlformats.org/officeDocument/2006/relationships/hyperlink" Target="https://podminky.urs.cz/item/CS_URS_2023_01/171201231" TargetMode="External" /><Relationship Id="rId18" Type="http://schemas.openxmlformats.org/officeDocument/2006/relationships/hyperlink" Target="https://podminky.urs.cz/item/CS_URS_2023_01/174101101" TargetMode="External" /><Relationship Id="rId19" Type="http://schemas.openxmlformats.org/officeDocument/2006/relationships/hyperlink" Target="https://podminky.urs.cz/item/CS_URS_2023_01/181351103" TargetMode="External" /><Relationship Id="rId20" Type="http://schemas.openxmlformats.org/officeDocument/2006/relationships/hyperlink" Target="https://podminky.urs.cz/item/CS_URS_2023_01/181411121" TargetMode="External" /><Relationship Id="rId21" Type="http://schemas.openxmlformats.org/officeDocument/2006/relationships/hyperlink" Target="https://podminky.urs.cz/item/CS_URS_2023_01/181951112" TargetMode="External" /><Relationship Id="rId22" Type="http://schemas.openxmlformats.org/officeDocument/2006/relationships/hyperlink" Target="https://podminky.urs.cz/item/CS_URS_2023_01/184853511" TargetMode="External" /><Relationship Id="rId23" Type="http://schemas.openxmlformats.org/officeDocument/2006/relationships/hyperlink" Target="https://podminky.urs.cz/item/CS_URS_2023_01/212532111" TargetMode="External" /><Relationship Id="rId24" Type="http://schemas.openxmlformats.org/officeDocument/2006/relationships/hyperlink" Target="https://podminky.urs.cz/item/CS_URS_2023_01/212755214" TargetMode="External" /><Relationship Id="rId25" Type="http://schemas.openxmlformats.org/officeDocument/2006/relationships/hyperlink" Target="https://podminky.urs.cz/item/CS_URS_2023_01/213141111" TargetMode="External" /><Relationship Id="rId26" Type="http://schemas.openxmlformats.org/officeDocument/2006/relationships/hyperlink" Target="https://podminky.urs.cz/item/CS_URS_2023_01/271532211" TargetMode="External" /><Relationship Id="rId27" Type="http://schemas.openxmlformats.org/officeDocument/2006/relationships/hyperlink" Target="https://podminky.urs.cz/item/CS_URS_2023_01/273321211" TargetMode="External" /><Relationship Id="rId28" Type="http://schemas.openxmlformats.org/officeDocument/2006/relationships/hyperlink" Target="https://podminky.urs.cz/item/CS_URS_2023_01/273351121" TargetMode="External" /><Relationship Id="rId29" Type="http://schemas.openxmlformats.org/officeDocument/2006/relationships/hyperlink" Target="https://podminky.urs.cz/item/CS_URS_2023_01/273351122" TargetMode="External" /><Relationship Id="rId30" Type="http://schemas.openxmlformats.org/officeDocument/2006/relationships/hyperlink" Target="https://podminky.urs.cz/item/CS_URS_2023_01/273361821" TargetMode="External" /><Relationship Id="rId31" Type="http://schemas.openxmlformats.org/officeDocument/2006/relationships/hyperlink" Target="https://podminky.urs.cz/item/CS_URS_2023_01/631311135" TargetMode="External" /><Relationship Id="rId32" Type="http://schemas.openxmlformats.org/officeDocument/2006/relationships/hyperlink" Target="https://podminky.urs.cz/item/CS_URS_2023_01/631311214" TargetMode="External" /><Relationship Id="rId33" Type="http://schemas.openxmlformats.org/officeDocument/2006/relationships/hyperlink" Target="https://podminky.urs.cz/item/CS_URS_2023_01/631319011" TargetMode="External" /><Relationship Id="rId34" Type="http://schemas.openxmlformats.org/officeDocument/2006/relationships/hyperlink" Target="https://podminky.urs.cz/item/CS_URS_2023_01/631319013" TargetMode="External" /><Relationship Id="rId35" Type="http://schemas.openxmlformats.org/officeDocument/2006/relationships/hyperlink" Target="https://podminky.urs.cz/item/CS_URS_2023_01/631319111" TargetMode="External" /><Relationship Id="rId36" Type="http://schemas.openxmlformats.org/officeDocument/2006/relationships/hyperlink" Target="https://podminky.urs.cz/item/CS_URS_2023_01/631319175" TargetMode="External" /><Relationship Id="rId37" Type="http://schemas.openxmlformats.org/officeDocument/2006/relationships/hyperlink" Target="https://podminky.urs.cz/item/CS_URS_2023_01/631319195" TargetMode="External" /><Relationship Id="rId38" Type="http://schemas.openxmlformats.org/officeDocument/2006/relationships/hyperlink" Target="https://podminky.urs.cz/item/CS_URS_2023_01/631319197" TargetMode="External" /><Relationship Id="rId39" Type="http://schemas.openxmlformats.org/officeDocument/2006/relationships/hyperlink" Target="https://podminky.urs.cz/item/CS_URS_2023_01/631362021" TargetMode="External" /><Relationship Id="rId40" Type="http://schemas.openxmlformats.org/officeDocument/2006/relationships/hyperlink" Target="https://podminky.urs.cz/item/CS_URS_2023_01/894302162" TargetMode="External" /><Relationship Id="rId41" Type="http://schemas.openxmlformats.org/officeDocument/2006/relationships/hyperlink" Target="https://podminky.urs.cz/item/CS_URS_2023_01/894502101" TargetMode="External" /><Relationship Id="rId42" Type="http://schemas.openxmlformats.org/officeDocument/2006/relationships/hyperlink" Target="https://podminky.urs.cz/item/CS_URS_2023_01/894608112" TargetMode="External" /><Relationship Id="rId43" Type="http://schemas.openxmlformats.org/officeDocument/2006/relationships/hyperlink" Target="https://podminky.urs.cz/item/CS_URS_2023_01/949101111" TargetMode="External" /><Relationship Id="rId44" Type="http://schemas.openxmlformats.org/officeDocument/2006/relationships/hyperlink" Target="https://podminky.urs.cz/item/CS_URS_2023_01/952901411" TargetMode="External" /><Relationship Id="rId45" Type="http://schemas.openxmlformats.org/officeDocument/2006/relationships/hyperlink" Target="https://podminky.urs.cz/item/CS_URS_2023_01/953333115" TargetMode="External" /><Relationship Id="rId46" Type="http://schemas.openxmlformats.org/officeDocument/2006/relationships/hyperlink" Target="https://podminky.urs.cz/item/CS_URS_2023_01/977151113" TargetMode="External" /><Relationship Id="rId47" Type="http://schemas.openxmlformats.org/officeDocument/2006/relationships/hyperlink" Target="https://podminky.urs.cz/item/CS_URS_2023_01/977151125" TargetMode="External" /><Relationship Id="rId48" Type="http://schemas.openxmlformats.org/officeDocument/2006/relationships/hyperlink" Target="https://podminky.urs.cz/item/CS_URS_2023_01/998142251" TargetMode="External" /><Relationship Id="rId49" Type="http://schemas.openxmlformats.org/officeDocument/2006/relationships/hyperlink" Target="https://podminky.urs.cz/item/CS_URS_2023_01/711111001" TargetMode="External" /><Relationship Id="rId50" Type="http://schemas.openxmlformats.org/officeDocument/2006/relationships/hyperlink" Target="https://podminky.urs.cz/item/CS_URS_2023_01/711141559" TargetMode="External" /><Relationship Id="rId51" Type="http://schemas.openxmlformats.org/officeDocument/2006/relationships/hyperlink" Target="https://podminky.urs.cz/item/CS_URS_2023_01/998711101" TargetMode="External" /><Relationship Id="rId52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5101201" TargetMode="External" /><Relationship Id="rId2" Type="http://schemas.openxmlformats.org/officeDocument/2006/relationships/hyperlink" Target="https://podminky.urs.cz/item/CS_URS_2023_01/115108111" TargetMode="External" /><Relationship Id="rId3" Type="http://schemas.openxmlformats.org/officeDocument/2006/relationships/hyperlink" Target="https://podminky.urs.cz/item/CS_URS_2023_01/121151113" TargetMode="External" /><Relationship Id="rId4" Type="http://schemas.openxmlformats.org/officeDocument/2006/relationships/hyperlink" Target="https://podminky.urs.cz/item/CS_URS_2023_01/133254104" TargetMode="External" /><Relationship Id="rId5" Type="http://schemas.openxmlformats.org/officeDocument/2006/relationships/hyperlink" Target="https://podminky.urs.cz/item/CS_URS_2023_01/133354104" TargetMode="External" /><Relationship Id="rId6" Type="http://schemas.openxmlformats.org/officeDocument/2006/relationships/hyperlink" Target="https://podminky.urs.cz/item/CS_URS_2023_01/133454104" TargetMode="External" /><Relationship Id="rId7" Type="http://schemas.openxmlformats.org/officeDocument/2006/relationships/hyperlink" Target="https://podminky.urs.cz/item/CS_URS_2023_01/133554104" TargetMode="External" /><Relationship Id="rId8" Type="http://schemas.openxmlformats.org/officeDocument/2006/relationships/hyperlink" Target="https://podminky.urs.cz/item/CS_URS_2023_01/151712111" TargetMode="External" /><Relationship Id="rId9" Type="http://schemas.openxmlformats.org/officeDocument/2006/relationships/hyperlink" Target="https://podminky.urs.cz/item/CS_URS_2023_01/151712121" TargetMode="External" /><Relationship Id="rId10" Type="http://schemas.openxmlformats.org/officeDocument/2006/relationships/hyperlink" Target="https://podminky.urs.cz/item/CS_URS_2023_01/151721111" TargetMode="External" /><Relationship Id="rId11" Type="http://schemas.openxmlformats.org/officeDocument/2006/relationships/hyperlink" Target="https://podminky.urs.cz/item/CS_URS_2023_01/162751117" TargetMode="External" /><Relationship Id="rId12" Type="http://schemas.openxmlformats.org/officeDocument/2006/relationships/hyperlink" Target="https://podminky.urs.cz/item/CS_URS_2023_01/162751119" TargetMode="External" /><Relationship Id="rId13" Type="http://schemas.openxmlformats.org/officeDocument/2006/relationships/hyperlink" Target="https://podminky.urs.cz/item/CS_URS_2023_01/162751137" TargetMode="External" /><Relationship Id="rId14" Type="http://schemas.openxmlformats.org/officeDocument/2006/relationships/hyperlink" Target="https://podminky.urs.cz/item/CS_URS_2023_01/162751139" TargetMode="External" /><Relationship Id="rId15" Type="http://schemas.openxmlformats.org/officeDocument/2006/relationships/hyperlink" Target="https://podminky.urs.cz/item/CS_URS_2023_01/162751157" TargetMode="External" /><Relationship Id="rId16" Type="http://schemas.openxmlformats.org/officeDocument/2006/relationships/hyperlink" Target="https://podminky.urs.cz/item/CS_URS_2023_01/162751159" TargetMode="External" /><Relationship Id="rId17" Type="http://schemas.openxmlformats.org/officeDocument/2006/relationships/hyperlink" Target="https://podminky.urs.cz/item/CS_URS_2023_01/171201231" TargetMode="External" /><Relationship Id="rId18" Type="http://schemas.openxmlformats.org/officeDocument/2006/relationships/hyperlink" Target="https://podminky.urs.cz/item/CS_URS_2023_01/174101101" TargetMode="External" /><Relationship Id="rId19" Type="http://schemas.openxmlformats.org/officeDocument/2006/relationships/hyperlink" Target="https://podminky.urs.cz/item/CS_URS_2023_01/181351103" TargetMode="External" /><Relationship Id="rId20" Type="http://schemas.openxmlformats.org/officeDocument/2006/relationships/hyperlink" Target="https://podminky.urs.cz/item/CS_URS_2023_01/181411121" TargetMode="External" /><Relationship Id="rId21" Type="http://schemas.openxmlformats.org/officeDocument/2006/relationships/hyperlink" Target="https://podminky.urs.cz/item/CS_URS_2023_01/181951112" TargetMode="External" /><Relationship Id="rId22" Type="http://schemas.openxmlformats.org/officeDocument/2006/relationships/hyperlink" Target="https://podminky.urs.cz/item/CS_URS_2023_01/184853511" TargetMode="External" /><Relationship Id="rId23" Type="http://schemas.openxmlformats.org/officeDocument/2006/relationships/hyperlink" Target="https://podminky.urs.cz/item/CS_URS_2023_01/212532111" TargetMode="External" /><Relationship Id="rId24" Type="http://schemas.openxmlformats.org/officeDocument/2006/relationships/hyperlink" Target="https://podminky.urs.cz/item/CS_URS_2023_01/212755214" TargetMode="External" /><Relationship Id="rId25" Type="http://schemas.openxmlformats.org/officeDocument/2006/relationships/hyperlink" Target="https://podminky.urs.cz/item/CS_URS_2023_01/213141111" TargetMode="External" /><Relationship Id="rId26" Type="http://schemas.openxmlformats.org/officeDocument/2006/relationships/hyperlink" Target="https://podminky.urs.cz/item/CS_URS_2023_01/271532211" TargetMode="External" /><Relationship Id="rId27" Type="http://schemas.openxmlformats.org/officeDocument/2006/relationships/hyperlink" Target="https://podminky.urs.cz/item/CS_URS_2023_01/273321211" TargetMode="External" /><Relationship Id="rId28" Type="http://schemas.openxmlformats.org/officeDocument/2006/relationships/hyperlink" Target="https://podminky.urs.cz/item/CS_URS_2023_01/273351121" TargetMode="External" /><Relationship Id="rId29" Type="http://schemas.openxmlformats.org/officeDocument/2006/relationships/hyperlink" Target="https://podminky.urs.cz/item/CS_URS_2023_01/273351122" TargetMode="External" /><Relationship Id="rId30" Type="http://schemas.openxmlformats.org/officeDocument/2006/relationships/hyperlink" Target="https://podminky.urs.cz/item/CS_URS_2023_01/273361821" TargetMode="External" /><Relationship Id="rId31" Type="http://schemas.openxmlformats.org/officeDocument/2006/relationships/hyperlink" Target="https://podminky.urs.cz/item/CS_URS_2023_01/631311135" TargetMode="External" /><Relationship Id="rId32" Type="http://schemas.openxmlformats.org/officeDocument/2006/relationships/hyperlink" Target="https://podminky.urs.cz/item/CS_URS_2023_01/631311214" TargetMode="External" /><Relationship Id="rId33" Type="http://schemas.openxmlformats.org/officeDocument/2006/relationships/hyperlink" Target="https://podminky.urs.cz/item/CS_URS_2023_01/631319011" TargetMode="External" /><Relationship Id="rId34" Type="http://schemas.openxmlformats.org/officeDocument/2006/relationships/hyperlink" Target="https://podminky.urs.cz/item/CS_URS_2023_01/631319013" TargetMode="External" /><Relationship Id="rId35" Type="http://schemas.openxmlformats.org/officeDocument/2006/relationships/hyperlink" Target="https://podminky.urs.cz/item/CS_URS_2023_01/631319111" TargetMode="External" /><Relationship Id="rId36" Type="http://schemas.openxmlformats.org/officeDocument/2006/relationships/hyperlink" Target="https://podminky.urs.cz/item/CS_URS_2023_01/631319175" TargetMode="External" /><Relationship Id="rId37" Type="http://schemas.openxmlformats.org/officeDocument/2006/relationships/hyperlink" Target="https://podminky.urs.cz/item/CS_URS_2023_01/631319195" TargetMode="External" /><Relationship Id="rId38" Type="http://schemas.openxmlformats.org/officeDocument/2006/relationships/hyperlink" Target="https://podminky.urs.cz/item/CS_URS_2023_01/631319197" TargetMode="External" /><Relationship Id="rId39" Type="http://schemas.openxmlformats.org/officeDocument/2006/relationships/hyperlink" Target="https://podminky.urs.cz/item/CS_URS_2023_01/631362021" TargetMode="External" /><Relationship Id="rId40" Type="http://schemas.openxmlformats.org/officeDocument/2006/relationships/hyperlink" Target="https://podminky.urs.cz/item/CS_URS_2023_01/894302162" TargetMode="External" /><Relationship Id="rId41" Type="http://schemas.openxmlformats.org/officeDocument/2006/relationships/hyperlink" Target="https://podminky.urs.cz/item/CS_URS_2023_01/894502101" TargetMode="External" /><Relationship Id="rId42" Type="http://schemas.openxmlformats.org/officeDocument/2006/relationships/hyperlink" Target="https://podminky.urs.cz/item/CS_URS_2023_01/894608112" TargetMode="External" /><Relationship Id="rId43" Type="http://schemas.openxmlformats.org/officeDocument/2006/relationships/hyperlink" Target="https://podminky.urs.cz/item/CS_URS_2023_01/949101111" TargetMode="External" /><Relationship Id="rId44" Type="http://schemas.openxmlformats.org/officeDocument/2006/relationships/hyperlink" Target="https://podminky.urs.cz/item/CS_URS_2023_01/952901411" TargetMode="External" /><Relationship Id="rId45" Type="http://schemas.openxmlformats.org/officeDocument/2006/relationships/hyperlink" Target="https://podminky.urs.cz/item/CS_URS_2023_01/953333115" TargetMode="External" /><Relationship Id="rId46" Type="http://schemas.openxmlformats.org/officeDocument/2006/relationships/hyperlink" Target="https://podminky.urs.cz/item/CS_URS_2023_01/977151113" TargetMode="External" /><Relationship Id="rId47" Type="http://schemas.openxmlformats.org/officeDocument/2006/relationships/hyperlink" Target="https://podminky.urs.cz/item/CS_URS_2023_01/977151125" TargetMode="External" /><Relationship Id="rId48" Type="http://schemas.openxmlformats.org/officeDocument/2006/relationships/hyperlink" Target="https://podminky.urs.cz/item/CS_URS_2023_01/998142251" TargetMode="External" /><Relationship Id="rId49" Type="http://schemas.openxmlformats.org/officeDocument/2006/relationships/hyperlink" Target="https://podminky.urs.cz/item/CS_URS_2023_01/711111001" TargetMode="External" /><Relationship Id="rId50" Type="http://schemas.openxmlformats.org/officeDocument/2006/relationships/hyperlink" Target="https://podminky.urs.cz/item/CS_URS_2023_01/711141559" TargetMode="External" /><Relationship Id="rId51" Type="http://schemas.openxmlformats.org/officeDocument/2006/relationships/hyperlink" Target="https://podminky.urs.cz/item/CS_URS_2023_01/998711101" TargetMode="External" /><Relationship Id="rId52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27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32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27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35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36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37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38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39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40</v>
      </c>
      <c r="E29" s="49"/>
      <c r="F29" s="34" t="s">
        <v>41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42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43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44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45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46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47</v>
      </c>
      <c r="U35" s="56"/>
      <c r="V35" s="56"/>
      <c r="W35" s="56"/>
      <c r="X35" s="58" t="s">
        <v>48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49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2023/015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KŘEPTOV – HYDROGEOLOGICKÝ VRT, PROPOJOVACÍ ŘAD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Křeptov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7. 3. 2023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 xml:space="preserve"> 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50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33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51</v>
      </c>
      <c r="D52" s="89"/>
      <c r="E52" s="89"/>
      <c r="F52" s="89"/>
      <c r="G52" s="89"/>
      <c r="H52" s="90"/>
      <c r="I52" s="91" t="s">
        <v>52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53</v>
      </c>
      <c r="AH52" s="89"/>
      <c r="AI52" s="89"/>
      <c r="AJ52" s="89"/>
      <c r="AK52" s="89"/>
      <c r="AL52" s="89"/>
      <c r="AM52" s="89"/>
      <c r="AN52" s="91" t="s">
        <v>54</v>
      </c>
      <c r="AO52" s="89"/>
      <c r="AP52" s="89"/>
      <c r="AQ52" s="93" t="s">
        <v>55</v>
      </c>
      <c r="AR52" s="46"/>
      <c r="AS52" s="94" t="s">
        <v>56</v>
      </c>
      <c r="AT52" s="95" t="s">
        <v>57</v>
      </c>
      <c r="AU52" s="95" t="s">
        <v>58</v>
      </c>
      <c r="AV52" s="95" t="s">
        <v>59</v>
      </c>
      <c r="AW52" s="95" t="s">
        <v>60</v>
      </c>
      <c r="AX52" s="95" t="s">
        <v>61</v>
      </c>
      <c r="AY52" s="95" t="s">
        <v>62</v>
      </c>
      <c r="AZ52" s="95" t="s">
        <v>63</v>
      </c>
      <c r="BA52" s="95" t="s">
        <v>64</v>
      </c>
      <c r="BB52" s="95" t="s">
        <v>65</v>
      </c>
      <c r="BC52" s="95" t="s">
        <v>66</v>
      </c>
      <c r="BD52" s="96" t="s">
        <v>67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68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ROUND(AG55+AG59+AG66+SUM(AG73:AG76),2)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ROUND(AS55+AS59+AS66+SUM(AS73:AS76),2)</f>
        <v>0</v>
      </c>
      <c r="AT54" s="108">
        <f>ROUND(SUM(AV54:AW54),2)</f>
        <v>0</v>
      </c>
      <c r="AU54" s="109">
        <f>ROUND(AU55+AU59+AU66+SUM(AU73:AU76),5)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ROUND(AZ55+AZ59+AZ66+SUM(AZ73:AZ76),2)</f>
        <v>0</v>
      </c>
      <c r="BA54" s="108">
        <f>ROUND(BA55+BA59+BA66+SUM(BA73:BA76),2)</f>
        <v>0</v>
      </c>
      <c r="BB54" s="108">
        <f>ROUND(BB55+BB59+BB66+SUM(BB73:BB76),2)</f>
        <v>0</v>
      </c>
      <c r="BC54" s="108">
        <f>ROUND(BC55+BC59+BC66+SUM(BC73:BC76),2)</f>
        <v>0</v>
      </c>
      <c r="BD54" s="110">
        <f>ROUND(BD55+BD59+BD66+SUM(BD73:BD76),2)</f>
        <v>0</v>
      </c>
      <c r="BE54" s="6"/>
      <c r="BS54" s="111" t="s">
        <v>69</v>
      </c>
      <c r="BT54" s="111" t="s">
        <v>70</v>
      </c>
      <c r="BU54" s="112" t="s">
        <v>71</v>
      </c>
      <c r="BV54" s="111" t="s">
        <v>72</v>
      </c>
      <c r="BW54" s="111" t="s">
        <v>5</v>
      </c>
      <c r="BX54" s="111" t="s">
        <v>73</v>
      </c>
      <c r="CL54" s="111" t="s">
        <v>19</v>
      </c>
    </row>
    <row r="55" s="7" customFormat="1" ht="16.5" customHeight="1">
      <c r="A55" s="7"/>
      <c r="B55" s="113"/>
      <c r="C55" s="114"/>
      <c r="D55" s="115" t="s">
        <v>74</v>
      </c>
      <c r="E55" s="115"/>
      <c r="F55" s="115"/>
      <c r="G55" s="115"/>
      <c r="H55" s="115"/>
      <c r="I55" s="116"/>
      <c r="J55" s="115" t="s">
        <v>75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ROUND(SUM(AG56:AG58),2)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76</v>
      </c>
      <c r="AR55" s="120"/>
      <c r="AS55" s="121">
        <f>ROUND(SUM(AS56:AS58),2)</f>
        <v>0</v>
      </c>
      <c r="AT55" s="122">
        <f>ROUND(SUM(AV55:AW55),2)</f>
        <v>0</v>
      </c>
      <c r="AU55" s="123">
        <f>ROUND(SUM(AU56:AU58),5)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ROUND(SUM(AZ56:AZ58),2)</f>
        <v>0</v>
      </c>
      <c r="BA55" s="122">
        <f>ROUND(SUM(BA56:BA58),2)</f>
        <v>0</v>
      </c>
      <c r="BB55" s="122">
        <f>ROUND(SUM(BB56:BB58),2)</f>
        <v>0</v>
      </c>
      <c r="BC55" s="122">
        <f>ROUND(SUM(BC56:BC58),2)</f>
        <v>0</v>
      </c>
      <c r="BD55" s="124">
        <f>ROUND(SUM(BD56:BD58),2)</f>
        <v>0</v>
      </c>
      <c r="BE55" s="7"/>
      <c r="BS55" s="125" t="s">
        <v>69</v>
      </c>
      <c r="BT55" s="125" t="s">
        <v>77</v>
      </c>
      <c r="BU55" s="125" t="s">
        <v>71</v>
      </c>
      <c r="BV55" s="125" t="s">
        <v>72</v>
      </c>
      <c r="BW55" s="125" t="s">
        <v>78</v>
      </c>
      <c r="BX55" s="125" t="s">
        <v>5</v>
      </c>
      <c r="CL55" s="125" t="s">
        <v>19</v>
      </c>
      <c r="CM55" s="125" t="s">
        <v>79</v>
      </c>
    </row>
    <row r="56" s="4" customFormat="1" ht="16.5" customHeight="1">
      <c r="A56" s="126" t="s">
        <v>80</v>
      </c>
      <c r="B56" s="65"/>
      <c r="C56" s="127"/>
      <c r="D56" s="127"/>
      <c r="E56" s="128" t="s">
        <v>81</v>
      </c>
      <c r="F56" s="128"/>
      <c r="G56" s="128"/>
      <c r="H56" s="128"/>
      <c r="I56" s="128"/>
      <c r="J56" s="127"/>
      <c r="K56" s="128" t="s">
        <v>82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'DSO01.1 - Úprava zhlaví v...'!J32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83</v>
      </c>
      <c r="AR56" s="67"/>
      <c r="AS56" s="131">
        <v>0</v>
      </c>
      <c r="AT56" s="132">
        <f>ROUND(SUM(AV56:AW56),2)</f>
        <v>0</v>
      </c>
      <c r="AU56" s="133">
        <f>'DSO01.1 - Úprava zhlaví v...'!P95</f>
        <v>0</v>
      </c>
      <c r="AV56" s="132">
        <f>'DSO01.1 - Úprava zhlaví v...'!J35</f>
        <v>0</v>
      </c>
      <c r="AW56" s="132">
        <f>'DSO01.1 - Úprava zhlaví v...'!J36</f>
        <v>0</v>
      </c>
      <c r="AX56" s="132">
        <f>'DSO01.1 - Úprava zhlaví v...'!J37</f>
        <v>0</v>
      </c>
      <c r="AY56" s="132">
        <f>'DSO01.1 - Úprava zhlaví v...'!J38</f>
        <v>0</v>
      </c>
      <c r="AZ56" s="132">
        <f>'DSO01.1 - Úprava zhlaví v...'!F35</f>
        <v>0</v>
      </c>
      <c r="BA56" s="132">
        <f>'DSO01.1 - Úprava zhlaví v...'!F36</f>
        <v>0</v>
      </c>
      <c r="BB56" s="132">
        <f>'DSO01.1 - Úprava zhlaví v...'!F37</f>
        <v>0</v>
      </c>
      <c r="BC56" s="132">
        <f>'DSO01.1 - Úprava zhlaví v...'!F38</f>
        <v>0</v>
      </c>
      <c r="BD56" s="134">
        <f>'DSO01.1 - Úprava zhlaví v...'!F39</f>
        <v>0</v>
      </c>
      <c r="BE56" s="4"/>
      <c r="BT56" s="135" t="s">
        <v>79</v>
      </c>
      <c r="BV56" s="135" t="s">
        <v>72</v>
      </c>
      <c r="BW56" s="135" t="s">
        <v>84</v>
      </c>
      <c r="BX56" s="135" t="s">
        <v>78</v>
      </c>
      <c r="CL56" s="135" t="s">
        <v>19</v>
      </c>
    </row>
    <row r="57" s="4" customFormat="1" ht="16.5" customHeight="1">
      <c r="A57" s="126" t="s">
        <v>80</v>
      </c>
      <c r="B57" s="65"/>
      <c r="C57" s="127"/>
      <c r="D57" s="127"/>
      <c r="E57" s="128" t="s">
        <v>85</v>
      </c>
      <c r="F57" s="128"/>
      <c r="G57" s="128"/>
      <c r="H57" s="128"/>
      <c r="I57" s="128"/>
      <c r="J57" s="127"/>
      <c r="K57" s="128" t="s">
        <v>86</v>
      </c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9">
        <f>'DSO01.2 - Oplocení vrtu HV-1'!J32</f>
        <v>0</v>
      </c>
      <c r="AH57" s="127"/>
      <c r="AI57" s="127"/>
      <c r="AJ57" s="127"/>
      <c r="AK57" s="127"/>
      <c r="AL57" s="127"/>
      <c r="AM57" s="127"/>
      <c r="AN57" s="129">
        <f>SUM(AG57,AT57)</f>
        <v>0</v>
      </c>
      <c r="AO57" s="127"/>
      <c r="AP57" s="127"/>
      <c r="AQ57" s="130" t="s">
        <v>83</v>
      </c>
      <c r="AR57" s="67"/>
      <c r="AS57" s="131">
        <v>0</v>
      </c>
      <c r="AT57" s="132">
        <f>ROUND(SUM(AV57:AW57),2)</f>
        <v>0</v>
      </c>
      <c r="AU57" s="133">
        <f>'DSO01.2 - Oplocení vrtu HV-1'!P89</f>
        <v>0</v>
      </c>
      <c r="AV57" s="132">
        <f>'DSO01.2 - Oplocení vrtu HV-1'!J35</f>
        <v>0</v>
      </c>
      <c r="AW57" s="132">
        <f>'DSO01.2 - Oplocení vrtu HV-1'!J36</f>
        <v>0</v>
      </c>
      <c r="AX57" s="132">
        <f>'DSO01.2 - Oplocení vrtu HV-1'!J37</f>
        <v>0</v>
      </c>
      <c r="AY57" s="132">
        <f>'DSO01.2 - Oplocení vrtu HV-1'!J38</f>
        <v>0</v>
      </c>
      <c r="AZ57" s="132">
        <f>'DSO01.2 - Oplocení vrtu HV-1'!F35</f>
        <v>0</v>
      </c>
      <c r="BA57" s="132">
        <f>'DSO01.2 - Oplocení vrtu HV-1'!F36</f>
        <v>0</v>
      </c>
      <c r="BB57" s="132">
        <f>'DSO01.2 - Oplocení vrtu HV-1'!F37</f>
        <v>0</v>
      </c>
      <c r="BC57" s="132">
        <f>'DSO01.2 - Oplocení vrtu HV-1'!F38</f>
        <v>0</v>
      </c>
      <c r="BD57" s="134">
        <f>'DSO01.2 - Oplocení vrtu HV-1'!F39</f>
        <v>0</v>
      </c>
      <c r="BE57" s="4"/>
      <c r="BT57" s="135" t="s">
        <v>79</v>
      </c>
      <c r="BV57" s="135" t="s">
        <v>72</v>
      </c>
      <c r="BW57" s="135" t="s">
        <v>87</v>
      </c>
      <c r="BX57" s="135" t="s">
        <v>78</v>
      </c>
      <c r="CL57" s="135" t="s">
        <v>19</v>
      </c>
    </row>
    <row r="58" s="4" customFormat="1" ht="16.5" customHeight="1">
      <c r="A58" s="126" t="s">
        <v>80</v>
      </c>
      <c r="B58" s="65"/>
      <c r="C58" s="127"/>
      <c r="D58" s="127"/>
      <c r="E58" s="128" t="s">
        <v>88</v>
      </c>
      <c r="F58" s="128"/>
      <c r="G58" s="128"/>
      <c r="H58" s="128"/>
      <c r="I58" s="128"/>
      <c r="J58" s="127"/>
      <c r="K58" s="128" t="s">
        <v>89</v>
      </c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9">
        <f>'DSO01.3 - Příjezdová cest...'!J32</f>
        <v>0</v>
      </c>
      <c r="AH58" s="127"/>
      <c r="AI58" s="127"/>
      <c r="AJ58" s="127"/>
      <c r="AK58" s="127"/>
      <c r="AL58" s="127"/>
      <c r="AM58" s="127"/>
      <c r="AN58" s="129">
        <f>SUM(AG58,AT58)</f>
        <v>0</v>
      </c>
      <c r="AO58" s="127"/>
      <c r="AP58" s="127"/>
      <c r="AQ58" s="130" t="s">
        <v>83</v>
      </c>
      <c r="AR58" s="67"/>
      <c r="AS58" s="131">
        <v>0</v>
      </c>
      <c r="AT58" s="132">
        <f>ROUND(SUM(AV58:AW58),2)</f>
        <v>0</v>
      </c>
      <c r="AU58" s="133">
        <f>'DSO01.3 - Příjezdová cest...'!P89</f>
        <v>0</v>
      </c>
      <c r="AV58" s="132">
        <f>'DSO01.3 - Příjezdová cest...'!J35</f>
        <v>0</v>
      </c>
      <c r="AW58" s="132">
        <f>'DSO01.3 - Příjezdová cest...'!J36</f>
        <v>0</v>
      </c>
      <c r="AX58" s="132">
        <f>'DSO01.3 - Příjezdová cest...'!J37</f>
        <v>0</v>
      </c>
      <c r="AY58" s="132">
        <f>'DSO01.3 - Příjezdová cest...'!J38</f>
        <v>0</v>
      </c>
      <c r="AZ58" s="132">
        <f>'DSO01.3 - Příjezdová cest...'!F35</f>
        <v>0</v>
      </c>
      <c r="BA58" s="132">
        <f>'DSO01.3 - Příjezdová cest...'!F36</f>
        <v>0</v>
      </c>
      <c r="BB58" s="132">
        <f>'DSO01.3 - Příjezdová cest...'!F37</f>
        <v>0</v>
      </c>
      <c r="BC58" s="132">
        <f>'DSO01.3 - Příjezdová cest...'!F38</f>
        <v>0</v>
      </c>
      <c r="BD58" s="134">
        <f>'DSO01.3 - Příjezdová cest...'!F39</f>
        <v>0</v>
      </c>
      <c r="BE58" s="4"/>
      <c r="BT58" s="135" t="s">
        <v>79</v>
      </c>
      <c r="BV58" s="135" t="s">
        <v>72</v>
      </c>
      <c r="BW58" s="135" t="s">
        <v>90</v>
      </c>
      <c r="BX58" s="135" t="s">
        <v>78</v>
      </c>
      <c r="CL58" s="135" t="s">
        <v>19</v>
      </c>
    </row>
    <row r="59" s="7" customFormat="1" ht="16.5" customHeight="1">
      <c r="A59" s="7"/>
      <c r="B59" s="113"/>
      <c r="C59" s="114"/>
      <c r="D59" s="115" t="s">
        <v>91</v>
      </c>
      <c r="E59" s="115"/>
      <c r="F59" s="115"/>
      <c r="G59" s="115"/>
      <c r="H59" s="115"/>
      <c r="I59" s="116"/>
      <c r="J59" s="115" t="s">
        <v>92</v>
      </c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7">
        <f>ROUND(AG60+AG63,2)</f>
        <v>0</v>
      </c>
      <c r="AH59" s="116"/>
      <c r="AI59" s="116"/>
      <c r="AJ59" s="116"/>
      <c r="AK59" s="116"/>
      <c r="AL59" s="116"/>
      <c r="AM59" s="116"/>
      <c r="AN59" s="118">
        <f>SUM(AG59,AT59)</f>
        <v>0</v>
      </c>
      <c r="AO59" s="116"/>
      <c r="AP59" s="116"/>
      <c r="AQ59" s="119" t="s">
        <v>76</v>
      </c>
      <c r="AR59" s="120"/>
      <c r="AS59" s="121">
        <f>ROUND(AS60+AS63,2)</f>
        <v>0</v>
      </c>
      <c r="AT59" s="122">
        <f>ROUND(SUM(AV59:AW59),2)</f>
        <v>0</v>
      </c>
      <c r="AU59" s="123">
        <f>ROUND(AU60+AU63,5)</f>
        <v>0</v>
      </c>
      <c r="AV59" s="122">
        <f>ROUND(AZ59*L29,2)</f>
        <v>0</v>
      </c>
      <c r="AW59" s="122">
        <f>ROUND(BA59*L30,2)</f>
        <v>0</v>
      </c>
      <c r="AX59" s="122">
        <f>ROUND(BB59*L29,2)</f>
        <v>0</v>
      </c>
      <c r="AY59" s="122">
        <f>ROUND(BC59*L30,2)</f>
        <v>0</v>
      </c>
      <c r="AZ59" s="122">
        <f>ROUND(AZ60+AZ63,2)</f>
        <v>0</v>
      </c>
      <c r="BA59" s="122">
        <f>ROUND(BA60+BA63,2)</f>
        <v>0</v>
      </c>
      <c r="BB59" s="122">
        <f>ROUND(BB60+BB63,2)</f>
        <v>0</v>
      </c>
      <c r="BC59" s="122">
        <f>ROUND(BC60+BC63,2)</f>
        <v>0</v>
      </c>
      <c r="BD59" s="124">
        <f>ROUND(BD60+BD63,2)</f>
        <v>0</v>
      </c>
      <c r="BE59" s="7"/>
      <c r="BS59" s="125" t="s">
        <v>69</v>
      </c>
      <c r="BT59" s="125" t="s">
        <v>77</v>
      </c>
      <c r="BU59" s="125" t="s">
        <v>71</v>
      </c>
      <c r="BV59" s="125" t="s">
        <v>72</v>
      </c>
      <c r="BW59" s="125" t="s">
        <v>93</v>
      </c>
      <c r="BX59" s="125" t="s">
        <v>5</v>
      </c>
      <c r="CL59" s="125" t="s">
        <v>19</v>
      </c>
      <c r="CM59" s="125" t="s">
        <v>79</v>
      </c>
    </row>
    <row r="60" s="4" customFormat="1" ht="16.5" customHeight="1">
      <c r="A60" s="4"/>
      <c r="B60" s="65"/>
      <c r="C60" s="127"/>
      <c r="D60" s="127"/>
      <c r="E60" s="128" t="s">
        <v>94</v>
      </c>
      <c r="F60" s="128"/>
      <c r="G60" s="128"/>
      <c r="H60" s="128"/>
      <c r="I60" s="128"/>
      <c r="J60" s="127"/>
      <c r="K60" s="128" t="s">
        <v>95</v>
      </c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36">
        <f>ROUND(SUM(AG61:AG62),2)</f>
        <v>0</v>
      </c>
      <c r="AH60" s="127"/>
      <c r="AI60" s="127"/>
      <c r="AJ60" s="127"/>
      <c r="AK60" s="127"/>
      <c r="AL60" s="127"/>
      <c r="AM60" s="127"/>
      <c r="AN60" s="129">
        <f>SUM(AG60,AT60)</f>
        <v>0</v>
      </c>
      <c r="AO60" s="127"/>
      <c r="AP60" s="127"/>
      <c r="AQ60" s="130" t="s">
        <v>83</v>
      </c>
      <c r="AR60" s="67"/>
      <c r="AS60" s="131">
        <f>ROUND(SUM(AS61:AS62),2)</f>
        <v>0</v>
      </c>
      <c r="AT60" s="132">
        <f>ROUND(SUM(AV60:AW60),2)</f>
        <v>0</v>
      </c>
      <c r="AU60" s="133">
        <f>ROUND(SUM(AU61:AU62),5)</f>
        <v>0</v>
      </c>
      <c r="AV60" s="132">
        <f>ROUND(AZ60*L29,2)</f>
        <v>0</v>
      </c>
      <c r="AW60" s="132">
        <f>ROUND(BA60*L30,2)</f>
        <v>0</v>
      </c>
      <c r="AX60" s="132">
        <f>ROUND(BB60*L29,2)</f>
        <v>0</v>
      </c>
      <c r="AY60" s="132">
        <f>ROUND(BC60*L30,2)</f>
        <v>0</v>
      </c>
      <c r="AZ60" s="132">
        <f>ROUND(SUM(AZ61:AZ62),2)</f>
        <v>0</v>
      </c>
      <c r="BA60" s="132">
        <f>ROUND(SUM(BA61:BA62),2)</f>
        <v>0</v>
      </c>
      <c r="BB60" s="132">
        <f>ROUND(SUM(BB61:BB62),2)</f>
        <v>0</v>
      </c>
      <c r="BC60" s="132">
        <f>ROUND(SUM(BC61:BC62),2)</f>
        <v>0</v>
      </c>
      <c r="BD60" s="134">
        <f>ROUND(SUM(BD61:BD62),2)</f>
        <v>0</v>
      </c>
      <c r="BE60" s="4"/>
      <c r="BS60" s="135" t="s">
        <v>69</v>
      </c>
      <c r="BT60" s="135" t="s">
        <v>79</v>
      </c>
      <c r="BU60" s="135" t="s">
        <v>71</v>
      </c>
      <c r="BV60" s="135" t="s">
        <v>72</v>
      </c>
      <c r="BW60" s="135" t="s">
        <v>96</v>
      </c>
      <c r="BX60" s="135" t="s">
        <v>93</v>
      </c>
      <c r="CL60" s="135" t="s">
        <v>19</v>
      </c>
    </row>
    <row r="61" s="4" customFormat="1" ht="23.25" customHeight="1">
      <c r="A61" s="126" t="s">
        <v>80</v>
      </c>
      <c r="B61" s="65"/>
      <c r="C61" s="127"/>
      <c r="D61" s="127"/>
      <c r="E61" s="127"/>
      <c r="F61" s="128" t="s">
        <v>97</v>
      </c>
      <c r="G61" s="128"/>
      <c r="H61" s="128"/>
      <c r="I61" s="128"/>
      <c r="J61" s="128"/>
      <c r="K61" s="127"/>
      <c r="L61" s="128" t="s">
        <v>98</v>
      </c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9">
        <f>'SO02.001.001 - Výkopové p...'!J34</f>
        <v>0</v>
      </c>
      <c r="AH61" s="127"/>
      <c r="AI61" s="127"/>
      <c r="AJ61" s="127"/>
      <c r="AK61" s="127"/>
      <c r="AL61" s="127"/>
      <c r="AM61" s="127"/>
      <c r="AN61" s="129">
        <f>SUM(AG61,AT61)</f>
        <v>0</v>
      </c>
      <c r="AO61" s="127"/>
      <c r="AP61" s="127"/>
      <c r="AQ61" s="130" t="s">
        <v>83</v>
      </c>
      <c r="AR61" s="67"/>
      <c r="AS61" s="131">
        <v>0</v>
      </c>
      <c r="AT61" s="132">
        <f>ROUND(SUM(AV61:AW61),2)</f>
        <v>0</v>
      </c>
      <c r="AU61" s="133">
        <f>'SO02.001.001 - Výkopové p...'!P98</f>
        <v>0</v>
      </c>
      <c r="AV61" s="132">
        <f>'SO02.001.001 - Výkopové p...'!J37</f>
        <v>0</v>
      </c>
      <c r="AW61" s="132">
        <f>'SO02.001.001 - Výkopové p...'!J38</f>
        <v>0</v>
      </c>
      <c r="AX61" s="132">
        <f>'SO02.001.001 - Výkopové p...'!J39</f>
        <v>0</v>
      </c>
      <c r="AY61" s="132">
        <f>'SO02.001.001 - Výkopové p...'!J40</f>
        <v>0</v>
      </c>
      <c r="AZ61" s="132">
        <f>'SO02.001.001 - Výkopové p...'!F37</f>
        <v>0</v>
      </c>
      <c r="BA61" s="132">
        <f>'SO02.001.001 - Výkopové p...'!F38</f>
        <v>0</v>
      </c>
      <c r="BB61" s="132">
        <f>'SO02.001.001 - Výkopové p...'!F39</f>
        <v>0</v>
      </c>
      <c r="BC61" s="132">
        <f>'SO02.001.001 - Výkopové p...'!F40</f>
        <v>0</v>
      </c>
      <c r="BD61" s="134">
        <f>'SO02.001.001 - Výkopové p...'!F41</f>
        <v>0</v>
      </c>
      <c r="BE61" s="4"/>
      <c r="BT61" s="135" t="s">
        <v>99</v>
      </c>
      <c r="BV61" s="135" t="s">
        <v>72</v>
      </c>
      <c r="BW61" s="135" t="s">
        <v>100</v>
      </c>
      <c r="BX61" s="135" t="s">
        <v>96</v>
      </c>
      <c r="CL61" s="135" t="s">
        <v>19</v>
      </c>
    </row>
    <row r="62" s="4" customFormat="1" ht="23.25" customHeight="1">
      <c r="A62" s="126" t="s">
        <v>80</v>
      </c>
      <c r="B62" s="65"/>
      <c r="C62" s="127"/>
      <c r="D62" s="127"/>
      <c r="E62" s="127"/>
      <c r="F62" s="128" t="s">
        <v>101</v>
      </c>
      <c r="G62" s="128"/>
      <c r="H62" s="128"/>
      <c r="I62" s="128"/>
      <c r="J62" s="128"/>
      <c r="K62" s="127"/>
      <c r="L62" s="128" t="s">
        <v>102</v>
      </c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9">
        <f>'SO02.001.002 - Výpis mate...'!J34</f>
        <v>0</v>
      </c>
      <c r="AH62" s="127"/>
      <c r="AI62" s="127"/>
      <c r="AJ62" s="127"/>
      <c r="AK62" s="127"/>
      <c r="AL62" s="127"/>
      <c r="AM62" s="127"/>
      <c r="AN62" s="129">
        <f>SUM(AG62,AT62)</f>
        <v>0</v>
      </c>
      <c r="AO62" s="127"/>
      <c r="AP62" s="127"/>
      <c r="AQ62" s="130" t="s">
        <v>83</v>
      </c>
      <c r="AR62" s="67"/>
      <c r="AS62" s="131">
        <v>0</v>
      </c>
      <c r="AT62" s="132">
        <f>ROUND(SUM(AV62:AW62),2)</f>
        <v>0</v>
      </c>
      <c r="AU62" s="133">
        <f>'SO02.001.002 - Výpis mate...'!P96</f>
        <v>0</v>
      </c>
      <c r="AV62" s="132">
        <f>'SO02.001.002 - Výpis mate...'!J37</f>
        <v>0</v>
      </c>
      <c r="AW62" s="132">
        <f>'SO02.001.002 - Výpis mate...'!J38</f>
        <v>0</v>
      </c>
      <c r="AX62" s="132">
        <f>'SO02.001.002 - Výpis mate...'!J39</f>
        <v>0</v>
      </c>
      <c r="AY62" s="132">
        <f>'SO02.001.002 - Výpis mate...'!J40</f>
        <v>0</v>
      </c>
      <c r="AZ62" s="132">
        <f>'SO02.001.002 - Výpis mate...'!F37</f>
        <v>0</v>
      </c>
      <c r="BA62" s="132">
        <f>'SO02.001.002 - Výpis mate...'!F38</f>
        <v>0</v>
      </c>
      <c r="BB62" s="132">
        <f>'SO02.001.002 - Výpis mate...'!F39</f>
        <v>0</v>
      </c>
      <c r="BC62" s="132">
        <f>'SO02.001.002 - Výpis mate...'!F40</f>
        <v>0</v>
      </c>
      <c r="BD62" s="134">
        <f>'SO02.001.002 - Výpis mate...'!F41</f>
        <v>0</v>
      </c>
      <c r="BE62" s="4"/>
      <c r="BT62" s="135" t="s">
        <v>99</v>
      </c>
      <c r="BV62" s="135" t="s">
        <v>72</v>
      </c>
      <c r="BW62" s="135" t="s">
        <v>103</v>
      </c>
      <c r="BX62" s="135" t="s">
        <v>96</v>
      </c>
      <c r="CL62" s="135" t="s">
        <v>19</v>
      </c>
    </row>
    <row r="63" s="4" customFormat="1" ht="16.5" customHeight="1">
      <c r="A63" s="4"/>
      <c r="B63" s="65"/>
      <c r="C63" s="127"/>
      <c r="D63" s="127"/>
      <c r="E63" s="128" t="s">
        <v>104</v>
      </c>
      <c r="F63" s="128"/>
      <c r="G63" s="128"/>
      <c r="H63" s="128"/>
      <c r="I63" s="128"/>
      <c r="J63" s="127"/>
      <c r="K63" s="128" t="s">
        <v>105</v>
      </c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36">
        <f>ROUND(SUM(AG64:AG65),2)</f>
        <v>0</v>
      </c>
      <c r="AH63" s="127"/>
      <c r="AI63" s="127"/>
      <c r="AJ63" s="127"/>
      <c r="AK63" s="127"/>
      <c r="AL63" s="127"/>
      <c r="AM63" s="127"/>
      <c r="AN63" s="129">
        <f>SUM(AG63,AT63)</f>
        <v>0</v>
      </c>
      <c r="AO63" s="127"/>
      <c r="AP63" s="127"/>
      <c r="AQ63" s="130" t="s">
        <v>83</v>
      </c>
      <c r="AR63" s="67"/>
      <c r="AS63" s="131">
        <f>ROUND(SUM(AS64:AS65),2)</f>
        <v>0</v>
      </c>
      <c r="AT63" s="132">
        <f>ROUND(SUM(AV63:AW63),2)</f>
        <v>0</v>
      </c>
      <c r="AU63" s="133">
        <f>ROUND(SUM(AU64:AU65),5)</f>
        <v>0</v>
      </c>
      <c r="AV63" s="132">
        <f>ROUND(AZ63*L29,2)</f>
        <v>0</v>
      </c>
      <c r="AW63" s="132">
        <f>ROUND(BA63*L30,2)</f>
        <v>0</v>
      </c>
      <c r="AX63" s="132">
        <f>ROUND(BB63*L29,2)</f>
        <v>0</v>
      </c>
      <c r="AY63" s="132">
        <f>ROUND(BC63*L30,2)</f>
        <v>0</v>
      </c>
      <c r="AZ63" s="132">
        <f>ROUND(SUM(AZ64:AZ65),2)</f>
        <v>0</v>
      </c>
      <c r="BA63" s="132">
        <f>ROUND(SUM(BA64:BA65),2)</f>
        <v>0</v>
      </c>
      <c r="BB63" s="132">
        <f>ROUND(SUM(BB64:BB65),2)</f>
        <v>0</v>
      </c>
      <c r="BC63" s="132">
        <f>ROUND(SUM(BC64:BC65),2)</f>
        <v>0</v>
      </c>
      <c r="BD63" s="134">
        <f>ROUND(SUM(BD64:BD65),2)</f>
        <v>0</v>
      </c>
      <c r="BE63" s="4"/>
      <c r="BS63" s="135" t="s">
        <v>69</v>
      </c>
      <c r="BT63" s="135" t="s">
        <v>79</v>
      </c>
      <c r="BU63" s="135" t="s">
        <v>71</v>
      </c>
      <c r="BV63" s="135" t="s">
        <v>72</v>
      </c>
      <c r="BW63" s="135" t="s">
        <v>106</v>
      </c>
      <c r="BX63" s="135" t="s">
        <v>93</v>
      </c>
      <c r="CL63" s="135" t="s">
        <v>19</v>
      </c>
    </row>
    <row r="64" s="4" customFormat="1" ht="23.25" customHeight="1">
      <c r="A64" s="126" t="s">
        <v>80</v>
      </c>
      <c r="B64" s="65"/>
      <c r="C64" s="127"/>
      <c r="D64" s="127"/>
      <c r="E64" s="127"/>
      <c r="F64" s="128" t="s">
        <v>107</v>
      </c>
      <c r="G64" s="128"/>
      <c r="H64" s="128"/>
      <c r="I64" s="128"/>
      <c r="J64" s="128"/>
      <c r="K64" s="127"/>
      <c r="L64" s="128" t="s">
        <v>98</v>
      </c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9">
        <f>'SO02.002.001 - Výkopové p...'!J34</f>
        <v>0</v>
      </c>
      <c r="AH64" s="127"/>
      <c r="AI64" s="127"/>
      <c r="AJ64" s="127"/>
      <c r="AK64" s="127"/>
      <c r="AL64" s="127"/>
      <c r="AM64" s="127"/>
      <c r="AN64" s="129">
        <f>SUM(AG64,AT64)</f>
        <v>0</v>
      </c>
      <c r="AO64" s="127"/>
      <c r="AP64" s="127"/>
      <c r="AQ64" s="130" t="s">
        <v>83</v>
      </c>
      <c r="AR64" s="67"/>
      <c r="AS64" s="131">
        <v>0</v>
      </c>
      <c r="AT64" s="132">
        <f>ROUND(SUM(AV64:AW64),2)</f>
        <v>0</v>
      </c>
      <c r="AU64" s="133">
        <f>'SO02.002.001 - Výkopové p...'!P100</f>
        <v>0</v>
      </c>
      <c r="AV64" s="132">
        <f>'SO02.002.001 - Výkopové p...'!J37</f>
        <v>0</v>
      </c>
      <c r="AW64" s="132">
        <f>'SO02.002.001 - Výkopové p...'!J38</f>
        <v>0</v>
      </c>
      <c r="AX64" s="132">
        <f>'SO02.002.001 - Výkopové p...'!J39</f>
        <v>0</v>
      </c>
      <c r="AY64" s="132">
        <f>'SO02.002.001 - Výkopové p...'!J40</f>
        <v>0</v>
      </c>
      <c r="AZ64" s="132">
        <f>'SO02.002.001 - Výkopové p...'!F37</f>
        <v>0</v>
      </c>
      <c r="BA64" s="132">
        <f>'SO02.002.001 - Výkopové p...'!F38</f>
        <v>0</v>
      </c>
      <c r="BB64" s="132">
        <f>'SO02.002.001 - Výkopové p...'!F39</f>
        <v>0</v>
      </c>
      <c r="BC64" s="132">
        <f>'SO02.002.001 - Výkopové p...'!F40</f>
        <v>0</v>
      </c>
      <c r="BD64" s="134">
        <f>'SO02.002.001 - Výkopové p...'!F41</f>
        <v>0</v>
      </c>
      <c r="BE64" s="4"/>
      <c r="BT64" s="135" t="s">
        <v>99</v>
      </c>
      <c r="BV64" s="135" t="s">
        <v>72</v>
      </c>
      <c r="BW64" s="135" t="s">
        <v>108</v>
      </c>
      <c r="BX64" s="135" t="s">
        <v>106</v>
      </c>
      <c r="CL64" s="135" t="s">
        <v>19</v>
      </c>
    </row>
    <row r="65" s="4" customFormat="1" ht="23.25" customHeight="1">
      <c r="A65" s="126" t="s">
        <v>80</v>
      </c>
      <c r="B65" s="65"/>
      <c r="C65" s="127"/>
      <c r="D65" s="127"/>
      <c r="E65" s="127"/>
      <c r="F65" s="128" t="s">
        <v>109</v>
      </c>
      <c r="G65" s="128"/>
      <c r="H65" s="128"/>
      <c r="I65" s="128"/>
      <c r="J65" s="128"/>
      <c r="K65" s="127"/>
      <c r="L65" s="128" t="s">
        <v>102</v>
      </c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9">
        <f>'SO02.002.002 - Výpis mate...'!J34</f>
        <v>0</v>
      </c>
      <c r="AH65" s="127"/>
      <c r="AI65" s="127"/>
      <c r="AJ65" s="127"/>
      <c r="AK65" s="127"/>
      <c r="AL65" s="127"/>
      <c r="AM65" s="127"/>
      <c r="AN65" s="129">
        <f>SUM(AG65,AT65)</f>
        <v>0</v>
      </c>
      <c r="AO65" s="127"/>
      <c r="AP65" s="127"/>
      <c r="AQ65" s="130" t="s">
        <v>83</v>
      </c>
      <c r="AR65" s="67"/>
      <c r="AS65" s="131">
        <v>0</v>
      </c>
      <c r="AT65" s="132">
        <f>ROUND(SUM(AV65:AW65),2)</f>
        <v>0</v>
      </c>
      <c r="AU65" s="133">
        <f>'SO02.002.002 - Výpis mate...'!P96</f>
        <v>0</v>
      </c>
      <c r="AV65" s="132">
        <f>'SO02.002.002 - Výpis mate...'!J37</f>
        <v>0</v>
      </c>
      <c r="AW65" s="132">
        <f>'SO02.002.002 - Výpis mate...'!J38</f>
        <v>0</v>
      </c>
      <c r="AX65" s="132">
        <f>'SO02.002.002 - Výpis mate...'!J39</f>
        <v>0</v>
      </c>
      <c r="AY65" s="132">
        <f>'SO02.002.002 - Výpis mate...'!J40</f>
        <v>0</v>
      </c>
      <c r="AZ65" s="132">
        <f>'SO02.002.002 - Výpis mate...'!F37</f>
        <v>0</v>
      </c>
      <c r="BA65" s="132">
        <f>'SO02.002.002 - Výpis mate...'!F38</f>
        <v>0</v>
      </c>
      <c r="BB65" s="132">
        <f>'SO02.002.002 - Výpis mate...'!F39</f>
        <v>0</v>
      </c>
      <c r="BC65" s="132">
        <f>'SO02.002.002 - Výpis mate...'!F40</f>
        <v>0</v>
      </c>
      <c r="BD65" s="134">
        <f>'SO02.002.002 - Výpis mate...'!F41</f>
        <v>0</v>
      </c>
      <c r="BE65" s="4"/>
      <c r="BT65" s="135" t="s">
        <v>99</v>
      </c>
      <c r="BV65" s="135" t="s">
        <v>72</v>
      </c>
      <c r="BW65" s="135" t="s">
        <v>110</v>
      </c>
      <c r="BX65" s="135" t="s">
        <v>106</v>
      </c>
      <c r="CL65" s="135" t="s">
        <v>19</v>
      </c>
    </row>
    <row r="66" s="7" customFormat="1" ht="16.5" customHeight="1">
      <c r="A66" s="7"/>
      <c r="B66" s="113"/>
      <c r="C66" s="114"/>
      <c r="D66" s="115" t="s">
        <v>111</v>
      </c>
      <c r="E66" s="115"/>
      <c r="F66" s="115"/>
      <c r="G66" s="115"/>
      <c r="H66" s="115"/>
      <c r="I66" s="116"/>
      <c r="J66" s="115" t="s">
        <v>112</v>
      </c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7">
        <f>ROUND(AG67+AG70,2)</f>
        <v>0</v>
      </c>
      <c r="AH66" s="116"/>
      <c r="AI66" s="116"/>
      <c r="AJ66" s="116"/>
      <c r="AK66" s="116"/>
      <c r="AL66" s="116"/>
      <c r="AM66" s="116"/>
      <c r="AN66" s="118">
        <f>SUM(AG66,AT66)</f>
        <v>0</v>
      </c>
      <c r="AO66" s="116"/>
      <c r="AP66" s="116"/>
      <c r="AQ66" s="119" t="s">
        <v>76</v>
      </c>
      <c r="AR66" s="120"/>
      <c r="AS66" s="121">
        <f>ROUND(AS67+AS70,2)</f>
        <v>0</v>
      </c>
      <c r="AT66" s="122">
        <f>ROUND(SUM(AV66:AW66),2)</f>
        <v>0</v>
      </c>
      <c r="AU66" s="123">
        <f>ROUND(AU67+AU70,5)</f>
        <v>0</v>
      </c>
      <c r="AV66" s="122">
        <f>ROUND(AZ66*L29,2)</f>
        <v>0</v>
      </c>
      <c r="AW66" s="122">
        <f>ROUND(BA66*L30,2)</f>
        <v>0</v>
      </c>
      <c r="AX66" s="122">
        <f>ROUND(BB66*L29,2)</f>
        <v>0</v>
      </c>
      <c r="AY66" s="122">
        <f>ROUND(BC66*L30,2)</f>
        <v>0</v>
      </c>
      <c r="AZ66" s="122">
        <f>ROUND(AZ67+AZ70,2)</f>
        <v>0</v>
      </c>
      <c r="BA66" s="122">
        <f>ROUND(BA67+BA70,2)</f>
        <v>0</v>
      </c>
      <c r="BB66" s="122">
        <f>ROUND(BB67+BB70,2)</f>
        <v>0</v>
      </c>
      <c r="BC66" s="122">
        <f>ROUND(BC67+BC70,2)</f>
        <v>0</v>
      </c>
      <c r="BD66" s="124">
        <f>ROUND(BD67+BD70,2)</f>
        <v>0</v>
      </c>
      <c r="BE66" s="7"/>
      <c r="BS66" s="125" t="s">
        <v>69</v>
      </c>
      <c r="BT66" s="125" t="s">
        <v>77</v>
      </c>
      <c r="BU66" s="125" t="s">
        <v>71</v>
      </c>
      <c r="BV66" s="125" t="s">
        <v>72</v>
      </c>
      <c r="BW66" s="125" t="s">
        <v>113</v>
      </c>
      <c r="BX66" s="125" t="s">
        <v>5</v>
      </c>
      <c r="CL66" s="125" t="s">
        <v>19</v>
      </c>
      <c r="CM66" s="125" t="s">
        <v>79</v>
      </c>
    </row>
    <row r="67" s="4" customFormat="1" ht="16.5" customHeight="1">
      <c r="A67" s="4"/>
      <c r="B67" s="65"/>
      <c r="C67" s="127"/>
      <c r="D67" s="127"/>
      <c r="E67" s="128" t="s">
        <v>114</v>
      </c>
      <c r="F67" s="128"/>
      <c r="G67" s="128"/>
      <c r="H67" s="128"/>
      <c r="I67" s="128"/>
      <c r="J67" s="127"/>
      <c r="K67" s="128" t="s">
        <v>115</v>
      </c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36">
        <f>ROUND(SUM(AG68:AG69),2)</f>
        <v>0</v>
      </c>
      <c r="AH67" s="127"/>
      <c r="AI67" s="127"/>
      <c r="AJ67" s="127"/>
      <c r="AK67" s="127"/>
      <c r="AL67" s="127"/>
      <c r="AM67" s="127"/>
      <c r="AN67" s="129">
        <f>SUM(AG67,AT67)</f>
        <v>0</v>
      </c>
      <c r="AO67" s="127"/>
      <c r="AP67" s="127"/>
      <c r="AQ67" s="130" t="s">
        <v>83</v>
      </c>
      <c r="AR67" s="67"/>
      <c r="AS67" s="131">
        <f>ROUND(SUM(AS68:AS69),2)</f>
        <v>0</v>
      </c>
      <c r="AT67" s="132">
        <f>ROUND(SUM(AV67:AW67),2)</f>
        <v>0</v>
      </c>
      <c r="AU67" s="133">
        <f>ROUND(SUM(AU68:AU69),5)</f>
        <v>0</v>
      </c>
      <c r="AV67" s="132">
        <f>ROUND(AZ67*L29,2)</f>
        <v>0</v>
      </c>
      <c r="AW67" s="132">
        <f>ROUND(BA67*L30,2)</f>
        <v>0</v>
      </c>
      <c r="AX67" s="132">
        <f>ROUND(BB67*L29,2)</f>
        <v>0</v>
      </c>
      <c r="AY67" s="132">
        <f>ROUND(BC67*L30,2)</f>
        <v>0</v>
      </c>
      <c r="AZ67" s="132">
        <f>ROUND(SUM(AZ68:AZ69),2)</f>
        <v>0</v>
      </c>
      <c r="BA67" s="132">
        <f>ROUND(SUM(BA68:BA69),2)</f>
        <v>0</v>
      </c>
      <c r="BB67" s="132">
        <f>ROUND(SUM(BB68:BB69),2)</f>
        <v>0</v>
      </c>
      <c r="BC67" s="132">
        <f>ROUND(SUM(BC68:BC69),2)</f>
        <v>0</v>
      </c>
      <c r="BD67" s="134">
        <f>ROUND(SUM(BD68:BD69),2)</f>
        <v>0</v>
      </c>
      <c r="BE67" s="4"/>
      <c r="BS67" s="135" t="s">
        <v>69</v>
      </c>
      <c r="BT67" s="135" t="s">
        <v>79</v>
      </c>
      <c r="BU67" s="135" t="s">
        <v>71</v>
      </c>
      <c r="BV67" s="135" t="s">
        <v>72</v>
      </c>
      <c r="BW67" s="135" t="s">
        <v>116</v>
      </c>
      <c r="BX67" s="135" t="s">
        <v>113</v>
      </c>
      <c r="CL67" s="135" t="s">
        <v>19</v>
      </c>
    </row>
    <row r="68" s="4" customFormat="1" ht="23.25" customHeight="1">
      <c r="A68" s="126" t="s">
        <v>80</v>
      </c>
      <c r="B68" s="65"/>
      <c r="C68" s="127"/>
      <c r="D68" s="127"/>
      <c r="E68" s="127"/>
      <c r="F68" s="128" t="s">
        <v>117</v>
      </c>
      <c r="G68" s="128"/>
      <c r="H68" s="128"/>
      <c r="I68" s="128"/>
      <c r="J68" s="128"/>
      <c r="K68" s="127"/>
      <c r="L68" s="128" t="s">
        <v>118</v>
      </c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9">
        <f>'SO03.001.001 - Architekto...'!J34</f>
        <v>0</v>
      </c>
      <c r="AH68" s="127"/>
      <c r="AI68" s="127"/>
      <c r="AJ68" s="127"/>
      <c r="AK68" s="127"/>
      <c r="AL68" s="127"/>
      <c r="AM68" s="127"/>
      <c r="AN68" s="129">
        <f>SUM(AG68,AT68)</f>
        <v>0</v>
      </c>
      <c r="AO68" s="127"/>
      <c r="AP68" s="127"/>
      <c r="AQ68" s="130" t="s">
        <v>83</v>
      </c>
      <c r="AR68" s="67"/>
      <c r="AS68" s="131">
        <v>0</v>
      </c>
      <c r="AT68" s="132">
        <f>ROUND(SUM(AV68:AW68),2)</f>
        <v>0</v>
      </c>
      <c r="AU68" s="133">
        <f>'SO03.001.001 - Architekto...'!P102</f>
        <v>0</v>
      </c>
      <c r="AV68" s="132">
        <f>'SO03.001.001 - Architekto...'!J37</f>
        <v>0</v>
      </c>
      <c r="AW68" s="132">
        <f>'SO03.001.001 - Architekto...'!J38</f>
        <v>0</v>
      </c>
      <c r="AX68" s="132">
        <f>'SO03.001.001 - Architekto...'!J39</f>
        <v>0</v>
      </c>
      <c r="AY68" s="132">
        <f>'SO03.001.001 - Architekto...'!J40</f>
        <v>0</v>
      </c>
      <c r="AZ68" s="132">
        <f>'SO03.001.001 - Architekto...'!F37</f>
        <v>0</v>
      </c>
      <c r="BA68" s="132">
        <f>'SO03.001.001 - Architekto...'!F38</f>
        <v>0</v>
      </c>
      <c r="BB68" s="132">
        <f>'SO03.001.001 - Architekto...'!F39</f>
        <v>0</v>
      </c>
      <c r="BC68" s="132">
        <f>'SO03.001.001 - Architekto...'!F40</f>
        <v>0</v>
      </c>
      <c r="BD68" s="134">
        <f>'SO03.001.001 - Architekto...'!F41</f>
        <v>0</v>
      </c>
      <c r="BE68" s="4"/>
      <c r="BT68" s="135" t="s">
        <v>99</v>
      </c>
      <c r="BV68" s="135" t="s">
        <v>72</v>
      </c>
      <c r="BW68" s="135" t="s">
        <v>119</v>
      </c>
      <c r="BX68" s="135" t="s">
        <v>116</v>
      </c>
      <c r="CL68" s="135" t="s">
        <v>19</v>
      </c>
    </row>
    <row r="69" s="4" customFormat="1" ht="23.25" customHeight="1">
      <c r="A69" s="126" t="s">
        <v>80</v>
      </c>
      <c r="B69" s="65"/>
      <c r="C69" s="127"/>
      <c r="D69" s="127"/>
      <c r="E69" s="127"/>
      <c r="F69" s="128" t="s">
        <v>120</v>
      </c>
      <c r="G69" s="128"/>
      <c r="H69" s="128"/>
      <c r="I69" s="128"/>
      <c r="J69" s="128"/>
      <c r="K69" s="127"/>
      <c r="L69" s="128" t="s">
        <v>121</v>
      </c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9">
        <f>'SO03.001.002 - Technologi...'!J34</f>
        <v>0</v>
      </c>
      <c r="AH69" s="127"/>
      <c r="AI69" s="127"/>
      <c r="AJ69" s="127"/>
      <c r="AK69" s="127"/>
      <c r="AL69" s="127"/>
      <c r="AM69" s="127"/>
      <c r="AN69" s="129">
        <f>SUM(AG69,AT69)</f>
        <v>0</v>
      </c>
      <c r="AO69" s="127"/>
      <c r="AP69" s="127"/>
      <c r="AQ69" s="130" t="s">
        <v>83</v>
      </c>
      <c r="AR69" s="67"/>
      <c r="AS69" s="131">
        <v>0</v>
      </c>
      <c r="AT69" s="132">
        <f>ROUND(SUM(AV69:AW69),2)</f>
        <v>0</v>
      </c>
      <c r="AU69" s="133">
        <f>'SO03.001.002 - Technologi...'!P93</f>
        <v>0</v>
      </c>
      <c r="AV69" s="132">
        <f>'SO03.001.002 - Technologi...'!J37</f>
        <v>0</v>
      </c>
      <c r="AW69" s="132">
        <f>'SO03.001.002 - Technologi...'!J38</f>
        <v>0</v>
      </c>
      <c r="AX69" s="132">
        <f>'SO03.001.002 - Technologi...'!J39</f>
        <v>0</v>
      </c>
      <c r="AY69" s="132">
        <f>'SO03.001.002 - Technologi...'!J40</f>
        <v>0</v>
      </c>
      <c r="AZ69" s="132">
        <f>'SO03.001.002 - Technologi...'!F37</f>
        <v>0</v>
      </c>
      <c r="BA69" s="132">
        <f>'SO03.001.002 - Technologi...'!F38</f>
        <v>0</v>
      </c>
      <c r="BB69" s="132">
        <f>'SO03.001.002 - Technologi...'!F39</f>
        <v>0</v>
      </c>
      <c r="BC69" s="132">
        <f>'SO03.001.002 - Technologi...'!F40</f>
        <v>0</v>
      </c>
      <c r="BD69" s="134">
        <f>'SO03.001.002 - Technologi...'!F41</f>
        <v>0</v>
      </c>
      <c r="BE69" s="4"/>
      <c r="BT69" s="135" t="s">
        <v>99</v>
      </c>
      <c r="BV69" s="135" t="s">
        <v>72</v>
      </c>
      <c r="BW69" s="135" t="s">
        <v>122</v>
      </c>
      <c r="BX69" s="135" t="s">
        <v>116</v>
      </c>
      <c r="CL69" s="135" t="s">
        <v>19</v>
      </c>
    </row>
    <row r="70" s="4" customFormat="1" ht="16.5" customHeight="1">
      <c r="A70" s="4"/>
      <c r="B70" s="65"/>
      <c r="C70" s="127"/>
      <c r="D70" s="127"/>
      <c r="E70" s="128" t="s">
        <v>123</v>
      </c>
      <c r="F70" s="128"/>
      <c r="G70" s="128"/>
      <c r="H70" s="128"/>
      <c r="I70" s="128"/>
      <c r="J70" s="127"/>
      <c r="K70" s="128" t="s">
        <v>124</v>
      </c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36">
        <f>ROUND(SUM(AG71:AG72),2)</f>
        <v>0</v>
      </c>
      <c r="AH70" s="127"/>
      <c r="AI70" s="127"/>
      <c r="AJ70" s="127"/>
      <c r="AK70" s="127"/>
      <c r="AL70" s="127"/>
      <c r="AM70" s="127"/>
      <c r="AN70" s="129">
        <f>SUM(AG70,AT70)</f>
        <v>0</v>
      </c>
      <c r="AO70" s="127"/>
      <c r="AP70" s="127"/>
      <c r="AQ70" s="130" t="s">
        <v>83</v>
      </c>
      <c r="AR70" s="67"/>
      <c r="AS70" s="131">
        <f>ROUND(SUM(AS71:AS72),2)</f>
        <v>0</v>
      </c>
      <c r="AT70" s="132">
        <f>ROUND(SUM(AV70:AW70),2)</f>
        <v>0</v>
      </c>
      <c r="AU70" s="133">
        <f>ROUND(SUM(AU71:AU72),5)</f>
        <v>0</v>
      </c>
      <c r="AV70" s="132">
        <f>ROUND(AZ70*L29,2)</f>
        <v>0</v>
      </c>
      <c r="AW70" s="132">
        <f>ROUND(BA70*L30,2)</f>
        <v>0</v>
      </c>
      <c r="AX70" s="132">
        <f>ROUND(BB70*L29,2)</f>
        <v>0</v>
      </c>
      <c r="AY70" s="132">
        <f>ROUND(BC70*L30,2)</f>
        <v>0</v>
      </c>
      <c r="AZ70" s="132">
        <f>ROUND(SUM(AZ71:AZ72),2)</f>
        <v>0</v>
      </c>
      <c r="BA70" s="132">
        <f>ROUND(SUM(BA71:BA72),2)</f>
        <v>0</v>
      </c>
      <c r="BB70" s="132">
        <f>ROUND(SUM(BB71:BB72),2)</f>
        <v>0</v>
      </c>
      <c r="BC70" s="132">
        <f>ROUND(SUM(BC71:BC72),2)</f>
        <v>0</v>
      </c>
      <c r="BD70" s="134">
        <f>ROUND(SUM(BD71:BD72),2)</f>
        <v>0</v>
      </c>
      <c r="BE70" s="4"/>
      <c r="BS70" s="135" t="s">
        <v>69</v>
      </c>
      <c r="BT70" s="135" t="s">
        <v>79</v>
      </c>
      <c r="BU70" s="135" t="s">
        <v>71</v>
      </c>
      <c r="BV70" s="135" t="s">
        <v>72</v>
      </c>
      <c r="BW70" s="135" t="s">
        <v>125</v>
      </c>
      <c r="BX70" s="135" t="s">
        <v>113</v>
      </c>
      <c r="CL70" s="135" t="s">
        <v>19</v>
      </c>
    </row>
    <row r="71" s="4" customFormat="1" ht="23.25" customHeight="1">
      <c r="A71" s="126" t="s">
        <v>80</v>
      </c>
      <c r="B71" s="65"/>
      <c r="C71" s="127"/>
      <c r="D71" s="127"/>
      <c r="E71" s="127"/>
      <c r="F71" s="128" t="s">
        <v>126</v>
      </c>
      <c r="G71" s="128"/>
      <c r="H71" s="128"/>
      <c r="I71" s="128"/>
      <c r="J71" s="128"/>
      <c r="K71" s="127"/>
      <c r="L71" s="128" t="s">
        <v>118</v>
      </c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9">
        <f>'SO03.002.001 - Architekto...'!J34</f>
        <v>0</v>
      </c>
      <c r="AH71" s="127"/>
      <c r="AI71" s="127"/>
      <c r="AJ71" s="127"/>
      <c r="AK71" s="127"/>
      <c r="AL71" s="127"/>
      <c r="AM71" s="127"/>
      <c r="AN71" s="129">
        <f>SUM(AG71,AT71)</f>
        <v>0</v>
      </c>
      <c r="AO71" s="127"/>
      <c r="AP71" s="127"/>
      <c r="AQ71" s="130" t="s">
        <v>83</v>
      </c>
      <c r="AR71" s="67"/>
      <c r="AS71" s="131">
        <v>0</v>
      </c>
      <c r="AT71" s="132">
        <f>ROUND(SUM(AV71:AW71),2)</f>
        <v>0</v>
      </c>
      <c r="AU71" s="133">
        <f>'SO03.002.001 - Architekto...'!P102</f>
        <v>0</v>
      </c>
      <c r="AV71" s="132">
        <f>'SO03.002.001 - Architekto...'!J37</f>
        <v>0</v>
      </c>
      <c r="AW71" s="132">
        <f>'SO03.002.001 - Architekto...'!J38</f>
        <v>0</v>
      </c>
      <c r="AX71" s="132">
        <f>'SO03.002.001 - Architekto...'!J39</f>
        <v>0</v>
      </c>
      <c r="AY71" s="132">
        <f>'SO03.002.001 - Architekto...'!J40</f>
        <v>0</v>
      </c>
      <c r="AZ71" s="132">
        <f>'SO03.002.001 - Architekto...'!F37</f>
        <v>0</v>
      </c>
      <c r="BA71" s="132">
        <f>'SO03.002.001 - Architekto...'!F38</f>
        <v>0</v>
      </c>
      <c r="BB71" s="132">
        <f>'SO03.002.001 - Architekto...'!F39</f>
        <v>0</v>
      </c>
      <c r="BC71" s="132">
        <f>'SO03.002.001 - Architekto...'!F40</f>
        <v>0</v>
      </c>
      <c r="BD71" s="134">
        <f>'SO03.002.001 - Architekto...'!F41</f>
        <v>0</v>
      </c>
      <c r="BE71" s="4"/>
      <c r="BT71" s="135" t="s">
        <v>99</v>
      </c>
      <c r="BV71" s="135" t="s">
        <v>72</v>
      </c>
      <c r="BW71" s="135" t="s">
        <v>127</v>
      </c>
      <c r="BX71" s="135" t="s">
        <v>125</v>
      </c>
      <c r="CL71" s="135" t="s">
        <v>19</v>
      </c>
    </row>
    <row r="72" s="4" customFormat="1" ht="23.25" customHeight="1">
      <c r="A72" s="126" t="s">
        <v>80</v>
      </c>
      <c r="B72" s="65"/>
      <c r="C72" s="127"/>
      <c r="D72" s="127"/>
      <c r="E72" s="127"/>
      <c r="F72" s="128" t="s">
        <v>128</v>
      </c>
      <c r="G72" s="128"/>
      <c r="H72" s="128"/>
      <c r="I72" s="128"/>
      <c r="J72" s="128"/>
      <c r="K72" s="127"/>
      <c r="L72" s="128" t="s">
        <v>121</v>
      </c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9">
        <f>'SO03.002.002 - Technologi...'!J34</f>
        <v>0</v>
      </c>
      <c r="AH72" s="127"/>
      <c r="AI72" s="127"/>
      <c r="AJ72" s="127"/>
      <c r="AK72" s="127"/>
      <c r="AL72" s="127"/>
      <c r="AM72" s="127"/>
      <c r="AN72" s="129">
        <f>SUM(AG72,AT72)</f>
        <v>0</v>
      </c>
      <c r="AO72" s="127"/>
      <c r="AP72" s="127"/>
      <c r="AQ72" s="130" t="s">
        <v>83</v>
      </c>
      <c r="AR72" s="67"/>
      <c r="AS72" s="131">
        <v>0</v>
      </c>
      <c r="AT72" s="132">
        <f>ROUND(SUM(AV72:AW72),2)</f>
        <v>0</v>
      </c>
      <c r="AU72" s="133">
        <f>'SO03.002.002 - Technologi...'!P93</f>
        <v>0</v>
      </c>
      <c r="AV72" s="132">
        <f>'SO03.002.002 - Technologi...'!J37</f>
        <v>0</v>
      </c>
      <c r="AW72" s="132">
        <f>'SO03.002.002 - Technologi...'!J38</f>
        <v>0</v>
      </c>
      <c r="AX72" s="132">
        <f>'SO03.002.002 - Technologi...'!J39</f>
        <v>0</v>
      </c>
      <c r="AY72" s="132">
        <f>'SO03.002.002 - Technologi...'!J40</f>
        <v>0</v>
      </c>
      <c r="AZ72" s="132">
        <f>'SO03.002.002 - Technologi...'!F37</f>
        <v>0</v>
      </c>
      <c r="BA72" s="132">
        <f>'SO03.002.002 - Technologi...'!F38</f>
        <v>0</v>
      </c>
      <c r="BB72" s="132">
        <f>'SO03.002.002 - Technologi...'!F39</f>
        <v>0</v>
      </c>
      <c r="BC72" s="132">
        <f>'SO03.002.002 - Technologi...'!F40</f>
        <v>0</v>
      </c>
      <c r="BD72" s="134">
        <f>'SO03.002.002 - Technologi...'!F41</f>
        <v>0</v>
      </c>
      <c r="BE72" s="4"/>
      <c r="BT72" s="135" t="s">
        <v>99</v>
      </c>
      <c r="BV72" s="135" t="s">
        <v>72</v>
      </c>
      <c r="BW72" s="135" t="s">
        <v>129</v>
      </c>
      <c r="BX72" s="135" t="s">
        <v>125</v>
      </c>
      <c r="CL72" s="135" t="s">
        <v>19</v>
      </c>
    </row>
    <row r="73" s="7" customFormat="1" ht="16.5" customHeight="1">
      <c r="A73" s="126" t="s">
        <v>80</v>
      </c>
      <c r="B73" s="113"/>
      <c r="C73" s="114"/>
      <c r="D73" s="115" t="s">
        <v>130</v>
      </c>
      <c r="E73" s="115"/>
      <c r="F73" s="115"/>
      <c r="G73" s="115"/>
      <c r="H73" s="115"/>
      <c r="I73" s="116"/>
      <c r="J73" s="115" t="s">
        <v>131</v>
      </c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8">
        <f>'SO04 - Kabelové přípojky NN'!J30</f>
        <v>0</v>
      </c>
      <c r="AH73" s="116"/>
      <c r="AI73" s="116"/>
      <c r="AJ73" s="116"/>
      <c r="AK73" s="116"/>
      <c r="AL73" s="116"/>
      <c r="AM73" s="116"/>
      <c r="AN73" s="118">
        <f>SUM(AG73,AT73)</f>
        <v>0</v>
      </c>
      <c r="AO73" s="116"/>
      <c r="AP73" s="116"/>
      <c r="AQ73" s="119" t="s">
        <v>76</v>
      </c>
      <c r="AR73" s="120"/>
      <c r="AS73" s="121">
        <v>0</v>
      </c>
      <c r="AT73" s="122">
        <f>ROUND(SUM(AV73:AW73),2)</f>
        <v>0</v>
      </c>
      <c r="AU73" s="123">
        <f>'SO04 - Kabelové přípojky NN'!P81</f>
        <v>0</v>
      </c>
      <c r="AV73" s="122">
        <f>'SO04 - Kabelové přípojky NN'!J33</f>
        <v>0</v>
      </c>
      <c r="AW73" s="122">
        <f>'SO04 - Kabelové přípojky NN'!J34</f>
        <v>0</v>
      </c>
      <c r="AX73" s="122">
        <f>'SO04 - Kabelové přípojky NN'!J35</f>
        <v>0</v>
      </c>
      <c r="AY73" s="122">
        <f>'SO04 - Kabelové přípojky NN'!J36</f>
        <v>0</v>
      </c>
      <c r="AZ73" s="122">
        <f>'SO04 - Kabelové přípojky NN'!F33</f>
        <v>0</v>
      </c>
      <c r="BA73" s="122">
        <f>'SO04 - Kabelové přípojky NN'!F34</f>
        <v>0</v>
      </c>
      <c r="BB73" s="122">
        <f>'SO04 - Kabelové přípojky NN'!F35</f>
        <v>0</v>
      </c>
      <c r="BC73" s="122">
        <f>'SO04 - Kabelové přípojky NN'!F36</f>
        <v>0</v>
      </c>
      <c r="BD73" s="124">
        <f>'SO04 - Kabelové přípojky NN'!F37</f>
        <v>0</v>
      </c>
      <c r="BE73" s="7"/>
      <c r="BT73" s="125" t="s">
        <v>77</v>
      </c>
      <c r="BV73" s="125" t="s">
        <v>72</v>
      </c>
      <c r="BW73" s="125" t="s">
        <v>132</v>
      </c>
      <c r="BX73" s="125" t="s">
        <v>5</v>
      </c>
      <c r="CL73" s="125" t="s">
        <v>19</v>
      </c>
      <c r="CM73" s="125" t="s">
        <v>79</v>
      </c>
    </row>
    <row r="74" s="7" customFormat="1" ht="16.5" customHeight="1">
      <c r="A74" s="126" t="s">
        <v>80</v>
      </c>
      <c r="B74" s="113"/>
      <c r="C74" s="114"/>
      <c r="D74" s="115" t="s">
        <v>133</v>
      </c>
      <c r="E74" s="115"/>
      <c r="F74" s="115"/>
      <c r="G74" s="115"/>
      <c r="H74" s="115"/>
      <c r="I74" s="116"/>
      <c r="J74" s="115" t="s">
        <v>134</v>
      </c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8">
        <f>'PS01 - Technologické vyba...'!J30</f>
        <v>0</v>
      </c>
      <c r="AH74" s="116"/>
      <c r="AI74" s="116"/>
      <c r="AJ74" s="116"/>
      <c r="AK74" s="116"/>
      <c r="AL74" s="116"/>
      <c r="AM74" s="116"/>
      <c r="AN74" s="118">
        <f>SUM(AG74,AT74)</f>
        <v>0</v>
      </c>
      <c r="AO74" s="116"/>
      <c r="AP74" s="116"/>
      <c r="AQ74" s="119" t="s">
        <v>76</v>
      </c>
      <c r="AR74" s="120"/>
      <c r="AS74" s="121">
        <v>0</v>
      </c>
      <c r="AT74" s="122">
        <f>ROUND(SUM(AV74:AW74),2)</f>
        <v>0</v>
      </c>
      <c r="AU74" s="123">
        <f>'PS01 - Technologické vyba...'!P81</f>
        <v>0</v>
      </c>
      <c r="AV74" s="122">
        <f>'PS01 - Technologické vyba...'!J33</f>
        <v>0</v>
      </c>
      <c r="AW74" s="122">
        <f>'PS01 - Technologické vyba...'!J34</f>
        <v>0</v>
      </c>
      <c r="AX74" s="122">
        <f>'PS01 - Technologické vyba...'!J35</f>
        <v>0</v>
      </c>
      <c r="AY74" s="122">
        <f>'PS01 - Technologické vyba...'!J36</f>
        <v>0</v>
      </c>
      <c r="AZ74" s="122">
        <f>'PS01 - Technologické vyba...'!F33</f>
        <v>0</v>
      </c>
      <c r="BA74" s="122">
        <f>'PS01 - Technologické vyba...'!F34</f>
        <v>0</v>
      </c>
      <c r="BB74" s="122">
        <f>'PS01 - Technologické vyba...'!F35</f>
        <v>0</v>
      </c>
      <c r="BC74" s="122">
        <f>'PS01 - Technologické vyba...'!F36</f>
        <v>0</v>
      </c>
      <c r="BD74" s="124">
        <f>'PS01 - Technologické vyba...'!F37</f>
        <v>0</v>
      </c>
      <c r="BE74" s="7"/>
      <c r="BT74" s="125" t="s">
        <v>77</v>
      </c>
      <c r="BV74" s="125" t="s">
        <v>72</v>
      </c>
      <c r="BW74" s="125" t="s">
        <v>135</v>
      </c>
      <c r="BX74" s="125" t="s">
        <v>5</v>
      </c>
      <c r="CL74" s="125" t="s">
        <v>19</v>
      </c>
      <c r="CM74" s="125" t="s">
        <v>79</v>
      </c>
    </row>
    <row r="75" s="7" customFormat="1" ht="24.75" customHeight="1">
      <c r="A75" s="126" t="s">
        <v>80</v>
      </c>
      <c r="B75" s="113"/>
      <c r="C75" s="114"/>
      <c r="D75" s="115" t="s">
        <v>136</v>
      </c>
      <c r="E75" s="115"/>
      <c r="F75" s="115"/>
      <c r="G75" s="115"/>
      <c r="H75" s="115"/>
      <c r="I75" s="116"/>
      <c r="J75" s="115" t="s">
        <v>137</v>
      </c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8">
        <f>'PS02 - Elektroinstalace a...'!J30</f>
        <v>0</v>
      </c>
      <c r="AH75" s="116"/>
      <c r="AI75" s="116"/>
      <c r="AJ75" s="116"/>
      <c r="AK75" s="116"/>
      <c r="AL75" s="116"/>
      <c r="AM75" s="116"/>
      <c r="AN75" s="118">
        <f>SUM(AG75,AT75)</f>
        <v>0</v>
      </c>
      <c r="AO75" s="116"/>
      <c r="AP75" s="116"/>
      <c r="AQ75" s="119" t="s">
        <v>76</v>
      </c>
      <c r="AR75" s="120"/>
      <c r="AS75" s="121">
        <v>0</v>
      </c>
      <c r="AT75" s="122">
        <f>ROUND(SUM(AV75:AW75),2)</f>
        <v>0</v>
      </c>
      <c r="AU75" s="123">
        <f>'PS02 - Elektroinstalace a...'!P80</f>
        <v>0</v>
      </c>
      <c r="AV75" s="122">
        <f>'PS02 - Elektroinstalace a...'!J33</f>
        <v>0</v>
      </c>
      <c r="AW75" s="122">
        <f>'PS02 - Elektroinstalace a...'!J34</f>
        <v>0</v>
      </c>
      <c r="AX75" s="122">
        <f>'PS02 - Elektroinstalace a...'!J35</f>
        <v>0</v>
      </c>
      <c r="AY75" s="122">
        <f>'PS02 - Elektroinstalace a...'!J36</f>
        <v>0</v>
      </c>
      <c r="AZ75" s="122">
        <f>'PS02 - Elektroinstalace a...'!F33</f>
        <v>0</v>
      </c>
      <c r="BA75" s="122">
        <f>'PS02 - Elektroinstalace a...'!F34</f>
        <v>0</v>
      </c>
      <c r="BB75" s="122">
        <f>'PS02 - Elektroinstalace a...'!F35</f>
        <v>0</v>
      </c>
      <c r="BC75" s="122">
        <f>'PS02 - Elektroinstalace a...'!F36</f>
        <v>0</v>
      </c>
      <c r="BD75" s="124">
        <f>'PS02 - Elektroinstalace a...'!F37</f>
        <v>0</v>
      </c>
      <c r="BE75" s="7"/>
      <c r="BT75" s="125" t="s">
        <v>77</v>
      </c>
      <c r="BV75" s="125" t="s">
        <v>72</v>
      </c>
      <c r="BW75" s="125" t="s">
        <v>138</v>
      </c>
      <c r="BX75" s="125" t="s">
        <v>5</v>
      </c>
      <c r="CL75" s="125" t="s">
        <v>19</v>
      </c>
      <c r="CM75" s="125" t="s">
        <v>79</v>
      </c>
    </row>
    <row r="76" s="7" customFormat="1" ht="16.5" customHeight="1">
      <c r="A76" s="126" t="s">
        <v>80</v>
      </c>
      <c r="B76" s="113"/>
      <c r="C76" s="114"/>
      <c r="D76" s="115" t="s">
        <v>139</v>
      </c>
      <c r="E76" s="115"/>
      <c r="F76" s="115"/>
      <c r="G76" s="115"/>
      <c r="H76" s="115"/>
      <c r="I76" s="116"/>
      <c r="J76" s="115" t="s">
        <v>140</v>
      </c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8">
        <f>'SO90 - Vedlejší a ostatní...'!J30</f>
        <v>0</v>
      </c>
      <c r="AH76" s="116"/>
      <c r="AI76" s="116"/>
      <c r="AJ76" s="116"/>
      <c r="AK76" s="116"/>
      <c r="AL76" s="116"/>
      <c r="AM76" s="116"/>
      <c r="AN76" s="118">
        <f>SUM(AG76,AT76)</f>
        <v>0</v>
      </c>
      <c r="AO76" s="116"/>
      <c r="AP76" s="116"/>
      <c r="AQ76" s="119" t="s">
        <v>76</v>
      </c>
      <c r="AR76" s="120"/>
      <c r="AS76" s="137">
        <v>0</v>
      </c>
      <c r="AT76" s="138">
        <f>ROUND(SUM(AV76:AW76),2)</f>
        <v>0</v>
      </c>
      <c r="AU76" s="139">
        <f>'SO90 - Vedlejší a ostatní...'!P80</f>
        <v>0</v>
      </c>
      <c r="AV76" s="138">
        <f>'SO90 - Vedlejší a ostatní...'!J33</f>
        <v>0</v>
      </c>
      <c r="AW76" s="138">
        <f>'SO90 - Vedlejší a ostatní...'!J34</f>
        <v>0</v>
      </c>
      <c r="AX76" s="138">
        <f>'SO90 - Vedlejší a ostatní...'!J35</f>
        <v>0</v>
      </c>
      <c r="AY76" s="138">
        <f>'SO90 - Vedlejší a ostatní...'!J36</f>
        <v>0</v>
      </c>
      <c r="AZ76" s="138">
        <f>'SO90 - Vedlejší a ostatní...'!F33</f>
        <v>0</v>
      </c>
      <c r="BA76" s="138">
        <f>'SO90 - Vedlejší a ostatní...'!F34</f>
        <v>0</v>
      </c>
      <c r="BB76" s="138">
        <f>'SO90 - Vedlejší a ostatní...'!F35</f>
        <v>0</v>
      </c>
      <c r="BC76" s="138">
        <f>'SO90 - Vedlejší a ostatní...'!F36</f>
        <v>0</v>
      </c>
      <c r="BD76" s="140">
        <f>'SO90 - Vedlejší a ostatní...'!F37</f>
        <v>0</v>
      </c>
      <c r="BE76" s="7"/>
      <c r="BT76" s="125" t="s">
        <v>77</v>
      </c>
      <c r="BV76" s="125" t="s">
        <v>72</v>
      </c>
      <c r="BW76" s="125" t="s">
        <v>141</v>
      </c>
      <c r="BX76" s="125" t="s">
        <v>5</v>
      </c>
      <c r="CL76" s="125" t="s">
        <v>19</v>
      </c>
      <c r="CM76" s="125" t="s">
        <v>79</v>
      </c>
    </row>
    <row r="77" s="2" customFormat="1" ht="30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6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</row>
    <row r="78" s="2" customFormat="1" ht="6.96" customHeight="1">
      <c r="A78" s="40"/>
      <c r="B78" s="61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46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</row>
  </sheetData>
  <sheetProtection sheet="1" formatColumns="0" formatRows="0" objects="1" scenarios="1" spinCount="100000" saltValue="cohpZXPEHwWzq1H3CgmhhWRRDl8YNLZWhrvgTqQz6ldZtHpjqUVCuUgj7KBM0522lZNQwk09zXDB9IjhbRcpLQ==" hashValue="BA0Cgdp0mc+I6I5mj7UhILbYkjEVH3dfVE3B50jmN9taJyQVG0Wgpg1hc1Q3vJFkvcqIS9ZNvB+/wm96L6c9FA==" algorithmName="SHA-512" password="CC51"/>
  <mergeCells count="126">
    <mergeCell ref="L45:AO45"/>
    <mergeCell ref="AM47:AN47"/>
    <mergeCell ref="AS49:AT51"/>
    <mergeCell ref="AM49:AP49"/>
    <mergeCell ref="AM50:AP50"/>
    <mergeCell ref="I52:AF52"/>
    <mergeCell ref="C52:G52"/>
    <mergeCell ref="D55:H55"/>
    <mergeCell ref="J55:AF55"/>
    <mergeCell ref="E56:I56"/>
    <mergeCell ref="K56:AF56"/>
    <mergeCell ref="K57:AF57"/>
    <mergeCell ref="E57:I57"/>
    <mergeCell ref="E58:I58"/>
    <mergeCell ref="K58:AF58"/>
    <mergeCell ref="J59:AF59"/>
    <mergeCell ref="D59:H59"/>
    <mergeCell ref="E60:I60"/>
    <mergeCell ref="K60:AF60"/>
    <mergeCell ref="F61:J61"/>
    <mergeCell ref="L61:AF61"/>
    <mergeCell ref="AN52:AP52"/>
    <mergeCell ref="AG52:AM52"/>
    <mergeCell ref="AN55:AP55"/>
    <mergeCell ref="AG55:AM55"/>
    <mergeCell ref="AN56:AP56"/>
    <mergeCell ref="AG56:AM56"/>
    <mergeCell ref="AG57:AM57"/>
    <mergeCell ref="AN57:AP57"/>
    <mergeCell ref="AN58:AP58"/>
    <mergeCell ref="AG58:AM58"/>
    <mergeCell ref="AN59:AP59"/>
    <mergeCell ref="AG59:AM59"/>
    <mergeCell ref="AG60:AM60"/>
    <mergeCell ref="AN60:AP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61:AM61"/>
    <mergeCell ref="AN61:AP61"/>
    <mergeCell ref="AN62:AP62"/>
    <mergeCell ref="AG62:AM62"/>
    <mergeCell ref="AG63:AM63"/>
    <mergeCell ref="AN63:AP63"/>
    <mergeCell ref="AG64:AM64"/>
    <mergeCell ref="AN64:AP64"/>
    <mergeCell ref="AN65:AP65"/>
    <mergeCell ref="AG65:AM65"/>
    <mergeCell ref="AN66:AP66"/>
    <mergeCell ref="AG66:AM66"/>
    <mergeCell ref="AG67:AM67"/>
    <mergeCell ref="AN67:AP67"/>
    <mergeCell ref="AN68:AP68"/>
    <mergeCell ref="AG68:AM68"/>
    <mergeCell ref="AN69:AP69"/>
    <mergeCell ref="AG69:AM69"/>
    <mergeCell ref="AG70:AM70"/>
    <mergeCell ref="AN70:AP70"/>
    <mergeCell ref="AG71:AM71"/>
    <mergeCell ref="AN71:AP71"/>
    <mergeCell ref="AG72:AM72"/>
    <mergeCell ref="AN72:AP72"/>
    <mergeCell ref="AG73:AM73"/>
    <mergeCell ref="AN73:AP73"/>
    <mergeCell ref="AN74:AP74"/>
    <mergeCell ref="AG74:AM74"/>
    <mergeCell ref="AG75:AM75"/>
    <mergeCell ref="AN75:AP75"/>
    <mergeCell ref="AN76:AP76"/>
    <mergeCell ref="AG76:AM76"/>
    <mergeCell ref="F62:J62"/>
    <mergeCell ref="L62:AF62"/>
    <mergeCell ref="K63:AF63"/>
    <mergeCell ref="E63:I63"/>
    <mergeCell ref="L64:AF64"/>
    <mergeCell ref="F64:J64"/>
    <mergeCell ref="L65:AF65"/>
    <mergeCell ref="F65:J65"/>
    <mergeCell ref="J66:AF66"/>
    <mergeCell ref="D66:H66"/>
    <mergeCell ref="K67:AF67"/>
    <mergeCell ref="E67:I67"/>
    <mergeCell ref="L68:AF68"/>
    <mergeCell ref="F68:J68"/>
    <mergeCell ref="F69:J69"/>
    <mergeCell ref="L69:AF69"/>
    <mergeCell ref="K70:AF70"/>
    <mergeCell ref="E70:I70"/>
    <mergeCell ref="F71:J71"/>
    <mergeCell ref="L71:AF71"/>
    <mergeCell ref="F72:J72"/>
    <mergeCell ref="L72:AF72"/>
    <mergeCell ref="D73:H73"/>
    <mergeCell ref="J73:AF73"/>
    <mergeCell ref="J74:AF74"/>
    <mergeCell ref="D74:H74"/>
    <mergeCell ref="J75:AF75"/>
    <mergeCell ref="D75:H75"/>
    <mergeCell ref="D76:H76"/>
    <mergeCell ref="J76:AF76"/>
  </mergeCells>
  <hyperlinks>
    <hyperlink ref="A56" location="'DSO01.1 - Úprava zhlaví v...'!C2" display="/"/>
    <hyperlink ref="A57" location="'DSO01.2 - Oplocení vrtu HV-1'!C2" display="/"/>
    <hyperlink ref="A58" location="'DSO01.3 - Příjezdová cest...'!C2" display="/"/>
    <hyperlink ref="A61" location="'SO02.001.001 - Výkopové p...'!C2" display="/"/>
    <hyperlink ref="A62" location="'SO02.001.002 - Výpis mate...'!C2" display="/"/>
    <hyperlink ref="A64" location="'SO02.002.001 - Výkopové p...'!C2" display="/"/>
    <hyperlink ref="A65" location="'SO02.002.002 - Výpis mate...'!C2" display="/"/>
    <hyperlink ref="A68" location="'SO03.001.001 - Architekto...'!C2" display="/"/>
    <hyperlink ref="A69" location="'SO03.001.002 - Technologi...'!C2" display="/"/>
    <hyperlink ref="A71" location="'SO03.002.001 - Architekto...'!C2" display="/"/>
    <hyperlink ref="A72" location="'SO03.002.002 - Technologi...'!C2" display="/"/>
    <hyperlink ref="A73" location="'SO04 - Kabelové přípojky NN'!C2" display="/"/>
    <hyperlink ref="A74" location="'PS01 - Technologické vyba...'!C2" display="/"/>
    <hyperlink ref="A75" location="'PS02 - Elektroinstalace a...'!C2" display="/"/>
    <hyperlink ref="A76" location="'SO90 - Vedlejší a ostatní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 s="1" customFormat="1" ht="12" customHeight="1">
      <c r="B8" s="22"/>
      <c r="D8" s="145" t="s">
        <v>143</v>
      </c>
      <c r="L8" s="22"/>
    </row>
    <row r="9" s="2" customFormat="1" ht="16.5" customHeight="1">
      <c r="A9" s="40"/>
      <c r="B9" s="46"/>
      <c r="C9" s="40"/>
      <c r="D9" s="40"/>
      <c r="E9" s="146" t="s">
        <v>144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5" t="s">
        <v>145</v>
      </c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8" t="s">
        <v>146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5" t="s">
        <v>18</v>
      </c>
      <c r="E13" s="40"/>
      <c r="F13" s="135" t="s">
        <v>19</v>
      </c>
      <c r="G13" s="40"/>
      <c r="H13" s="40"/>
      <c r="I13" s="145" t="s">
        <v>20</v>
      </c>
      <c r="J13" s="135" t="s">
        <v>19</v>
      </c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21</v>
      </c>
      <c r="E14" s="40"/>
      <c r="F14" s="135" t="s">
        <v>22</v>
      </c>
      <c r="G14" s="40"/>
      <c r="H14" s="40"/>
      <c r="I14" s="145" t="s">
        <v>23</v>
      </c>
      <c r="J14" s="149" t="str">
        <f>'Rekapitulace stavby'!AN8</f>
        <v>7. 3. 2023</v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25</v>
      </c>
      <c r="E16" s="40"/>
      <c r="F16" s="40"/>
      <c r="G16" s="40"/>
      <c r="H16" s="40"/>
      <c r="I16" s="145" t="s">
        <v>26</v>
      </c>
      <c r="J16" s="135" t="str">
        <f>IF('Rekapitulace stavby'!AN10="","",'Rekapitulace stavby'!AN10)</f>
        <v/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5" t="s">
        <v>28</v>
      </c>
      <c r="J17" s="135" t="str">
        <f>IF('Rekapitulace stavby'!AN11="","",'Rekapitulace stavby'!AN11)</f>
        <v/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5" t="s">
        <v>29</v>
      </c>
      <c r="E19" s="40"/>
      <c r="F19" s="40"/>
      <c r="G19" s="40"/>
      <c r="H19" s="40"/>
      <c r="I19" s="145" t="s">
        <v>26</v>
      </c>
      <c r="J19" s="35" t="str">
        <f>'Rekapitulace stavby'!AN13</f>
        <v>Vyplň údaj</v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5" t="s">
        <v>28</v>
      </c>
      <c r="J20" s="35" t="str">
        <f>'Rekapitulace stavby'!AN14</f>
        <v>Vyplň údaj</v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5" t="s">
        <v>31</v>
      </c>
      <c r="E22" s="40"/>
      <c r="F22" s="40"/>
      <c r="G22" s="40"/>
      <c r="H22" s="40"/>
      <c r="I22" s="145" t="s">
        <v>26</v>
      </c>
      <c r="J22" s="135" t="str">
        <f>IF('Rekapitulace stavby'!AN16="","",'Rekapitulace stavby'!AN16)</f>
        <v/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5" t="s">
        <v>28</v>
      </c>
      <c r="J23" s="135" t="str">
        <f>IF('Rekapitulace stavby'!AN17="","",'Rekapitulace stavby'!AN17)</f>
        <v/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5" t="s">
        <v>33</v>
      </c>
      <c r="E25" s="40"/>
      <c r="F25" s="40"/>
      <c r="G25" s="40"/>
      <c r="H25" s="40"/>
      <c r="I25" s="145" t="s">
        <v>26</v>
      </c>
      <c r="J25" s="135" t="str">
        <f>IF('Rekapitulace stavby'!AN19="","",'Rekapitulace stavby'!AN19)</f>
        <v/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5" t="s">
        <v>28</v>
      </c>
      <c r="J26" s="135" t="str">
        <f>IF('Rekapitulace stavby'!AN20="","",'Rekapitulace stavby'!AN20)</f>
        <v/>
      </c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5" t="s">
        <v>34</v>
      </c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5" t="s">
        <v>36</v>
      </c>
      <c r="E32" s="40"/>
      <c r="F32" s="40"/>
      <c r="G32" s="40"/>
      <c r="H32" s="40"/>
      <c r="I32" s="40"/>
      <c r="J32" s="156">
        <f>ROUND(J95, 2)</f>
        <v>0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7" t="s">
        <v>38</v>
      </c>
      <c r="G34" s="40"/>
      <c r="H34" s="40"/>
      <c r="I34" s="157" t="s">
        <v>37</v>
      </c>
      <c r="J34" s="157" t="s">
        <v>39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8" t="s">
        <v>40</v>
      </c>
      <c r="E35" s="145" t="s">
        <v>41</v>
      </c>
      <c r="F35" s="159">
        <f>ROUND((SUM(BE95:BE331)),  2)</f>
        <v>0</v>
      </c>
      <c r="G35" s="40"/>
      <c r="H35" s="40"/>
      <c r="I35" s="160">
        <v>0.20999999999999999</v>
      </c>
      <c r="J35" s="159">
        <f>ROUND(((SUM(BE95:BE331))*I35),  2)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5" t="s">
        <v>42</v>
      </c>
      <c r="F36" s="159">
        <f>ROUND((SUM(BF95:BF331)),  2)</f>
        <v>0</v>
      </c>
      <c r="G36" s="40"/>
      <c r="H36" s="40"/>
      <c r="I36" s="160">
        <v>0.14999999999999999</v>
      </c>
      <c r="J36" s="159">
        <f>ROUND(((SUM(BF95:BF331))*I36),  2)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5" t="s">
        <v>43</v>
      </c>
      <c r="F37" s="159">
        <f>ROUND((SUM(BG95:BG331)),  2)</f>
        <v>0</v>
      </c>
      <c r="G37" s="40"/>
      <c r="H37" s="40"/>
      <c r="I37" s="160">
        <v>0.20999999999999999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5" t="s">
        <v>44</v>
      </c>
      <c r="F38" s="159">
        <f>ROUND((SUM(BH95:BH331)),  2)</f>
        <v>0</v>
      </c>
      <c r="G38" s="40"/>
      <c r="H38" s="40"/>
      <c r="I38" s="160">
        <v>0.14999999999999999</v>
      </c>
      <c r="J38" s="159">
        <f>0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45</v>
      </c>
      <c r="F39" s="159">
        <f>ROUND((SUM(BI95:BI331)),  2)</f>
        <v>0</v>
      </c>
      <c r="G39" s="40"/>
      <c r="H39" s="40"/>
      <c r="I39" s="160">
        <v>0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1"/>
      <c r="D41" s="162" t="s">
        <v>46</v>
      </c>
      <c r="E41" s="163"/>
      <c r="F41" s="163"/>
      <c r="G41" s="164" t="s">
        <v>47</v>
      </c>
      <c r="H41" s="165" t="s">
        <v>48</v>
      </c>
      <c r="I41" s="163"/>
      <c r="J41" s="166">
        <f>SUM(J32:J39)</f>
        <v>0</v>
      </c>
      <c r="K41" s="167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147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2" t="str">
        <f>E7</f>
        <v>KŘEPTOV – HYDROGEOLOGICKÝ VRT, PROPOJOVACÍ ŘAD</v>
      </c>
      <c r="F50" s="34"/>
      <c r="G50" s="34"/>
      <c r="H50" s="34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143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2" t="s">
        <v>144</v>
      </c>
      <c r="F52" s="42"/>
      <c r="G52" s="42"/>
      <c r="H52" s="42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145</v>
      </c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DSO01.1 - Úprava zhlaví vrtu HV-1</v>
      </c>
      <c r="F54" s="42"/>
      <c r="G54" s="42"/>
      <c r="H54" s="42"/>
      <c r="I54" s="42"/>
      <c r="J54" s="42"/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Křeptov</v>
      </c>
      <c r="G56" s="42"/>
      <c r="H56" s="42"/>
      <c r="I56" s="34" t="s">
        <v>23</v>
      </c>
      <c r="J56" s="74" t="str">
        <f>IF(J14="","",J14)</f>
        <v>7. 3. 2023</v>
      </c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3" t="s">
        <v>148</v>
      </c>
      <c r="D61" s="174"/>
      <c r="E61" s="174"/>
      <c r="F61" s="174"/>
      <c r="G61" s="174"/>
      <c r="H61" s="174"/>
      <c r="I61" s="174"/>
      <c r="J61" s="175" t="s">
        <v>149</v>
      </c>
      <c r="K61" s="174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6" t="s">
        <v>68</v>
      </c>
      <c r="D63" s="42"/>
      <c r="E63" s="42"/>
      <c r="F63" s="42"/>
      <c r="G63" s="42"/>
      <c r="H63" s="42"/>
      <c r="I63" s="42"/>
      <c r="J63" s="104">
        <f>J95</f>
        <v>0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150</v>
      </c>
    </row>
    <row r="64" s="9" customFormat="1" ht="24.96" customHeight="1">
      <c r="A64" s="9"/>
      <c r="B64" s="177"/>
      <c r="C64" s="178"/>
      <c r="D64" s="179" t="s">
        <v>151</v>
      </c>
      <c r="E64" s="180"/>
      <c r="F64" s="180"/>
      <c r="G64" s="180"/>
      <c r="H64" s="180"/>
      <c r="I64" s="180"/>
      <c r="J64" s="181">
        <f>J96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7"/>
      <c r="D65" s="184" t="s">
        <v>152</v>
      </c>
      <c r="E65" s="185"/>
      <c r="F65" s="185"/>
      <c r="G65" s="185"/>
      <c r="H65" s="185"/>
      <c r="I65" s="185"/>
      <c r="J65" s="186">
        <f>J97</f>
        <v>0</v>
      </c>
      <c r="K65" s="127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7"/>
      <c r="D66" s="184" t="s">
        <v>153</v>
      </c>
      <c r="E66" s="185"/>
      <c r="F66" s="185"/>
      <c r="G66" s="185"/>
      <c r="H66" s="185"/>
      <c r="I66" s="185"/>
      <c r="J66" s="186">
        <f>J188</f>
        <v>0</v>
      </c>
      <c r="K66" s="127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7"/>
      <c r="D67" s="184" t="s">
        <v>154</v>
      </c>
      <c r="E67" s="185"/>
      <c r="F67" s="185"/>
      <c r="G67" s="185"/>
      <c r="H67" s="185"/>
      <c r="I67" s="185"/>
      <c r="J67" s="186">
        <f>J213</f>
        <v>0</v>
      </c>
      <c r="K67" s="127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7"/>
      <c r="D68" s="184" t="s">
        <v>155</v>
      </c>
      <c r="E68" s="185"/>
      <c r="F68" s="185"/>
      <c r="G68" s="185"/>
      <c r="H68" s="185"/>
      <c r="I68" s="185"/>
      <c r="J68" s="186">
        <f>J244</f>
        <v>0</v>
      </c>
      <c r="K68" s="127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7"/>
      <c r="D69" s="184" t="s">
        <v>156</v>
      </c>
      <c r="E69" s="185"/>
      <c r="F69" s="185"/>
      <c r="G69" s="185"/>
      <c r="H69" s="185"/>
      <c r="I69" s="185"/>
      <c r="J69" s="186">
        <f>J264</f>
        <v>0</v>
      </c>
      <c r="K69" s="127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7"/>
      <c r="D70" s="184" t="s">
        <v>157</v>
      </c>
      <c r="E70" s="185"/>
      <c r="F70" s="185"/>
      <c r="G70" s="185"/>
      <c r="H70" s="185"/>
      <c r="I70" s="185"/>
      <c r="J70" s="186">
        <f>J285</f>
        <v>0</v>
      </c>
      <c r="K70" s="127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77"/>
      <c r="C71" s="178"/>
      <c r="D71" s="179" t="s">
        <v>158</v>
      </c>
      <c r="E71" s="180"/>
      <c r="F71" s="180"/>
      <c r="G71" s="180"/>
      <c r="H71" s="180"/>
      <c r="I71" s="180"/>
      <c r="J71" s="181">
        <f>J288</f>
        <v>0</v>
      </c>
      <c r="K71" s="178"/>
      <c r="L71" s="182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83"/>
      <c r="C72" s="127"/>
      <c r="D72" s="184" t="s">
        <v>159</v>
      </c>
      <c r="E72" s="185"/>
      <c r="F72" s="185"/>
      <c r="G72" s="185"/>
      <c r="H72" s="185"/>
      <c r="I72" s="185"/>
      <c r="J72" s="186">
        <f>J289</f>
        <v>0</v>
      </c>
      <c r="K72" s="127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3"/>
      <c r="C73" s="127"/>
      <c r="D73" s="184" t="s">
        <v>160</v>
      </c>
      <c r="E73" s="185"/>
      <c r="F73" s="185"/>
      <c r="G73" s="185"/>
      <c r="H73" s="185"/>
      <c r="I73" s="185"/>
      <c r="J73" s="186">
        <f>J304</f>
        <v>0</v>
      </c>
      <c r="K73" s="127"/>
      <c r="L73" s="18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4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9" s="2" customFormat="1" ht="6.96" customHeight="1">
      <c r="A79" s="40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4.96" customHeight="1">
      <c r="A80" s="40"/>
      <c r="B80" s="41"/>
      <c r="C80" s="25" t="s">
        <v>161</v>
      </c>
      <c r="D80" s="42"/>
      <c r="E80" s="42"/>
      <c r="F80" s="42"/>
      <c r="G80" s="42"/>
      <c r="H80" s="42"/>
      <c r="I80" s="42"/>
      <c r="J80" s="42"/>
      <c r="K80" s="42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16</v>
      </c>
      <c r="D82" s="42"/>
      <c r="E82" s="42"/>
      <c r="F82" s="42"/>
      <c r="G82" s="42"/>
      <c r="H82" s="42"/>
      <c r="I82" s="42"/>
      <c r="J82" s="42"/>
      <c r="K82" s="42"/>
      <c r="L82" s="14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172" t="str">
        <f>E7</f>
        <v>KŘEPTOV – HYDROGEOLOGICKÝ VRT, PROPOJOVACÍ ŘAD</v>
      </c>
      <c r="F83" s="34"/>
      <c r="G83" s="34"/>
      <c r="H83" s="34"/>
      <c r="I83" s="42"/>
      <c r="J83" s="42"/>
      <c r="K83" s="42"/>
      <c r="L83" s="14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" customFormat="1" ht="12" customHeight="1">
      <c r="B84" s="23"/>
      <c r="C84" s="34" t="s">
        <v>143</v>
      </c>
      <c r="D84" s="24"/>
      <c r="E84" s="24"/>
      <c r="F84" s="24"/>
      <c r="G84" s="24"/>
      <c r="H84" s="24"/>
      <c r="I84" s="24"/>
      <c r="J84" s="24"/>
      <c r="K84" s="24"/>
      <c r="L84" s="22"/>
    </row>
    <row r="85" s="2" customFormat="1" ht="16.5" customHeight="1">
      <c r="A85" s="40"/>
      <c r="B85" s="41"/>
      <c r="C85" s="42"/>
      <c r="D85" s="42"/>
      <c r="E85" s="172" t="s">
        <v>144</v>
      </c>
      <c r="F85" s="42"/>
      <c r="G85" s="42"/>
      <c r="H85" s="42"/>
      <c r="I85" s="42"/>
      <c r="J85" s="42"/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145</v>
      </c>
      <c r="D86" s="42"/>
      <c r="E86" s="42"/>
      <c r="F86" s="42"/>
      <c r="G86" s="42"/>
      <c r="H86" s="42"/>
      <c r="I86" s="42"/>
      <c r="J86" s="42"/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1" t="str">
        <f>E11</f>
        <v>DSO01.1 - Úprava zhlaví vrtu HV-1</v>
      </c>
      <c r="F87" s="42"/>
      <c r="G87" s="42"/>
      <c r="H87" s="42"/>
      <c r="I87" s="42"/>
      <c r="J87" s="42"/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7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4" t="s">
        <v>21</v>
      </c>
      <c r="D89" s="42"/>
      <c r="E89" s="42"/>
      <c r="F89" s="29" t="str">
        <f>F14</f>
        <v>Křeptov</v>
      </c>
      <c r="G89" s="42"/>
      <c r="H89" s="42"/>
      <c r="I89" s="34" t="s">
        <v>23</v>
      </c>
      <c r="J89" s="74" t="str">
        <f>IF(J14="","",J14)</f>
        <v>7. 3. 2023</v>
      </c>
      <c r="K89" s="42"/>
      <c r="L89" s="147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7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4" t="s">
        <v>25</v>
      </c>
      <c r="D91" s="42"/>
      <c r="E91" s="42"/>
      <c r="F91" s="29" t="str">
        <f>E17</f>
        <v xml:space="preserve"> </v>
      </c>
      <c r="G91" s="42"/>
      <c r="H91" s="42"/>
      <c r="I91" s="34" t="s">
        <v>31</v>
      </c>
      <c r="J91" s="38" t="str">
        <f>E23</f>
        <v xml:space="preserve"> </v>
      </c>
      <c r="K91" s="42"/>
      <c r="L91" s="147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29</v>
      </c>
      <c r="D92" s="42"/>
      <c r="E92" s="42"/>
      <c r="F92" s="29" t="str">
        <f>IF(E20="","",E20)</f>
        <v>Vyplň údaj</v>
      </c>
      <c r="G92" s="42"/>
      <c r="H92" s="42"/>
      <c r="I92" s="34" t="s">
        <v>33</v>
      </c>
      <c r="J92" s="38" t="str">
        <f>E26</f>
        <v xml:space="preserve"> </v>
      </c>
      <c r="K92" s="42"/>
      <c r="L92" s="147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147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11" customFormat="1" ht="29.28" customHeight="1">
      <c r="A94" s="188"/>
      <c r="B94" s="189"/>
      <c r="C94" s="190" t="s">
        <v>162</v>
      </c>
      <c r="D94" s="191" t="s">
        <v>55</v>
      </c>
      <c r="E94" s="191" t="s">
        <v>51</v>
      </c>
      <c r="F94" s="191" t="s">
        <v>52</v>
      </c>
      <c r="G94" s="191" t="s">
        <v>163</v>
      </c>
      <c r="H94" s="191" t="s">
        <v>164</v>
      </c>
      <c r="I94" s="191" t="s">
        <v>165</v>
      </c>
      <c r="J94" s="191" t="s">
        <v>149</v>
      </c>
      <c r="K94" s="192" t="s">
        <v>166</v>
      </c>
      <c r="L94" s="193"/>
      <c r="M94" s="94" t="s">
        <v>19</v>
      </c>
      <c r="N94" s="95" t="s">
        <v>40</v>
      </c>
      <c r="O94" s="95" t="s">
        <v>167</v>
      </c>
      <c r="P94" s="95" t="s">
        <v>168</v>
      </c>
      <c r="Q94" s="95" t="s">
        <v>169</v>
      </c>
      <c r="R94" s="95" t="s">
        <v>170</v>
      </c>
      <c r="S94" s="95" t="s">
        <v>171</v>
      </c>
      <c r="T94" s="96" t="s">
        <v>172</v>
      </c>
      <c r="U94" s="188"/>
      <c r="V94" s="188"/>
      <c r="W94" s="188"/>
      <c r="X94" s="188"/>
      <c r="Y94" s="188"/>
      <c r="Z94" s="188"/>
      <c r="AA94" s="188"/>
      <c r="AB94" s="188"/>
      <c r="AC94" s="188"/>
      <c r="AD94" s="188"/>
      <c r="AE94" s="188"/>
    </row>
    <row r="95" s="2" customFormat="1" ht="22.8" customHeight="1">
      <c r="A95" s="40"/>
      <c r="B95" s="41"/>
      <c r="C95" s="101" t="s">
        <v>173</v>
      </c>
      <c r="D95" s="42"/>
      <c r="E95" s="42"/>
      <c r="F95" s="42"/>
      <c r="G95" s="42"/>
      <c r="H95" s="42"/>
      <c r="I95" s="42"/>
      <c r="J95" s="194">
        <f>BK95</f>
        <v>0</v>
      </c>
      <c r="K95" s="42"/>
      <c r="L95" s="46"/>
      <c r="M95" s="97"/>
      <c r="N95" s="195"/>
      <c r="O95" s="98"/>
      <c r="P95" s="196">
        <f>P96+P288</f>
        <v>0</v>
      </c>
      <c r="Q95" s="98"/>
      <c r="R95" s="196">
        <f>R96+R288</f>
        <v>35.912010160000001</v>
      </c>
      <c r="S95" s="98"/>
      <c r="T95" s="197">
        <f>T96+T288</f>
        <v>0.0025600000000000002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69</v>
      </c>
      <c r="AU95" s="19" t="s">
        <v>150</v>
      </c>
      <c r="BK95" s="198">
        <f>BK96+BK288</f>
        <v>0</v>
      </c>
    </row>
    <row r="96" s="12" customFormat="1" ht="25.92" customHeight="1">
      <c r="A96" s="12"/>
      <c r="B96" s="199"/>
      <c r="C96" s="200"/>
      <c r="D96" s="201" t="s">
        <v>69</v>
      </c>
      <c r="E96" s="202" t="s">
        <v>174</v>
      </c>
      <c r="F96" s="202" t="s">
        <v>175</v>
      </c>
      <c r="G96" s="200"/>
      <c r="H96" s="200"/>
      <c r="I96" s="203"/>
      <c r="J96" s="204">
        <f>BK96</f>
        <v>0</v>
      </c>
      <c r="K96" s="200"/>
      <c r="L96" s="205"/>
      <c r="M96" s="206"/>
      <c r="N96" s="207"/>
      <c r="O96" s="207"/>
      <c r="P96" s="208">
        <f>P97+P188+P213+P244+P264+P285</f>
        <v>0</v>
      </c>
      <c r="Q96" s="207"/>
      <c r="R96" s="208">
        <f>R97+R188+R213+R244+R264+R285</f>
        <v>35.852967880000001</v>
      </c>
      <c r="S96" s="207"/>
      <c r="T96" s="209">
        <f>T97+T188+T213+T244+T264+T285</f>
        <v>0.0025600000000000002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0" t="s">
        <v>77</v>
      </c>
      <c r="AT96" s="211" t="s">
        <v>69</v>
      </c>
      <c r="AU96" s="211" t="s">
        <v>70</v>
      </c>
      <c r="AY96" s="210" t="s">
        <v>176</v>
      </c>
      <c r="BK96" s="212">
        <f>BK97+BK188+BK213+BK244+BK264+BK285</f>
        <v>0</v>
      </c>
    </row>
    <row r="97" s="12" customFormat="1" ht="22.8" customHeight="1">
      <c r="A97" s="12"/>
      <c r="B97" s="199"/>
      <c r="C97" s="200"/>
      <c r="D97" s="201" t="s">
        <v>69</v>
      </c>
      <c r="E97" s="213" t="s">
        <v>77</v>
      </c>
      <c r="F97" s="213" t="s">
        <v>177</v>
      </c>
      <c r="G97" s="200"/>
      <c r="H97" s="200"/>
      <c r="I97" s="203"/>
      <c r="J97" s="214">
        <f>BK97</f>
        <v>0</v>
      </c>
      <c r="K97" s="200"/>
      <c r="L97" s="205"/>
      <c r="M97" s="206"/>
      <c r="N97" s="207"/>
      <c r="O97" s="207"/>
      <c r="P97" s="208">
        <f>SUM(P98:P187)</f>
        <v>0</v>
      </c>
      <c r="Q97" s="207"/>
      <c r="R97" s="208">
        <f>SUM(R98:R187)</f>
        <v>0.0044387999999999997</v>
      </c>
      <c r="S97" s="207"/>
      <c r="T97" s="209">
        <f>SUM(T98:T187)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77</v>
      </c>
      <c r="AT97" s="211" t="s">
        <v>69</v>
      </c>
      <c r="AU97" s="211" t="s">
        <v>77</v>
      </c>
      <c r="AY97" s="210" t="s">
        <v>176</v>
      </c>
      <c r="BK97" s="212">
        <f>SUM(BK98:BK187)</f>
        <v>0</v>
      </c>
    </row>
    <row r="98" s="2" customFormat="1" ht="16.5" customHeight="1">
      <c r="A98" s="40"/>
      <c r="B98" s="41"/>
      <c r="C98" s="215" t="s">
        <v>77</v>
      </c>
      <c r="D98" s="215" t="s">
        <v>178</v>
      </c>
      <c r="E98" s="216" t="s">
        <v>179</v>
      </c>
      <c r="F98" s="217" t="s">
        <v>180</v>
      </c>
      <c r="G98" s="218" t="s">
        <v>181</v>
      </c>
      <c r="H98" s="219">
        <v>120</v>
      </c>
      <c r="I98" s="220"/>
      <c r="J98" s="221">
        <f>ROUND(I98*H98,2)</f>
        <v>0</v>
      </c>
      <c r="K98" s="217" t="s">
        <v>182</v>
      </c>
      <c r="L98" s="46"/>
      <c r="M98" s="222" t="s">
        <v>19</v>
      </c>
      <c r="N98" s="223" t="s">
        <v>41</v>
      </c>
      <c r="O98" s="86"/>
      <c r="P98" s="224">
        <f>O98*H98</f>
        <v>0</v>
      </c>
      <c r="Q98" s="224">
        <v>3.0000000000000001E-05</v>
      </c>
      <c r="R98" s="224">
        <f>Q98*H98</f>
        <v>0.0035999999999999999</v>
      </c>
      <c r="S98" s="224">
        <v>0</v>
      </c>
      <c r="T98" s="225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6" t="s">
        <v>183</v>
      </c>
      <c r="AT98" s="226" t="s">
        <v>178</v>
      </c>
      <c r="AU98" s="226" t="s">
        <v>79</v>
      </c>
      <c r="AY98" s="19" t="s">
        <v>176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19" t="s">
        <v>77</v>
      </c>
      <c r="BK98" s="227">
        <f>ROUND(I98*H98,2)</f>
        <v>0</v>
      </c>
      <c r="BL98" s="19" t="s">
        <v>183</v>
      </c>
      <c r="BM98" s="226" t="s">
        <v>184</v>
      </c>
    </row>
    <row r="99" s="2" customFormat="1">
      <c r="A99" s="40"/>
      <c r="B99" s="41"/>
      <c r="C99" s="42"/>
      <c r="D99" s="228" t="s">
        <v>185</v>
      </c>
      <c r="E99" s="42"/>
      <c r="F99" s="229" t="s">
        <v>186</v>
      </c>
      <c r="G99" s="42"/>
      <c r="H99" s="42"/>
      <c r="I99" s="230"/>
      <c r="J99" s="42"/>
      <c r="K99" s="42"/>
      <c r="L99" s="46"/>
      <c r="M99" s="231"/>
      <c r="N99" s="232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185</v>
      </c>
      <c r="AU99" s="19" t="s">
        <v>79</v>
      </c>
    </row>
    <row r="100" s="13" customFormat="1">
      <c r="A100" s="13"/>
      <c r="B100" s="233"/>
      <c r="C100" s="234"/>
      <c r="D100" s="235" t="s">
        <v>187</v>
      </c>
      <c r="E100" s="236" t="s">
        <v>19</v>
      </c>
      <c r="F100" s="237" t="s">
        <v>188</v>
      </c>
      <c r="G100" s="234"/>
      <c r="H100" s="238">
        <v>120</v>
      </c>
      <c r="I100" s="239"/>
      <c r="J100" s="234"/>
      <c r="K100" s="234"/>
      <c r="L100" s="240"/>
      <c r="M100" s="241"/>
      <c r="N100" s="242"/>
      <c r="O100" s="242"/>
      <c r="P100" s="242"/>
      <c r="Q100" s="242"/>
      <c r="R100" s="242"/>
      <c r="S100" s="242"/>
      <c r="T100" s="24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4" t="s">
        <v>187</v>
      </c>
      <c r="AU100" s="244" t="s">
        <v>79</v>
      </c>
      <c r="AV100" s="13" t="s">
        <v>79</v>
      </c>
      <c r="AW100" s="13" t="s">
        <v>32</v>
      </c>
      <c r="AX100" s="13" t="s">
        <v>70</v>
      </c>
      <c r="AY100" s="244" t="s">
        <v>176</v>
      </c>
    </row>
    <row r="101" s="14" customFormat="1">
      <c r="A101" s="14"/>
      <c r="B101" s="245"/>
      <c r="C101" s="246"/>
      <c r="D101" s="235" t="s">
        <v>187</v>
      </c>
      <c r="E101" s="247" t="s">
        <v>19</v>
      </c>
      <c r="F101" s="248" t="s">
        <v>189</v>
      </c>
      <c r="G101" s="246"/>
      <c r="H101" s="249">
        <v>120</v>
      </c>
      <c r="I101" s="250"/>
      <c r="J101" s="246"/>
      <c r="K101" s="246"/>
      <c r="L101" s="251"/>
      <c r="M101" s="252"/>
      <c r="N101" s="253"/>
      <c r="O101" s="253"/>
      <c r="P101" s="253"/>
      <c r="Q101" s="253"/>
      <c r="R101" s="253"/>
      <c r="S101" s="253"/>
      <c r="T101" s="25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5" t="s">
        <v>187</v>
      </c>
      <c r="AU101" s="255" t="s">
        <v>79</v>
      </c>
      <c r="AV101" s="14" t="s">
        <v>183</v>
      </c>
      <c r="AW101" s="14" t="s">
        <v>32</v>
      </c>
      <c r="AX101" s="14" t="s">
        <v>77</v>
      </c>
      <c r="AY101" s="255" t="s">
        <v>176</v>
      </c>
    </row>
    <row r="102" s="2" customFormat="1" ht="24.15" customHeight="1">
      <c r="A102" s="40"/>
      <c r="B102" s="41"/>
      <c r="C102" s="215" t="s">
        <v>79</v>
      </c>
      <c r="D102" s="215" t="s">
        <v>178</v>
      </c>
      <c r="E102" s="216" t="s">
        <v>190</v>
      </c>
      <c r="F102" s="217" t="s">
        <v>191</v>
      </c>
      <c r="G102" s="218" t="s">
        <v>192</v>
      </c>
      <c r="H102" s="219">
        <v>15</v>
      </c>
      <c r="I102" s="220"/>
      <c r="J102" s="221">
        <f>ROUND(I102*H102,2)</f>
        <v>0</v>
      </c>
      <c r="K102" s="217" t="s">
        <v>182</v>
      </c>
      <c r="L102" s="46"/>
      <c r="M102" s="222" t="s">
        <v>19</v>
      </c>
      <c r="N102" s="223" t="s">
        <v>41</v>
      </c>
      <c r="O102" s="86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6" t="s">
        <v>183</v>
      </c>
      <c r="AT102" s="226" t="s">
        <v>178</v>
      </c>
      <c r="AU102" s="226" t="s">
        <v>79</v>
      </c>
      <c r="AY102" s="19" t="s">
        <v>176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19" t="s">
        <v>77</v>
      </c>
      <c r="BK102" s="227">
        <f>ROUND(I102*H102,2)</f>
        <v>0</v>
      </c>
      <c r="BL102" s="19" t="s">
        <v>183</v>
      </c>
      <c r="BM102" s="226" t="s">
        <v>193</v>
      </c>
    </row>
    <row r="103" s="2" customFormat="1">
      <c r="A103" s="40"/>
      <c r="B103" s="41"/>
      <c r="C103" s="42"/>
      <c r="D103" s="228" t="s">
        <v>185</v>
      </c>
      <c r="E103" s="42"/>
      <c r="F103" s="229" t="s">
        <v>194</v>
      </c>
      <c r="G103" s="42"/>
      <c r="H103" s="42"/>
      <c r="I103" s="230"/>
      <c r="J103" s="42"/>
      <c r="K103" s="42"/>
      <c r="L103" s="46"/>
      <c r="M103" s="231"/>
      <c r="N103" s="232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185</v>
      </c>
      <c r="AU103" s="19" t="s">
        <v>79</v>
      </c>
    </row>
    <row r="104" s="2" customFormat="1" ht="16.5" customHeight="1">
      <c r="A104" s="40"/>
      <c r="B104" s="41"/>
      <c r="C104" s="215" t="s">
        <v>99</v>
      </c>
      <c r="D104" s="215" t="s">
        <v>178</v>
      </c>
      <c r="E104" s="216" t="s">
        <v>195</v>
      </c>
      <c r="F104" s="217" t="s">
        <v>196</v>
      </c>
      <c r="G104" s="218" t="s">
        <v>197</v>
      </c>
      <c r="H104" s="219">
        <v>36</v>
      </c>
      <c r="I104" s="220"/>
      <c r="J104" s="221">
        <f>ROUND(I104*H104,2)</f>
        <v>0</v>
      </c>
      <c r="K104" s="217" t="s">
        <v>182</v>
      </c>
      <c r="L104" s="46"/>
      <c r="M104" s="222" t="s">
        <v>19</v>
      </c>
      <c r="N104" s="223" t="s">
        <v>41</v>
      </c>
      <c r="O104" s="86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6" t="s">
        <v>183</v>
      </c>
      <c r="AT104" s="226" t="s">
        <v>178</v>
      </c>
      <c r="AU104" s="226" t="s">
        <v>79</v>
      </c>
      <c r="AY104" s="19" t="s">
        <v>176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9" t="s">
        <v>77</v>
      </c>
      <c r="BK104" s="227">
        <f>ROUND(I104*H104,2)</f>
        <v>0</v>
      </c>
      <c r="BL104" s="19" t="s">
        <v>183</v>
      </c>
      <c r="BM104" s="226" t="s">
        <v>198</v>
      </c>
    </row>
    <row r="105" s="2" customFormat="1">
      <c r="A105" s="40"/>
      <c r="B105" s="41"/>
      <c r="C105" s="42"/>
      <c r="D105" s="228" t="s">
        <v>185</v>
      </c>
      <c r="E105" s="42"/>
      <c r="F105" s="229" t="s">
        <v>199</v>
      </c>
      <c r="G105" s="42"/>
      <c r="H105" s="42"/>
      <c r="I105" s="230"/>
      <c r="J105" s="42"/>
      <c r="K105" s="42"/>
      <c r="L105" s="46"/>
      <c r="M105" s="231"/>
      <c r="N105" s="232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185</v>
      </c>
      <c r="AU105" s="19" t="s">
        <v>79</v>
      </c>
    </row>
    <row r="106" s="13" customFormat="1">
      <c r="A106" s="13"/>
      <c r="B106" s="233"/>
      <c r="C106" s="234"/>
      <c r="D106" s="235" t="s">
        <v>187</v>
      </c>
      <c r="E106" s="236" t="s">
        <v>19</v>
      </c>
      <c r="F106" s="237" t="s">
        <v>200</v>
      </c>
      <c r="G106" s="234"/>
      <c r="H106" s="238">
        <v>36</v>
      </c>
      <c r="I106" s="239"/>
      <c r="J106" s="234"/>
      <c r="K106" s="234"/>
      <c r="L106" s="240"/>
      <c r="M106" s="241"/>
      <c r="N106" s="242"/>
      <c r="O106" s="242"/>
      <c r="P106" s="242"/>
      <c r="Q106" s="242"/>
      <c r="R106" s="242"/>
      <c r="S106" s="242"/>
      <c r="T106" s="24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4" t="s">
        <v>187</v>
      </c>
      <c r="AU106" s="244" t="s">
        <v>79</v>
      </c>
      <c r="AV106" s="13" t="s">
        <v>79</v>
      </c>
      <c r="AW106" s="13" t="s">
        <v>32</v>
      </c>
      <c r="AX106" s="13" t="s">
        <v>70</v>
      </c>
      <c r="AY106" s="244" t="s">
        <v>176</v>
      </c>
    </row>
    <row r="107" s="14" customFormat="1">
      <c r="A107" s="14"/>
      <c r="B107" s="245"/>
      <c r="C107" s="246"/>
      <c r="D107" s="235" t="s">
        <v>187</v>
      </c>
      <c r="E107" s="247" t="s">
        <v>19</v>
      </c>
      <c r="F107" s="248" t="s">
        <v>189</v>
      </c>
      <c r="G107" s="246"/>
      <c r="H107" s="249">
        <v>36</v>
      </c>
      <c r="I107" s="250"/>
      <c r="J107" s="246"/>
      <c r="K107" s="246"/>
      <c r="L107" s="251"/>
      <c r="M107" s="252"/>
      <c r="N107" s="253"/>
      <c r="O107" s="253"/>
      <c r="P107" s="253"/>
      <c r="Q107" s="253"/>
      <c r="R107" s="253"/>
      <c r="S107" s="253"/>
      <c r="T107" s="25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5" t="s">
        <v>187</v>
      </c>
      <c r="AU107" s="255" t="s">
        <v>79</v>
      </c>
      <c r="AV107" s="14" t="s">
        <v>183</v>
      </c>
      <c r="AW107" s="14" t="s">
        <v>32</v>
      </c>
      <c r="AX107" s="14" t="s">
        <v>77</v>
      </c>
      <c r="AY107" s="255" t="s">
        <v>176</v>
      </c>
    </row>
    <row r="108" s="2" customFormat="1" ht="24.15" customHeight="1">
      <c r="A108" s="40"/>
      <c r="B108" s="41"/>
      <c r="C108" s="215" t="s">
        <v>183</v>
      </c>
      <c r="D108" s="215" t="s">
        <v>178</v>
      </c>
      <c r="E108" s="216" t="s">
        <v>201</v>
      </c>
      <c r="F108" s="217" t="s">
        <v>202</v>
      </c>
      <c r="G108" s="218" t="s">
        <v>203</v>
      </c>
      <c r="H108" s="219">
        <v>16</v>
      </c>
      <c r="I108" s="220"/>
      <c r="J108" s="221">
        <f>ROUND(I108*H108,2)</f>
        <v>0</v>
      </c>
      <c r="K108" s="217" t="s">
        <v>182</v>
      </c>
      <c r="L108" s="46"/>
      <c r="M108" s="222" t="s">
        <v>19</v>
      </c>
      <c r="N108" s="223" t="s">
        <v>41</v>
      </c>
      <c r="O108" s="86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6" t="s">
        <v>183</v>
      </c>
      <c r="AT108" s="226" t="s">
        <v>178</v>
      </c>
      <c r="AU108" s="226" t="s">
        <v>79</v>
      </c>
      <c r="AY108" s="19" t="s">
        <v>176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19" t="s">
        <v>77</v>
      </c>
      <c r="BK108" s="227">
        <f>ROUND(I108*H108,2)</f>
        <v>0</v>
      </c>
      <c r="BL108" s="19" t="s">
        <v>183</v>
      </c>
      <c r="BM108" s="226" t="s">
        <v>204</v>
      </c>
    </row>
    <row r="109" s="2" customFormat="1">
      <c r="A109" s="40"/>
      <c r="B109" s="41"/>
      <c r="C109" s="42"/>
      <c r="D109" s="228" t="s">
        <v>185</v>
      </c>
      <c r="E109" s="42"/>
      <c r="F109" s="229" t="s">
        <v>205</v>
      </c>
      <c r="G109" s="42"/>
      <c r="H109" s="42"/>
      <c r="I109" s="230"/>
      <c r="J109" s="42"/>
      <c r="K109" s="42"/>
      <c r="L109" s="46"/>
      <c r="M109" s="231"/>
      <c r="N109" s="232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185</v>
      </c>
      <c r="AU109" s="19" t="s">
        <v>79</v>
      </c>
    </row>
    <row r="110" s="13" customFormat="1">
      <c r="A110" s="13"/>
      <c r="B110" s="233"/>
      <c r="C110" s="234"/>
      <c r="D110" s="235" t="s">
        <v>187</v>
      </c>
      <c r="E110" s="236" t="s">
        <v>19</v>
      </c>
      <c r="F110" s="237" t="s">
        <v>206</v>
      </c>
      <c r="G110" s="234"/>
      <c r="H110" s="238">
        <v>16</v>
      </c>
      <c r="I110" s="239"/>
      <c r="J110" s="234"/>
      <c r="K110" s="234"/>
      <c r="L110" s="240"/>
      <c r="M110" s="241"/>
      <c r="N110" s="242"/>
      <c r="O110" s="242"/>
      <c r="P110" s="242"/>
      <c r="Q110" s="242"/>
      <c r="R110" s="242"/>
      <c r="S110" s="242"/>
      <c r="T110" s="24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4" t="s">
        <v>187</v>
      </c>
      <c r="AU110" s="244" t="s">
        <v>79</v>
      </c>
      <c r="AV110" s="13" t="s">
        <v>79</v>
      </c>
      <c r="AW110" s="13" t="s">
        <v>32</v>
      </c>
      <c r="AX110" s="13" t="s">
        <v>70</v>
      </c>
      <c r="AY110" s="244" t="s">
        <v>176</v>
      </c>
    </row>
    <row r="111" s="14" customFormat="1">
      <c r="A111" s="14"/>
      <c r="B111" s="245"/>
      <c r="C111" s="246"/>
      <c r="D111" s="235" t="s">
        <v>187</v>
      </c>
      <c r="E111" s="247" t="s">
        <v>19</v>
      </c>
      <c r="F111" s="248" t="s">
        <v>189</v>
      </c>
      <c r="G111" s="246"/>
      <c r="H111" s="249">
        <v>16</v>
      </c>
      <c r="I111" s="250"/>
      <c r="J111" s="246"/>
      <c r="K111" s="246"/>
      <c r="L111" s="251"/>
      <c r="M111" s="252"/>
      <c r="N111" s="253"/>
      <c r="O111" s="253"/>
      <c r="P111" s="253"/>
      <c r="Q111" s="253"/>
      <c r="R111" s="253"/>
      <c r="S111" s="253"/>
      <c r="T111" s="25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5" t="s">
        <v>187</v>
      </c>
      <c r="AU111" s="255" t="s">
        <v>79</v>
      </c>
      <c r="AV111" s="14" t="s">
        <v>183</v>
      </c>
      <c r="AW111" s="14" t="s">
        <v>32</v>
      </c>
      <c r="AX111" s="14" t="s">
        <v>77</v>
      </c>
      <c r="AY111" s="255" t="s">
        <v>176</v>
      </c>
    </row>
    <row r="112" s="2" customFormat="1" ht="24.15" customHeight="1">
      <c r="A112" s="40"/>
      <c r="B112" s="41"/>
      <c r="C112" s="215" t="s">
        <v>207</v>
      </c>
      <c r="D112" s="215" t="s">
        <v>178</v>
      </c>
      <c r="E112" s="216" t="s">
        <v>208</v>
      </c>
      <c r="F112" s="217" t="s">
        <v>209</v>
      </c>
      <c r="G112" s="218" t="s">
        <v>203</v>
      </c>
      <c r="H112" s="219">
        <v>6</v>
      </c>
      <c r="I112" s="220"/>
      <c r="J112" s="221">
        <f>ROUND(I112*H112,2)</f>
        <v>0</v>
      </c>
      <c r="K112" s="217" t="s">
        <v>182</v>
      </c>
      <c r="L112" s="46"/>
      <c r="M112" s="222" t="s">
        <v>19</v>
      </c>
      <c r="N112" s="223" t="s">
        <v>41</v>
      </c>
      <c r="O112" s="86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6" t="s">
        <v>183</v>
      </c>
      <c r="AT112" s="226" t="s">
        <v>178</v>
      </c>
      <c r="AU112" s="226" t="s">
        <v>79</v>
      </c>
      <c r="AY112" s="19" t="s">
        <v>176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19" t="s">
        <v>77</v>
      </c>
      <c r="BK112" s="227">
        <f>ROUND(I112*H112,2)</f>
        <v>0</v>
      </c>
      <c r="BL112" s="19" t="s">
        <v>183</v>
      </c>
      <c r="BM112" s="226" t="s">
        <v>210</v>
      </c>
    </row>
    <row r="113" s="2" customFormat="1">
      <c r="A113" s="40"/>
      <c r="B113" s="41"/>
      <c r="C113" s="42"/>
      <c r="D113" s="228" t="s">
        <v>185</v>
      </c>
      <c r="E113" s="42"/>
      <c r="F113" s="229" t="s">
        <v>211</v>
      </c>
      <c r="G113" s="42"/>
      <c r="H113" s="42"/>
      <c r="I113" s="230"/>
      <c r="J113" s="42"/>
      <c r="K113" s="42"/>
      <c r="L113" s="46"/>
      <c r="M113" s="231"/>
      <c r="N113" s="232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185</v>
      </c>
      <c r="AU113" s="19" t="s">
        <v>79</v>
      </c>
    </row>
    <row r="114" s="13" customFormat="1">
      <c r="A114" s="13"/>
      <c r="B114" s="233"/>
      <c r="C114" s="234"/>
      <c r="D114" s="235" t="s">
        <v>187</v>
      </c>
      <c r="E114" s="236" t="s">
        <v>19</v>
      </c>
      <c r="F114" s="237" t="s">
        <v>212</v>
      </c>
      <c r="G114" s="234"/>
      <c r="H114" s="238">
        <v>6</v>
      </c>
      <c r="I114" s="239"/>
      <c r="J114" s="234"/>
      <c r="K114" s="234"/>
      <c r="L114" s="240"/>
      <c r="M114" s="241"/>
      <c r="N114" s="242"/>
      <c r="O114" s="242"/>
      <c r="P114" s="242"/>
      <c r="Q114" s="242"/>
      <c r="R114" s="242"/>
      <c r="S114" s="242"/>
      <c r="T114" s="24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4" t="s">
        <v>187</v>
      </c>
      <c r="AU114" s="244" t="s">
        <v>79</v>
      </c>
      <c r="AV114" s="13" t="s">
        <v>79</v>
      </c>
      <c r="AW114" s="13" t="s">
        <v>32</v>
      </c>
      <c r="AX114" s="13" t="s">
        <v>70</v>
      </c>
      <c r="AY114" s="244" t="s">
        <v>176</v>
      </c>
    </row>
    <row r="115" s="14" customFormat="1">
      <c r="A115" s="14"/>
      <c r="B115" s="245"/>
      <c r="C115" s="246"/>
      <c r="D115" s="235" t="s">
        <v>187</v>
      </c>
      <c r="E115" s="247" t="s">
        <v>19</v>
      </c>
      <c r="F115" s="248" t="s">
        <v>189</v>
      </c>
      <c r="G115" s="246"/>
      <c r="H115" s="249">
        <v>6</v>
      </c>
      <c r="I115" s="250"/>
      <c r="J115" s="246"/>
      <c r="K115" s="246"/>
      <c r="L115" s="251"/>
      <c r="M115" s="252"/>
      <c r="N115" s="253"/>
      <c r="O115" s="253"/>
      <c r="P115" s="253"/>
      <c r="Q115" s="253"/>
      <c r="R115" s="253"/>
      <c r="S115" s="253"/>
      <c r="T115" s="25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5" t="s">
        <v>187</v>
      </c>
      <c r="AU115" s="255" t="s">
        <v>79</v>
      </c>
      <c r="AV115" s="14" t="s">
        <v>183</v>
      </c>
      <c r="AW115" s="14" t="s">
        <v>32</v>
      </c>
      <c r="AX115" s="14" t="s">
        <v>77</v>
      </c>
      <c r="AY115" s="255" t="s">
        <v>176</v>
      </c>
    </row>
    <row r="116" s="2" customFormat="1" ht="24.15" customHeight="1">
      <c r="A116" s="40"/>
      <c r="B116" s="41"/>
      <c r="C116" s="215" t="s">
        <v>213</v>
      </c>
      <c r="D116" s="215" t="s">
        <v>178</v>
      </c>
      <c r="E116" s="216" t="s">
        <v>214</v>
      </c>
      <c r="F116" s="217" t="s">
        <v>215</v>
      </c>
      <c r="G116" s="218" t="s">
        <v>203</v>
      </c>
      <c r="H116" s="219">
        <v>6</v>
      </c>
      <c r="I116" s="220"/>
      <c r="J116" s="221">
        <f>ROUND(I116*H116,2)</f>
        <v>0</v>
      </c>
      <c r="K116" s="217" t="s">
        <v>182</v>
      </c>
      <c r="L116" s="46"/>
      <c r="M116" s="222" t="s">
        <v>19</v>
      </c>
      <c r="N116" s="223" t="s">
        <v>41</v>
      </c>
      <c r="O116" s="86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6" t="s">
        <v>183</v>
      </c>
      <c r="AT116" s="226" t="s">
        <v>178</v>
      </c>
      <c r="AU116" s="226" t="s">
        <v>79</v>
      </c>
      <c r="AY116" s="19" t="s">
        <v>176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19" t="s">
        <v>77</v>
      </c>
      <c r="BK116" s="227">
        <f>ROUND(I116*H116,2)</f>
        <v>0</v>
      </c>
      <c r="BL116" s="19" t="s">
        <v>183</v>
      </c>
      <c r="BM116" s="226" t="s">
        <v>216</v>
      </c>
    </row>
    <row r="117" s="2" customFormat="1">
      <c r="A117" s="40"/>
      <c r="B117" s="41"/>
      <c r="C117" s="42"/>
      <c r="D117" s="228" t="s">
        <v>185</v>
      </c>
      <c r="E117" s="42"/>
      <c r="F117" s="229" t="s">
        <v>217</v>
      </c>
      <c r="G117" s="42"/>
      <c r="H117" s="42"/>
      <c r="I117" s="230"/>
      <c r="J117" s="42"/>
      <c r="K117" s="42"/>
      <c r="L117" s="46"/>
      <c r="M117" s="231"/>
      <c r="N117" s="232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185</v>
      </c>
      <c r="AU117" s="19" t="s">
        <v>79</v>
      </c>
    </row>
    <row r="118" s="13" customFormat="1">
      <c r="A118" s="13"/>
      <c r="B118" s="233"/>
      <c r="C118" s="234"/>
      <c r="D118" s="235" t="s">
        <v>187</v>
      </c>
      <c r="E118" s="236" t="s">
        <v>19</v>
      </c>
      <c r="F118" s="237" t="s">
        <v>212</v>
      </c>
      <c r="G118" s="234"/>
      <c r="H118" s="238">
        <v>6</v>
      </c>
      <c r="I118" s="239"/>
      <c r="J118" s="234"/>
      <c r="K118" s="234"/>
      <c r="L118" s="240"/>
      <c r="M118" s="241"/>
      <c r="N118" s="242"/>
      <c r="O118" s="242"/>
      <c r="P118" s="242"/>
      <c r="Q118" s="242"/>
      <c r="R118" s="242"/>
      <c r="S118" s="242"/>
      <c r="T118" s="24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4" t="s">
        <v>187</v>
      </c>
      <c r="AU118" s="244" t="s">
        <v>79</v>
      </c>
      <c r="AV118" s="13" t="s">
        <v>79</v>
      </c>
      <c r="AW118" s="13" t="s">
        <v>32</v>
      </c>
      <c r="AX118" s="13" t="s">
        <v>70</v>
      </c>
      <c r="AY118" s="244" t="s">
        <v>176</v>
      </c>
    </row>
    <row r="119" s="14" customFormat="1">
      <c r="A119" s="14"/>
      <c r="B119" s="245"/>
      <c r="C119" s="246"/>
      <c r="D119" s="235" t="s">
        <v>187</v>
      </c>
      <c r="E119" s="247" t="s">
        <v>19</v>
      </c>
      <c r="F119" s="248" t="s">
        <v>189</v>
      </c>
      <c r="G119" s="246"/>
      <c r="H119" s="249">
        <v>6</v>
      </c>
      <c r="I119" s="250"/>
      <c r="J119" s="246"/>
      <c r="K119" s="246"/>
      <c r="L119" s="251"/>
      <c r="M119" s="252"/>
      <c r="N119" s="253"/>
      <c r="O119" s="253"/>
      <c r="P119" s="253"/>
      <c r="Q119" s="253"/>
      <c r="R119" s="253"/>
      <c r="S119" s="253"/>
      <c r="T119" s="25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5" t="s">
        <v>187</v>
      </c>
      <c r="AU119" s="255" t="s">
        <v>79</v>
      </c>
      <c r="AV119" s="14" t="s">
        <v>183</v>
      </c>
      <c r="AW119" s="14" t="s">
        <v>32</v>
      </c>
      <c r="AX119" s="14" t="s">
        <v>77</v>
      </c>
      <c r="AY119" s="255" t="s">
        <v>176</v>
      </c>
    </row>
    <row r="120" s="2" customFormat="1" ht="24.15" customHeight="1">
      <c r="A120" s="40"/>
      <c r="B120" s="41"/>
      <c r="C120" s="215" t="s">
        <v>218</v>
      </c>
      <c r="D120" s="215" t="s">
        <v>178</v>
      </c>
      <c r="E120" s="216" t="s">
        <v>219</v>
      </c>
      <c r="F120" s="217" t="s">
        <v>220</v>
      </c>
      <c r="G120" s="218" t="s">
        <v>203</v>
      </c>
      <c r="H120" s="219">
        <v>12</v>
      </c>
      <c r="I120" s="220"/>
      <c r="J120" s="221">
        <f>ROUND(I120*H120,2)</f>
        <v>0</v>
      </c>
      <c r="K120" s="217" t="s">
        <v>182</v>
      </c>
      <c r="L120" s="46"/>
      <c r="M120" s="222" t="s">
        <v>19</v>
      </c>
      <c r="N120" s="223" t="s">
        <v>41</v>
      </c>
      <c r="O120" s="86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6" t="s">
        <v>183</v>
      </c>
      <c r="AT120" s="226" t="s">
        <v>178</v>
      </c>
      <c r="AU120" s="226" t="s">
        <v>79</v>
      </c>
      <c r="AY120" s="19" t="s">
        <v>176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19" t="s">
        <v>77</v>
      </c>
      <c r="BK120" s="227">
        <f>ROUND(I120*H120,2)</f>
        <v>0</v>
      </c>
      <c r="BL120" s="19" t="s">
        <v>183</v>
      </c>
      <c r="BM120" s="226" t="s">
        <v>221</v>
      </c>
    </row>
    <row r="121" s="2" customFormat="1">
      <c r="A121" s="40"/>
      <c r="B121" s="41"/>
      <c r="C121" s="42"/>
      <c r="D121" s="228" t="s">
        <v>185</v>
      </c>
      <c r="E121" s="42"/>
      <c r="F121" s="229" t="s">
        <v>222</v>
      </c>
      <c r="G121" s="42"/>
      <c r="H121" s="42"/>
      <c r="I121" s="230"/>
      <c r="J121" s="42"/>
      <c r="K121" s="42"/>
      <c r="L121" s="46"/>
      <c r="M121" s="231"/>
      <c r="N121" s="232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185</v>
      </c>
      <c r="AU121" s="19" t="s">
        <v>79</v>
      </c>
    </row>
    <row r="122" s="13" customFormat="1">
      <c r="A122" s="13"/>
      <c r="B122" s="233"/>
      <c r="C122" s="234"/>
      <c r="D122" s="235" t="s">
        <v>187</v>
      </c>
      <c r="E122" s="236" t="s">
        <v>19</v>
      </c>
      <c r="F122" s="237" t="s">
        <v>223</v>
      </c>
      <c r="G122" s="234"/>
      <c r="H122" s="238">
        <v>12</v>
      </c>
      <c r="I122" s="239"/>
      <c r="J122" s="234"/>
      <c r="K122" s="234"/>
      <c r="L122" s="240"/>
      <c r="M122" s="241"/>
      <c r="N122" s="242"/>
      <c r="O122" s="242"/>
      <c r="P122" s="242"/>
      <c r="Q122" s="242"/>
      <c r="R122" s="242"/>
      <c r="S122" s="242"/>
      <c r="T122" s="24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4" t="s">
        <v>187</v>
      </c>
      <c r="AU122" s="244" t="s">
        <v>79</v>
      </c>
      <c r="AV122" s="13" t="s">
        <v>79</v>
      </c>
      <c r="AW122" s="13" t="s">
        <v>32</v>
      </c>
      <c r="AX122" s="13" t="s">
        <v>70</v>
      </c>
      <c r="AY122" s="244" t="s">
        <v>176</v>
      </c>
    </row>
    <row r="123" s="14" customFormat="1">
      <c r="A123" s="14"/>
      <c r="B123" s="245"/>
      <c r="C123" s="246"/>
      <c r="D123" s="235" t="s">
        <v>187</v>
      </c>
      <c r="E123" s="247" t="s">
        <v>19</v>
      </c>
      <c r="F123" s="248" t="s">
        <v>189</v>
      </c>
      <c r="G123" s="246"/>
      <c r="H123" s="249">
        <v>12</v>
      </c>
      <c r="I123" s="250"/>
      <c r="J123" s="246"/>
      <c r="K123" s="246"/>
      <c r="L123" s="251"/>
      <c r="M123" s="252"/>
      <c r="N123" s="253"/>
      <c r="O123" s="253"/>
      <c r="P123" s="253"/>
      <c r="Q123" s="253"/>
      <c r="R123" s="253"/>
      <c r="S123" s="253"/>
      <c r="T123" s="25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5" t="s">
        <v>187</v>
      </c>
      <c r="AU123" s="255" t="s">
        <v>79</v>
      </c>
      <c r="AV123" s="14" t="s">
        <v>183</v>
      </c>
      <c r="AW123" s="14" t="s">
        <v>32</v>
      </c>
      <c r="AX123" s="14" t="s">
        <v>77</v>
      </c>
      <c r="AY123" s="255" t="s">
        <v>176</v>
      </c>
    </row>
    <row r="124" s="2" customFormat="1" ht="37.8" customHeight="1">
      <c r="A124" s="40"/>
      <c r="B124" s="41"/>
      <c r="C124" s="215" t="s">
        <v>224</v>
      </c>
      <c r="D124" s="215" t="s">
        <v>178</v>
      </c>
      <c r="E124" s="216" t="s">
        <v>225</v>
      </c>
      <c r="F124" s="217" t="s">
        <v>226</v>
      </c>
      <c r="G124" s="218" t="s">
        <v>203</v>
      </c>
      <c r="H124" s="219">
        <v>32</v>
      </c>
      <c r="I124" s="220"/>
      <c r="J124" s="221">
        <f>ROUND(I124*H124,2)</f>
        <v>0</v>
      </c>
      <c r="K124" s="217" t="s">
        <v>182</v>
      </c>
      <c r="L124" s="46"/>
      <c r="M124" s="222" t="s">
        <v>19</v>
      </c>
      <c r="N124" s="223" t="s">
        <v>41</v>
      </c>
      <c r="O124" s="86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6" t="s">
        <v>183</v>
      </c>
      <c r="AT124" s="226" t="s">
        <v>178</v>
      </c>
      <c r="AU124" s="226" t="s">
        <v>79</v>
      </c>
      <c r="AY124" s="19" t="s">
        <v>176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9" t="s">
        <v>77</v>
      </c>
      <c r="BK124" s="227">
        <f>ROUND(I124*H124,2)</f>
        <v>0</v>
      </c>
      <c r="BL124" s="19" t="s">
        <v>183</v>
      </c>
      <c r="BM124" s="226" t="s">
        <v>227</v>
      </c>
    </row>
    <row r="125" s="2" customFormat="1">
      <c r="A125" s="40"/>
      <c r="B125" s="41"/>
      <c r="C125" s="42"/>
      <c r="D125" s="228" t="s">
        <v>185</v>
      </c>
      <c r="E125" s="42"/>
      <c r="F125" s="229" t="s">
        <v>228</v>
      </c>
      <c r="G125" s="42"/>
      <c r="H125" s="42"/>
      <c r="I125" s="230"/>
      <c r="J125" s="42"/>
      <c r="K125" s="42"/>
      <c r="L125" s="46"/>
      <c r="M125" s="231"/>
      <c r="N125" s="232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185</v>
      </c>
      <c r="AU125" s="19" t="s">
        <v>79</v>
      </c>
    </row>
    <row r="126" s="15" customFormat="1">
      <c r="A126" s="15"/>
      <c r="B126" s="256"/>
      <c r="C126" s="257"/>
      <c r="D126" s="235" t="s">
        <v>187</v>
      </c>
      <c r="E126" s="258" t="s">
        <v>19</v>
      </c>
      <c r="F126" s="259" t="s">
        <v>229</v>
      </c>
      <c r="G126" s="257"/>
      <c r="H126" s="258" t="s">
        <v>19</v>
      </c>
      <c r="I126" s="260"/>
      <c r="J126" s="257"/>
      <c r="K126" s="257"/>
      <c r="L126" s="261"/>
      <c r="M126" s="262"/>
      <c r="N126" s="263"/>
      <c r="O126" s="263"/>
      <c r="P126" s="263"/>
      <c r="Q126" s="263"/>
      <c r="R126" s="263"/>
      <c r="S126" s="263"/>
      <c r="T126" s="264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5" t="s">
        <v>187</v>
      </c>
      <c r="AU126" s="265" t="s">
        <v>79</v>
      </c>
      <c r="AV126" s="15" t="s">
        <v>77</v>
      </c>
      <c r="AW126" s="15" t="s">
        <v>32</v>
      </c>
      <c r="AX126" s="15" t="s">
        <v>70</v>
      </c>
      <c r="AY126" s="265" t="s">
        <v>176</v>
      </c>
    </row>
    <row r="127" s="13" customFormat="1">
      <c r="A127" s="13"/>
      <c r="B127" s="233"/>
      <c r="C127" s="234"/>
      <c r="D127" s="235" t="s">
        <v>187</v>
      </c>
      <c r="E127" s="236" t="s">
        <v>19</v>
      </c>
      <c r="F127" s="237" t="s">
        <v>206</v>
      </c>
      <c r="G127" s="234"/>
      <c r="H127" s="238">
        <v>16</v>
      </c>
      <c r="I127" s="239"/>
      <c r="J127" s="234"/>
      <c r="K127" s="234"/>
      <c r="L127" s="240"/>
      <c r="M127" s="241"/>
      <c r="N127" s="242"/>
      <c r="O127" s="242"/>
      <c r="P127" s="242"/>
      <c r="Q127" s="242"/>
      <c r="R127" s="242"/>
      <c r="S127" s="242"/>
      <c r="T127" s="24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4" t="s">
        <v>187</v>
      </c>
      <c r="AU127" s="244" t="s">
        <v>79</v>
      </c>
      <c r="AV127" s="13" t="s">
        <v>79</v>
      </c>
      <c r="AW127" s="13" t="s">
        <v>32</v>
      </c>
      <c r="AX127" s="13" t="s">
        <v>70</v>
      </c>
      <c r="AY127" s="244" t="s">
        <v>176</v>
      </c>
    </row>
    <row r="128" s="16" customFormat="1">
      <c r="A128" s="16"/>
      <c r="B128" s="266"/>
      <c r="C128" s="267"/>
      <c r="D128" s="235" t="s">
        <v>187</v>
      </c>
      <c r="E128" s="268" t="s">
        <v>19</v>
      </c>
      <c r="F128" s="269" t="s">
        <v>230</v>
      </c>
      <c r="G128" s="267"/>
      <c r="H128" s="270">
        <v>16</v>
      </c>
      <c r="I128" s="271"/>
      <c r="J128" s="267"/>
      <c r="K128" s="267"/>
      <c r="L128" s="272"/>
      <c r="M128" s="273"/>
      <c r="N128" s="274"/>
      <c r="O128" s="274"/>
      <c r="P128" s="274"/>
      <c r="Q128" s="274"/>
      <c r="R128" s="274"/>
      <c r="S128" s="274"/>
      <c r="T128" s="27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T128" s="276" t="s">
        <v>187</v>
      </c>
      <c r="AU128" s="276" t="s">
        <v>79</v>
      </c>
      <c r="AV128" s="16" t="s">
        <v>99</v>
      </c>
      <c r="AW128" s="16" t="s">
        <v>32</v>
      </c>
      <c r="AX128" s="16" t="s">
        <v>70</v>
      </c>
      <c r="AY128" s="276" t="s">
        <v>176</v>
      </c>
    </row>
    <row r="129" s="15" customFormat="1">
      <c r="A129" s="15"/>
      <c r="B129" s="256"/>
      <c r="C129" s="257"/>
      <c r="D129" s="235" t="s">
        <v>187</v>
      </c>
      <c r="E129" s="258" t="s">
        <v>19</v>
      </c>
      <c r="F129" s="259" t="s">
        <v>231</v>
      </c>
      <c r="G129" s="257"/>
      <c r="H129" s="258" t="s">
        <v>19</v>
      </c>
      <c r="I129" s="260"/>
      <c r="J129" s="257"/>
      <c r="K129" s="257"/>
      <c r="L129" s="261"/>
      <c r="M129" s="262"/>
      <c r="N129" s="263"/>
      <c r="O129" s="263"/>
      <c r="P129" s="263"/>
      <c r="Q129" s="263"/>
      <c r="R129" s="263"/>
      <c r="S129" s="263"/>
      <c r="T129" s="264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65" t="s">
        <v>187</v>
      </c>
      <c r="AU129" s="265" t="s">
        <v>79</v>
      </c>
      <c r="AV129" s="15" t="s">
        <v>77</v>
      </c>
      <c r="AW129" s="15" t="s">
        <v>32</v>
      </c>
      <c r="AX129" s="15" t="s">
        <v>70</v>
      </c>
      <c r="AY129" s="265" t="s">
        <v>176</v>
      </c>
    </row>
    <row r="130" s="13" customFormat="1">
      <c r="A130" s="13"/>
      <c r="B130" s="233"/>
      <c r="C130" s="234"/>
      <c r="D130" s="235" t="s">
        <v>187</v>
      </c>
      <c r="E130" s="236" t="s">
        <v>19</v>
      </c>
      <c r="F130" s="237" t="s">
        <v>206</v>
      </c>
      <c r="G130" s="234"/>
      <c r="H130" s="238">
        <v>16</v>
      </c>
      <c r="I130" s="239"/>
      <c r="J130" s="234"/>
      <c r="K130" s="234"/>
      <c r="L130" s="240"/>
      <c r="M130" s="241"/>
      <c r="N130" s="242"/>
      <c r="O130" s="242"/>
      <c r="P130" s="242"/>
      <c r="Q130" s="242"/>
      <c r="R130" s="242"/>
      <c r="S130" s="242"/>
      <c r="T130" s="24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4" t="s">
        <v>187</v>
      </c>
      <c r="AU130" s="244" t="s">
        <v>79</v>
      </c>
      <c r="AV130" s="13" t="s">
        <v>79</v>
      </c>
      <c r="AW130" s="13" t="s">
        <v>32</v>
      </c>
      <c r="AX130" s="13" t="s">
        <v>70</v>
      </c>
      <c r="AY130" s="244" t="s">
        <v>176</v>
      </c>
    </row>
    <row r="131" s="16" customFormat="1">
      <c r="A131" s="16"/>
      <c r="B131" s="266"/>
      <c r="C131" s="267"/>
      <c r="D131" s="235" t="s">
        <v>187</v>
      </c>
      <c r="E131" s="268" t="s">
        <v>19</v>
      </c>
      <c r="F131" s="269" t="s">
        <v>230</v>
      </c>
      <c r="G131" s="267"/>
      <c r="H131" s="270">
        <v>16</v>
      </c>
      <c r="I131" s="271"/>
      <c r="J131" s="267"/>
      <c r="K131" s="267"/>
      <c r="L131" s="272"/>
      <c r="M131" s="273"/>
      <c r="N131" s="274"/>
      <c r="O131" s="274"/>
      <c r="P131" s="274"/>
      <c r="Q131" s="274"/>
      <c r="R131" s="274"/>
      <c r="S131" s="274"/>
      <c r="T131" s="27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T131" s="276" t="s">
        <v>187</v>
      </c>
      <c r="AU131" s="276" t="s">
        <v>79</v>
      </c>
      <c r="AV131" s="16" t="s">
        <v>99</v>
      </c>
      <c r="AW131" s="16" t="s">
        <v>32</v>
      </c>
      <c r="AX131" s="16" t="s">
        <v>70</v>
      </c>
      <c r="AY131" s="276" t="s">
        <v>176</v>
      </c>
    </row>
    <row r="132" s="14" customFormat="1">
      <c r="A132" s="14"/>
      <c r="B132" s="245"/>
      <c r="C132" s="246"/>
      <c r="D132" s="235" t="s">
        <v>187</v>
      </c>
      <c r="E132" s="247" t="s">
        <v>19</v>
      </c>
      <c r="F132" s="248" t="s">
        <v>189</v>
      </c>
      <c r="G132" s="246"/>
      <c r="H132" s="249">
        <v>32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187</v>
      </c>
      <c r="AU132" s="255" t="s">
        <v>79</v>
      </c>
      <c r="AV132" s="14" t="s">
        <v>183</v>
      </c>
      <c r="AW132" s="14" t="s">
        <v>32</v>
      </c>
      <c r="AX132" s="14" t="s">
        <v>77</v>
      </c>
      <c r="AY132" s="255" t="s">
        <v>176</v>
      </c>
    </row>
    <row r="133" s="2" customFormat="1" ht="37.8" customHeight="1">
      <c r="A133" s="40"/>
      <c r="B133" s="41"/>
      <c r="C133" s="215" t="s">
        <v>232</v>
      </c>
      <c r="D133" s="215" t="s">
        <v>178</v>
      </c>
      <c r="E133" s="216" t="s">
        <v>233</v>
      </c>
      <c r="F133" s="217" t="s">
        <v>234</v>
      </c>
      <c r="G133" s="218" t="s">
        <v>203</v>
      </c>
      <c r="H133" s="219">
        <v>24</v>
      </c>
      <c r="I133" s="220"/>
      <c r="J133" s="221">
        <f>ROUND(I133*H133,2)</f>
        <v>0</v>
      </c>
      <c r="K133" s="217" t="s">
        <v>182</v>
      </c>
      <c r="L133" s="46"/>
      <c r="M133" s="222" t="s">
        <v>19</v>
      </c>
      <c r="N133" s="223" t="s">
        <v>41</v>
      </c>
      <c r="O133" s="86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6" t="s">
        <v>183</v>
      </c>
      <c r="AT133" s="226" t="s">
        <v>178</v>
      </c>
      <c r="AU133" s="226" t="s">
        <v>79</v>
      </c>
      <c r="AY133" s="19" t="s">
        <v>176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9" t="s">
        <v>77</v>
      </c>
      <c r="BK133" s="227">
        <f>ROUND(I133*H133,2)</f>
        <v>0</v>
      </c>
      <c r="BL133" s="19" t="s">
        <v>183</v>
      </c>
      <c r="BM133" s="226" t="s">
        <v>235</v>
      </c>
    </row>
    <row r="134" s="2" customFormat="1">
      <c r="A134" s="40"/>
      <c r="B134" s="41"/>
      <c r="C134" s="42"/>
      <c r="D134" s="228" t="s">
        <v>185</v>
      </c>
      <c r="E134" s="42"/>
      <c r="F134" s="229" t="s">
        <v>236</v>
      </c>
      <c r="G134" s="42"/>
      <c r="H134" s="42"/>
      <c r="I134" s="230"/>
      <c r="J134" s="42"/>
      <c r="K134" s="42"/>
      <c r="L134" s="46"/>
      <c r="M134" s="231"/>
      <c r="N134" s="232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185</v>
      </c>
      <c r="AU134" s="19" t="s">
        <v>79</v>
      </c>
    </row>
    <row r="135" s="15" customFormat="1">
      <c r="A135" s="15"/>
      <c r="B135" s="256"/>
      <c r="C135" s="257"/>
      <c r="D135" s="235" t="s">
        <v>187</v>
      </c>
      <c r="E135" s="258" t="s">
        <v>19</v>
      </c>
      <c r="F135" s="259" t="s">
        <v>229</v>
      </c>
      <c r="G135" s="257"/>
      <c r="H135" s="258" t="s">
        <v>19</v>
      </c>
      <c r="I135" s="260"/>
      <c r="J135" s="257"/>
      <c r="K135" s="257"/>
      <c r="L135" s="261"/>
      <c r="M135" s="262"/>
      <c r="N135" s="263"/>
      <c r="O135" s="263"/>
      <c r="P135" s="263"/>
      <c r="Q135" s="263"/>
      <c r="R135" s="263"/>
      <c r="S135" s="263"/>
      <c r="T135" s="264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5" t="s">
        <v>187</v>
      </c>
      <c r="AU135" s="265" t="s">
        <v>79</v>
      </c>
      <c r="AV135" s="15" t="s">
        <v>77</v>
      </c>
      <c r="AW135" s="15" t="s">
        <v>32</v>
      </c>
      <c r="AX135" s="15" t="s">
        <v>70</v>
      </c>
      <c r="AY135" s="265" t="s">
        <v>176</v>
      </c>
    </row>
    <row r="136" s="13" customFormat="1">
      <c r="A136" s="13"/>
      <c r="B136" s="233"/>
      <c r="C136" s="234"/>
      <c r="D136" s="235" t="s">
        <v>187</v>
      </c>
      <c r="E136" s="236" t="s">
        <v>19</v>
      </c>
      <c r="F136" s="237" t="s">
        <v>223</v>
      </c>
      <c r="G136" s="234"/>
      <c r="H136" s="238">
        <v>12</v>
      </c>
      <c r="I136" s="239"/>
      <c r="J136" s="234"/>
      <c r="K136" s="234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187</v>
      </c>
      <c r="AU136" s="244" t="s">
        <v>79</v>
      </c>
      <c r="AV136" s="13" t="s">
        <v>79</v>
      </c>
      <c r="AW136" s="13" t="s">
        <v>32</v>
      </c>
      <c r="AX136" s="13" t="s">
        <v>70</v>
      </c>
      <c r="AY136" s="244" t="s">
        <v>176</v>
      </c>
    </row>
    <row r="137" s="16" customFormat="1">
      <c r="A137" s="16"/>
      <c r="B137" s="266"/>
      <c r="C137" s="267"/>
      <c r="D137" s="235" t="s">
        <v>187</v>
      </c>
      <c r="E137" s="268" t="s">
        <v>19</v>
      </c>
      <c r="F137" s="269" t="s">
        <v>230</v>
      </c>
      <c r="G137" s="267"/>
      <c r="H137" s="270">
        <v>12</v>
      </c>
      <c r="I137" s="271"/>
      <c r="J137" s="267"/>
      <c r="K137" s="267"/>
      <c r="L137" s="272"/>
      <c r="M137" s="273"/>
      <c r="N137" s="274"/>
      <c r="O137" s="274"/>
      <c r="P137" s="274"/>
      <c r="Q137" s="274"/>
      <c r="R137" s="274"/>
      <c r="S137" s="274"/>
      <c r="T137" s="27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76" t="s">
        <v>187</v>
      </c>
      <c r="AU137" s="276" t="s">
        <v>79</v>
      </c>
      <c r="AV137" s="16" t="s">
        <v>99</v>
      </c>
      <c r="AW137" s="16" t="s">
        <v>32</v>
      </c>
      <c r="AX137" s="16" t="s">
        <v>70</v>
      </c>
      <c r="AY137" s="276" t="s">
        <v>176</v>
      </c>
    </row>
    <row r="138" s="15" customFormat="1">
      <c r="A138" s="15"/>
      <c r="B138" s="256"/>
      <c r="C138" s="257"/>
      <c r="D138" s="235" t="s">
        <v>187</v>
      </c>
      <c r="E138" s="258" t="s">
        <v>19</v>
      </c>
      <c r="F138" s="259" t="s">
        <v>231</v>
      </c>
      <c r="G138" s="257"/>
      <c r="H138" s="258" t="s">
        <v>19</v>
      </c>
      <c r="I138" s="260"/>
      <c r="J138" s="257"/>
      <c r="K138" s="257"/>
      <c r="L138" s="261"/>
      <c r="M138" s="262"/>
      <c r="N138" s="263"/>
      <c r="O138" s="263"/>
      <c r="P138" s="263"/>
      <c r="Q138" s="263"/>
      <c r="R138" s="263"/>
      <c r="S138" s="263"/>
      <c r="T138" s="264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65" t="s">
        <v>187</v>
      </c>
      <c r="AU138" s="265" t="s">
        <v>79</v>
      </c>
      <c r="AV138" s="15" t="s">
        <v>77</v>
      </c>
      <c r="AW138" s="15" t="s">
        <v>32</v>
      </c>
      <c r="AX138" s="15" t="s">
        <v>70</v>
      </c>
      <c r="AY138" s="265" t="s">
        <v>176</v>
      </c>
    </row>
    <row r="139" s="13" customFormat="1">
      <c r="A139" s="13"/>
      <c r="B139" s="233"/>
      <c r="C139" s="234"/>
      <c r="D139" s="235" t="s">
        <v>187</v>
      </c>
      <c r="E139" s="236" t="s">
        <v>19</v>
      </c>
      <c r="F139" s="237" t="s">
        <v>223</v>
      </c>
      <c r="G139" s="234"/>
      <c r="H139" s="238">
        <v>12</v>
      </c>
      <c r="I139" s="239"/>
      <c r="J139" s="234"/>
      <c r="K139" s="234"/>
      <c r="L139" s="240"/>
      <c r="M139" s="241"/>
      <c r="N139" s="242"/>
      <c r="O139" s="242"/>
      <c r="P139" s="242"/>
      <c r="Q139" s="242"/>
      <c r="R139" s="242"/>
      <c r="S139" s="242"/>
      <c r="T139" s="24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4" t="s">
        <v>187</v>
      </c>
      <c r="AU139" s="244" t="s">
        <v>79</v>
      </c>
      <c r="AV139" s="13" t="s">
        <v>79</v>
      </c>
      <c r="AW139" s="13" t="s">
        <v>32</v>
      </c>
      <c r="AX139" s="13" t="s">
        <v>70</v>
      </c>
      <c r="AY139" s="244" t="s">
        <v>176</v>
      </c>
    </row>
    <row r="140" s="16" customFormat="1">
      <c r="A140" s="16"/>
      <c r="B140" s="266"/>
      <c r="C140" s="267"/>
      <c r="D140" s="235" t="s">
        <v>187</v>
      </c>
      <c r="E140" s="268" t="s">
        <v>19</v>
      </c>
      <c r="F140" s="269" t="s">
        <v>230</v>
      </c>
      <c r="G140" s="267"/>
      <c r="H140" s="270">
        <v>12</v>
      </c>
      <c r="I140" s="271"/>
      <c r="J140" s="267"/>
      <c r="K140" s="267"/>
      <c r="L140" s="272"/>
      <c r="M140" s="273"/>
      <c r="N140" s="274"/>
      <c r="O140" s="274"/>
      <c r="P140" s="274"/>
      <c r="Q140" s="274"/>
      <c r="R140" s="274"/>
      <c r="S140" s="274"/>
      <c r="T140" s="27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T140" s="276" t="s">
        <v>187</v>
      </c>
      <c r="AU140" s="276" t="s">
        <v>79</v>
      </c>
      <c r="AV140" s="16" t="s">
        <v>99</v>
      </c>
      <c r="AW140" s="16" t="s">
        <v>32</v>
      </c>
      <c r="AX140" s="16" t="s">
        <v>70</v>
      </c>
      <c r="AY140" s="276" t="s">
        <v>176</v>
      </c>
    </row>
    <row r="141" s="14" customFormat="1">
      <c r="A141" s="14"/>
      <c r="B141" s="245"/>
      <c r="C141" s="246"/>
      <c r="D141" s="235" t="s">
        <v>187</v>
      </c>
      <c r="E141" s="247" t="s">
        <v>19</v>
      </c>
      <c r="F141" s="248" t="s">
        <v>189</v>
      </c>
      <c r="G141" s="246"/>
      <c r="H141" s="249">
        <v>24</v>
      </c>
      <c r="I141" s="250"/>
      <c r="J141" s="246"/>
      <c r="K141" s="246"/>
      <c r="L141" s="251"/>
      <c r="M141" s="252"/>
      <c r="N141" s="253"/>
      <c r="O141" s="253"/>
      <c r="P141" s="253"/>
      <c r="Q141" s="253"/>
      <c r="R141" s="253"/>
      <c r="S141" s="253"/>
      <c r="T141" s="25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5" t="s">
        <v>187</v>
      </c>
      <c r="AU141" s="255" t="s">
        <v>79</v>
      </c>
      <c r="AV141" s="14" t="s">
        <v>183</v>
      </c>
      <c r="AW141" s="14" t="s">
        <v>32</v>
      </c>
      <c r="AX141" s="14" t="s">
        <v>77</v>
      </c>
      <c r="AY141" s="255" t="s">
        <v>176</v>
      </c>
    </row>
    <row r="142" s="2" customFormat="1" ht="37.8" customHeight="1">
      <c r="A142" s="40"/>
      <c r="B142" s="41"/>
      <c r="C142" s="215" t="s">
        <v>237</v>
      </c>
      <c r="D142" s="215" t="s">
        <v>178</v>
      </c>
      <c r="E142" s="216" t="s">
        <v>238</v>
      </c>
      <c r="F142" s="217" t="s">
        <v>239</v>
      </c>
      <c r="G142" s="218" t="s">
        <v>203</v>
      </c>
      <c r="H142" s="219">
        <v>24</v>
      </c>
      <c r="I142" s="220"/>
      <c r="J142" s="221">
        <f>ROUND(I142*H142,2)</f>
        <v>0</v>
      </c>
      <c r="K142" s="217" t="s">
        <v>182</v>
      </c>
      <c r="L142" s="46"/>
      <c r="M142" s="222" t="s">
        <v>19</v>
      </c>
      <c r="N142" s="223" t="s">
        <v>41</v>
      </c>
      <c r="O142" s="86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6" t="s">
        <v>183</v>
      </c>
      <c r="AT142" s="226" t="s">
        <v>178</v>
      </c>
      <c r="AU142" s="226" t="s">
        <v>79</v>
      </c>
      <c r="AY142" s="19" t="s">
        <v>176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9" t="s">
        <v>77</v>
      </c>
      <c r="BK142" s="227">
        <f>ROUND(I142*H142,2)</f>
        <v>0</v>
      </c>
      <c r="BL142" s="19" t="s">
        <v>183</v>
      </c>
      <c r="BM142" s="226" t="s">
        <v>240</v>
      </c>
    </row>
    <row r="143" s="2" customFormat="1">
      <c r="A143" s="40"/>
      <c r="B143" s="41"/>
      <c r="C143" s="42"/>
      <c r="D143" s="228" t="s">
        <v>185</v>
      </c>
      <c r="E143" s="42"/>
      <c r="F143" s="229" t="s">
        <v>241</v>
      </c>
      <c r="G143" s="42"/>
      <c r="H143" s="42"/>
      <c r="I143" s="230"/>
      <c r="J143" s="42"/>
      <c r="K143" s="42"/>
      <c r="L143" s="46"/>
      <c r="M143" s="231"/>
      <c r="N143" s="232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185</v>
      </c>
      <c r="AU143" s="19" t="s">
        <v>79</v>
      </c>
    </row>
    <row r="144" s="15" customFormat="1">
      <c r="A144" s="15"/>
      <c r="B144" s="256"/>
      <c r="C144" s="257"/>
      <c r="D144" s="235" t="s">
        <v>187</v>
      </c>
      <c r="E144" s="258" t="s">
        <v>19</v>
      </c>
      <c r="F144" s="259" t="s">
        <v>229</v>
      </c>
      <c r="G144" s="257"/>
      <c r="H144" s="258" t="s">
        <v>19</v>
      </c>
      <c r="I144" s="260"/>
      <c r="J144" s="257"/>
      <c r="K144" s="257"/>
      <c r="L144" s="261"/>
      <c r="M144" s="262"/>
      <c r="N144" s="263"/>
      <c r="O144" s="263"/>
      <c r="P144" s="263"/>
      <c r="Q144" s="263"/>
      <c r="R144" s="263"/>
      <c r="S144" s="263"/>
      <c r="T144" s="264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5" t="s">
        <v>187</v>
      </c>
      <c r="AU144" s="265" t="s">
        <v>79</v>
      </c>
      <c r="AV144" s="15" t="s">
        <v>77</v>
      </c>
      <c r="AW144" s="15" t="s">
        <v>32</v>
      </c>
      <c r="AX144" s="15" t="s">
        <v>70</v>
      </c>
      <c r="AY144" s="265" t="s">
        <v>176</v>
      </c>
    </row>
    <row r="145" s="13" customFormat="1">
      <c r="A145" s="13"/>
      <c r="B145" s="233"/>
      <c r="C145" s="234"/>
      <c r="D145" s="235" t="s">
        <v>187</v>
      </c>
      <c r="E145" s="236" t="s">
        <v>19</v>
      </c>
      <c r="F145" s="237" t="s">
        <v>223</v>
      </c>
      <c r="G145" s="234"/>
      <c r="H145" s="238">
        <v>12</v>
      </c>
      <c r="I145" s="239"/>
      <c r="J145" s="234"/>
      <c r="K145" s="234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187</v>
      </c>
      <c r="AU145" s="244" t="s">
        <v>79</v>
      </c>
      <c r="AV145" s="13" t="s">
        <v>79</v>
      </c>
      <c r="AW145" s="13" t="s">
        <v>32</v>
      </c>
      <c r="AX145" s="13" t="s">
        <v>70</v>
      </c>
      <c r="AY145" s="244" t="s">
        <v>176</v>
      </c>
    </row>
    <row r="146" s="16" customFormat="1">
      <c r="A146" s="16"/>
      <c r="B146" s="266"/>
      <c r="C146" s="267"/>
      <c r="D146" s="235" t="s">
        <v>187</v>
      </c>
      <c r="E146" s="268" t="s">
        <v>19</v>
      </c>
      <c r="F146" s="269" t="s">
        <v>230</v>
      </c>
      <c r="G146" s="267"/>
      <c r="H146" s="270">
        <v>12</v>
      </c>
      <c r="I146" s="271"/>
      <c r="J146" s="267"/>
      <c r="K146" s="267"/>
      <c r="L146" s="272"/>
      <c r="M146" s="273"/>
      <c r="N146" s="274"/>
      <c r="O146" s="274"/>
      <c r="P146" s="274"/>
      <c r="Q146" s="274"/>
      <c r="R146" s="274"/>
      <c r="S146" s="274"/>
      <c r="T146" s="27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76" t="s">
        <v>187</v>
      </c>
      <c r="AU146" s="276" t="s">
        <v>79</v>
      </c>
      <c r="AV146" s="16" t="s">
        <v>99</v>
      </c>
      <c r="AW146" s="16" t="s">
        <v>32</v>
      </c>
      <c r="AX146" s="16" t="s">
        <v>70</v>
      </c>
      <c r="AY146" s="276" t="s">
        <v>176</v>
      </c>
    </row>
    <row r="147" s="15" customFormat="1">
      <c r="A147" s="15"/>
      <c r="B147" s="256"/>
      <c r="C147" s="257"/>
      <c r="D147" s="235" t="s">
        <v>187</v>
      </c>
      <c r="E147" s="258" t="s">
        <v>19</v>
      </c>
      <c r="F147" s="259" t="s">
        <v>231</v>
      </c>
      <c r="G147" s="257"/>
      <c r="H147" s="258" t="s">
        <v>19</v>
      </c>
      <c r="I147" s="260"/>
      <c r="J147" s="257"/>
      <c r="K147" s="257"/>
      <c r="L147" s="261"/>
      <c r="M147" s="262"/>
      <c r="N147" s="263"/>
      <c r="O147" s="263"/>
      <c r="P147" s="263"/>
      <c r="Q147" s="263"/>
      <c r="R147" s="263"/>
      <c r="S147" s="263"/>
      <c r="T147" s="264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5" t="s">
        <v>187</v>
      </c>
      <c r="AU147" s="265" t="s">
        <v>79</v>
      </c>
      <c r="AV147" s="15" t="s">
        <v>77</v>
      </c>
      <c r="AW147" s="15" t="s">
        <v>32</v>
      </c>
      <c r="AX147" s="15" t="s">
        <v>70</v>
      </c>
      <c r="AY147" s="265" t="s">
        <v>176</v>
      </c>
    </row>
    <row r="148" s="13" customFormat="1">
      <c r="A148" s="13"/>
      <c r="B148" s="233"/>
      <c r="C148" s="234"/>
      <c r="D148" s="235" t="s">
        <v>187</v>
      </c>
      <c r="E148" s="236" t="s">
        <v>19</v>
      </c>
      <c r="F148" s="237" t="s">
        <v>223</v>
      </c>
      <c r="G148" s="234"/>
      <c r="H148" s="238">
        <v>12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187</v>
      </c>
      <c r="AU148" s="244" t="s">
        <v>79</v>
      </c>
      <c r="AV148" s="13" t="s">
        <v>79</v>
      </c>
      <c r="AW148" s="13" t="s">
        <v>32</v>
      </c>
      <c r="AX148" s="13" t="s">
        <v>70</v>
      </c>
      <c r="AY148" s="244" t="s">
        <v>176</v>
      </c>
    </row>
    <row r="149" s="16" customFormat="1">
      <c r="A149" s="16"/>
      <c r="B149" s="266"/>
      <c r="C149" s="267"/>
      <c r="D149" s="235" t="s">
        <v>187</v>
      </c>
      <c r="E149" s="268" t="s">
        <v>19</v>
      </c>
      <c r="F149" s="269" t="s">
        <v>230</v>
      </c>
      <c r="G149" s="267"/>
      <c r="H149" s="270">
        <v>12</v>
      </c>
      <c r="I149" s="271"/>
      <c r="J149" s="267"/>
      <c r="K149" s="267"/>
      <c r="L149" s="272"/>
      <c r="M149" s="273"/>
      <c r="N149" s="274"/>
      <c r="O149" s="274"/>
      <c r="P149" s="274"/>
      <c r="Q149" s="274"/>
      <c r="R149" s="274"/>
      <c r="S149" s="274"/>
      <c r="T149" s="27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T149" s="276" t="s">
        <v>187</v>
      </c>
      <c r="AU149" s="276" t="s">
        <v>79</v>
      </c>
      <c r="AV149" s="16" t="s">
        <v>99</v>
      </c>
      <c r="AW149" s="16" t="s">
        <v>32</v>
      </c>
      <c r="AX149" s="16" t="s">
        <v>70</v>
      </c>
      <c r="AY149" s="276" t="s">
        <v>176</v>
      </c>
    </row>
    <row r="150" s="14" customFormat="1">
      <c r="A150" s="14"/>
      <c r="B150" s="245"/>
      <c r="C150" s="246"/>
      <c r="D150" s="235" t="s">
        <v>187</v>
      </c>
      <c r="E150" s="247" t="s">
        <v>19</v>
      </c>
      <c r="F150" s="248" t="s">
        <v>189</v>
      </c>
      <c r="G150" s="246"/>
      <c r="H150" s="249">
        <v>24</v>
      </c>
      <c r="I150" s="250"/>
      <c r="J150" s="246"/>
      <c r="K150" s="246"/>
      <c r="L150" s="251"/>
      <c r="M150" s="252"/>
      <c r="N150" s="253"/>
      <c r="O150" s="253"/>
      <c r="P150" s="253"/>
      <c r="Q150" s="253"/>
      <c r="R150" s="253"/>
      <c r="S150" s="253"/>
      <c r="T150" s="25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5" t="s">
        <v>187</v>
      </c>
      <c r="AU150" s="255" t="s">
        <v>79</v>
      </c>
      <c r="AV150" s="14" t="s">
        <v>183</v>
      </c>
      <c r="AW150" s="14" t="s">
        <v>32</v>
      </c>
      <c r="AX150" s="14" t="s">
        <v>77</v>
      </c>
      <c r="AY150" s="255" t="s">
        <v>176</v>
      </c>
    </row>
    <row r="151" s="2" customFormat="1" ht="24.15" customHeight="1">
      <c r="A151" s="40"/>
      <c r="B151" s="41"/>
      <c r="C151" s="215" t="s">
        <v>242</v>
      </c>
      <c r="D151" s="215" t="s">
        <v>178</v>
      </c>
      <c r="E151" s="216" t="s">
        <v>243</v>
      </c>
      <c r="F151" s="217" t="s">
        <v>244</v>
      </c>
      <c r="G151" s="218" t="s">
        <v>203</v>
      </c>
      <c r="H151" s="219">
        <v>16</v>
      </c>
      <c r="I151" s="220"/>
      <c r="J151" s="221">
        <f>ROUND(I151*H151,2)</f>
        <v>0</v>
      </c>
      <c r="K151" s="217" t="s">
        <v>182</v>
      </c>
      <c r="L151" s="46"/>
      <c r="M151" s="222" t="s">
        <v>19</v>
      </c>
      <c r="N151" s="223" t="s">
        <v>41</v>
      </c>
      <c r="O151" s="86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6" t="s">
        <v>183</v>
      </c>
      <c r="AT151" s="226" t="s">
        <v>178</v>
      </c>
      <c r="AU151" s="226" t="s">
        <v>79</v>
      </c>
      <c r="AY151" s="19" t="s">
        <v>176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9" t="s">
        <v>77</v>
      </c>
      <c r="BK151" s="227">
        <f>ROUND(I151*H151,2)</f>
        <v>0</v>
      </c>
      <c r="BL151" s="19" t="s">
        <v>183</v>
      </c>
      <c r="BM151" s="226" t="s">
        <v>245</v>
      </c>
    </row>
    <row r="152" s="2" customFormat="1">
      <c r="A152" s="40"/>
      <c r="B152" s="41"/>
      <c r="C152" s="42"/>
      <c r="D152" s="228" t="s">
        <v>185</v>
      </c>
      <c r="E152" s="42"/>
      <c r="F152" s="229" t="s">
        <v>246</v>
      </c>
      <c r="G152" s="42"/>
      <c r="H152" s="42"/>
      <c r="I152" s="230"/>
      <c r="J152" s="42"/>
      <c r="K152" s="42"/>
      <c r="L152" s="46"/>
      <c r="M152" s="231"/>
      <c r="N152" s="232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185</v>
      </c>
      <c r="AU152" s="19" t="s">
        <v>79</v>
      </c>
    </row>
    <row r="153" s="15" customFormat="1">
      <c r="A153" s="15"/>
      <c r="B153" s="256"/>
      <c r="C153" s="257"/>
      <c r="D153" s="235" t="s">
        <v>187</v>
      </c>
      <c r="E153" s="258" t="s">
        <v>19</v>
      </c>
      <c r="F153" s="259" t="s">
        <v>247</v>
      </c>
      <c r="G153" s="257"/>
      <c r="H153" s="258" t="s">
        <v>19</v>
      </c>
      <c r="I153" s="260"/>
      <c r="J153" s="257"/>
      <c r="K153" s="257"/>
      <c r="L153" s="261"/>
      <c r="M153" s="262"/>
      <c r="N153" s="263"/>
      <c r="O153" s="263"/>
      <c r="P153" s="263"/>
      <c r="Q153" s="263"/>
      <c r="R153" s="263"/>
      <c r="S153" s="263"/>
      <c r="T153" s="264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65" t="s">
        <v>187</v>
      </c>
      <c r="AU153" s="265" t="s">
        <v>79</v>
      </c>
      <c r="AV153" s="15" t="s">
        <v>77</v>
      </c>
      <c r="AW153" s="15" t="s">
        <v>32</v>
      </c>
      <c r="AX153" s="15" t="s">
        <v>70</v>
      </c>
      <c r="AY153" s="265" t="s">
        <v>176</v>
      </c>
    </row>
    <row r="154" s="13" customFormat="1">
      <c r="A154" s="13"/>
      <c r="B154" s="233"/>
      <c r="C154" s="234"/>
      <c r="D154" s="235" t="s">
        <v>187</v>
      </c>
      <c r="E154" s="236" t="s">
        <v>19</v>
      </c>
      <c r="F154" s="237" t="s">
        <v>206</v>
      </c>
      <c r="G154" s="234"/>
      <c r="H154" s="238">
        <v>16</v>
      </c>
      <c r="I154" s="239"/>
      <c r="J154" s="234"/>
      <c r="K154" s="234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187</v>
      </c>
      <c r="AU154" s="244" t="s">
        <v>79</v>
      </c>
      <c r="AV154" s="13" t="s">
        <v>79</v>
      </c>
      <c r="AW154" s="13" t="s">
        <v>32</v>
      </c>
      <c r="AX154" s="13" t="s">
        <v>70</v>
      </c>
      <c r="AY154" s="244" t="s">
        <v>176</v>
      </c>
    </row>
    <row r="155" s="14" customFormat="1">
      <c r="A155" s="14"/>
      <c r="B155" s="245"/>
      <c r="C155" s="246"/>
      <c r="D155" s="235" t="s">
        <v>187</v>
      </c>
      <c r="E155" s="247" t="s">
        <v>19</v>
      </c>
      <c r="F155" s="248" t="s">
        <v>189</v>
      </c>
      <c r="G155" s="246"/>
      <c r="H155" s="249">
        <v>16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5" t="s">
        <v>187</v>
      </c>
      <c r="AU155" s="255" t="s">
        <v>79</v>
      </c>
      <c r="AV155" s="14" t="s">
        <v>183</v>
      </c>
      <c r="AW155" s="14" t="s">
        <v>32</v>
      </c>
      <c r="AX155" s="14" t="s">
        <v>77</v>
      </c>
      <c r="AY155" s="255" t="s">
        <v>176</v>
      </c>
    </row>
    <row r="156" s="2" customFormat="1" ht="24.15" customHeight="1">
      <c r="A156" s="40"/>
      <c r="B156" s="41"/>
      <c r="C156" s="215" t="s">
        <v>248</v>
      </c>
      <c r="D156" s="215" t="s">
        <v>178</v>
      </c>
      <c r="E156" s="216" t="s">
        <v>249</v>
      </c>
      <c r="F156" s="217" t="s">
        <v>250</v>
      </c>
      <c r="G156" s="218" t="s">
        <v>203</v>
      </c>
      <c r="H156" s="219">
        <v>12</v>
      </c>
      <c r="I156" s="220"/>
      <c r="J156" s="221">
        <f>ROUND(I156*H156,2)</f>
        <v>0</v>
      </c>
      <c r="K156" s="217" t="s">
        <v>182</v>
      </c>
      <c r="L156" s="46"/>
      <c r="M156" s="222" t="s">
        <v>19</v>
      </c>
      <c r="N156" s="223" t="s">
        <v>41</v>
      </c>
      <c r="O156" s="86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6" t="s">
        <v>183</v>
      </c>
      <c r="AT156" s="226" t="s">
        <v>178</v>
      </c>
      <c r="AU156" s="226" t="s">
        <v>79</v>
      </c>
      <c r="AY156" s="19" t="s">
        <v>176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9" t="s">
        <v>77</v>
      </c>
      <c r="BK156" s="227">
        <f>ROUND(I156*H156,2)</f>
        <v>0</v>
      </c>
      <c r="BL156" s="19" t="s">
        <v>183</v>
      </c>
      <c r="BM156" s="226" t="s">
        <v>251</v>
      </c>
    </row>
    <row r="157" s="2" customFormat="1">
      <c r="A157" s="40"/>
      <c r="B157" s="41"/>
      <c r="C157" s="42"/>
      <c r="D157" s="228" t="s">
        <v>185</v>
      </c>
      <c r="E157" s="42"/>
      <c r="F157" s="229" t="s">
        <v>252</v>
      </c>
      <c r="G157" s="42"/>
      <c r="H157" s="42"/>
      <c r="I157" s="230"/>
      <c r="J157" s="42"/>
      <c r="K157" s="42"/>
      <c r="L157" s="46"/>
      <c r="M157" s="231"/>
      <c r="N157" s="232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185</v>
      </c>
      <c r="AU157" s="19" t="s">
        <v>79</v>
      </c>
    </row>
    <row r="158" s="15" customFormat="1">
      <c r="A158" s="15"/>
      <c r="B158" s="256"/>
      <c r="C158" s="257"/>
      <c r="D158" s="235" t="s">
        <v>187</v>
      </c>
      <c r="E158" s="258" t="s">
        <v>19</v>
      </c>
      <c r="F158" s="259" t="s">
        <v>247</v>
      </c>
      <c r="G158" s="257"/>
      <c r="H158" s="258" t="s">
        <v>19</v>
      </c>
      <c r="I158" s="260"/>
      <c r="J158" s="257"/>
      <c r="K158" s="257"/>
      <c r="L158" s="261"/>
      <c r="M158" s="262"/>
      <c r="N158" s="263"/>
      <c r="O158" s="263"/>
      <c r="P158" s="263"/>
      <c r="Q158" s="263"/>
      <c r="R158" s="263"/>
      <c r="S158" s="263"/>
      <c r="T158" s="264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5" t="s">
        <v>187</v>
      </c>
      <c r="AU158" s="265" t="s">
        <v>79</v>
      </c>
      <c r="AV158" s="15" t="s">
        <v>77</v>
      </c>
      <c r="AW158" s="15" t="s">
        <v>32</v>
      </c>
      <c r="AX158" s="15" t="s">
        <v>70</v>
      </c>
      <c r="AY158" s="265" t="s">
        <v>176</v>
      </c>
    </row>
    <row r="159" s="13" customFormat="1">
      <c r="A159" s="13"/>
      <c r="B159" s="233"/>
      <c r="C159" s="234"/>
      <c r="D159" s="235" t="s">
        <v>187</v>
      </c>
      <c r="E159" s="236" t="s">
        <v>19</v>
      </c>
      <c r="F159" s="237" t="s">
        <v>223</v>
      </c>
      <c r="G159" s="234"/>
      <c r="H159" s="238">
        <v>12</v>
      </c>
      <c r="I159" s="239"/>
      <c r="J159" s="234"/>
      <c r="K159" s="234"/>
      <c r="L159" s="240"/>
      <c r="M159" s="241"/>
      <c r="N159" s="242"/>
      <c r="O159" s="242"/>
      <c r="P159" s="242"/>
      <c r="Q159" s="242"/>
      <c r="R159" s="242"/>
      <c r="S159" s="242"/>
      <c r="T159" s="24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4" t="s">
        <v>187</v>
      </c>
      <c r="AU159" s="244" t="s">
        <v>79</v>
      </c>
      <c r="AV159" s="13" t="s">
        <v>79</v>
      </c>
      <c r="AW159" s="13" t="s">
        <v>32</v>
      </c>
      <c r="AX159" s="13" t="s">
        <v>70</v>
      </c>
      <c r="AY159" s="244" t="s">
        <v>176</v>
      </c>
    </row>
    <row r="160" s="14" customFormat="1">
      <c r="A160" s="14"/>
      <c r="B160" s="245"/>
      <c r="C160" s="246"/>
      <c r="D160" s="235" t="s">
        <v>187</v>
      </c>
      <c r="E160" s="247" t="s">
        <v>19</v>
      </c>
      <c r="F160" s="248" t="s">
        <v>189</v>
      </c>
      <c r="G160" s="246"/>
      <c r="H160" s="249">
        <v>12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5" t="s">
        <v>187</v>
      </c>
      <c r="AU160" s="255" t="s">
        <v>79</v>
      </c>
      <c r="AV160" s="14" t="s">
        <v>183</v>
      </c>
      <c r="AW160" s="14" t="s">
        <v>32</v>
      </c>
      <c r="AX160" s="14" t="s">
        <v>77</v>
      </c>
      <c r="AY160" s="255" t="s">
        <v>176</v>
      </c>
    </row>
    <row r="161" s="2" customFormat="1" ht="24.15" customHeight="1">
      <c r="A161" s="40"/>
      <c r="B161" s="41"/>
      <c r="C161" s="215" t="s">
        <v>253</v>
      </c>
      <c r="D161" s="215" t="s">
        <v>178</v>
      </c>
      <c r="E161" s="216" t="s">
        <v>254</v>
      </c>
      <c r="F161" s="217" t="s">
        <v>255</v>
      </c>
      <c r="G161" s="218" t="s">
        <v>203</v>
      </c>
      <c r="H161" s="219">
        <v>12</v>
      </c>
      <c r="I161" s="220"/>
      <c r="J161" s="221">
        <f>ROUND(I161*H161,2)</f>
        <v>0</v>
      </c>
      <c r="K161" s="217" t="s">
        <v>182</v>
      </c>
      <c r="L161" s="46"/>
      <c r="M161" s="222" t="s">
        <v>19</v>
      </c>
      <c r="N161" s="223" t="s">
        <v>41</v>
      </c>
      <c r="O161" s="86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6" t="s">
        <v>183</v>
      </c>
      <c r="AT161" s="226" t="s">
        <v>178</v>
      </c>
      <c r="AU161" s="226" t="s">
        <v>79</v>
      </c>
      <c r="AY161" s="19" t="s">
        <v>176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19" t="s">
        <v>77</v>
      </c>
      <c r="BK161" s="227">
        <f>ROUND(I161*H161,2)</f>
        <v>0</v>
      </c>
      <c r="BL161" s="19" t="s">
        <v>183</v>
      </c>
      <c r="BM161" s="226" t="s">
        <v>256</v>
      </c>
    </row>
    <row r="162" s="2" customFormat="1">
      <c r="A162" s="40"/>
      <c r="B162" s="41"/>
      <c r="C162" s="42"/>
      <c r="D162" s="228" t="s">
        <v>185</v>
      </c>
      <c r="E162" s="42"/>
      <c r="F162" s="229" t="s">
        <v>257</v>
      </c>
      <c r="G162" s="42"/>
      <c r="H162" s="42"/>
      <c r="I162" s="230"/>
      <c r="J162" s="42"/>
      <c r="K162" s="42"/>
      <c r="L162" s="46"/>
      <c r="M162" s="231"/>
      <c r="N162" s="232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185</v>
      </c>
      <c r="AU162" s="19" t="s">
        <v>79</v>
      </c>
    </row>
    <row r="163" s="15" customFormat="1">
      <c r="A163" s="15"/>
      <c r="B163" s="256"/>
      <c r="C163" s="257"/>
      <c r="D163" s="235" t="s">
        <v>187</v>
      </c>
      <c r="E163" s="258" t="s">
        <v>19</v>
      </c>
      <c r="F163" s="259" t="s">
        <v>247</v>
      </c>
      <c r="G163" s="257"/>
      <c r="H163" s="258" t="s">
        <v>19</v>
      </c>
      <c r="I163" s="260"/>
      <c r="J163" s="257"/>
      <c r="K163" s="257"/>
      <c r="L163" s="261"/>
      <c r="M163" s="262"/>
      <c r="N163" s="263"/>
      <c r="O163" s="263"/>
      <c r="P163" s="263"/>
      <c r="Q163" s="263"/>
      <c r="R163" s="263"/>
      <c r="S163" s="263"/>
      <c r="T163" s="264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5" t="s">
        <v>187</v>
      </c>
      <c r="AU163" s="265" t="s">
        <v>79</v>
      </c>
      <c r="AV163" s="15" t="s">
        <v>77</v>
      </c>
      <c r="AW163" s="15" t="s">
        <v>32</v>
      </c>
      <c r="AX163" s="15" t="s">
        <v>70</v>
      </c>
      <c r="AY163" s="265" t="s">
        <v>176</v>
      </c>
    </row>
    <row r="164" s="13" customFormat="1">
      <c r="A164" s="13"/>
      <c r="B164" s="233"/>
      <c r="C164" s="234"/>
      <c r="D164" s="235" t="s">
        <v>187</v>
      </c>
      <c r="E164" s="236" t="s">
        <v>19</v>
      </c>
      <c r="F164" s="237" t="s">
        <v>223</v>
      </c>
      <c r="G164" s="234"/>
      <c r="H164" s="238">
        <v>12</v>
      </c>
      <c r="I164" s="239"/>
      <c r="J164" s="234"/>
      <c r="K164" s="234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187</v>
      </c>
      <c r="AU164" s="244" t="s">
        <v>79</v>
      </c>
      <c r="AV164" s="13" t="s">
        <v>79</v>
      </c>
      <c r="AW164" s="13" t="s">
        <v>32</v>
      </c>
      <c r="AX164" s="13" t="s">
        <v>70</v>
      </c>
      <c r="AY164" s="244" t="s">
        <v>176</v>
      </c>
    </row>
    <row r="165" s="14" customFormat="1">
      <c r="A165" s="14"/>
      <c r="B165" s="245"/>
      <c r="C165" s="246"/>
      <c r="D165" s="235" t="s">
        <v>187</v>
      </c>
      <c r="E165" s="247" t="s">
        <v>19</v>
      </c>
      <c r="F165" s="248" t="s">
        <v>189</v>
      </c>
      <c r="G165" s="246"/>
      <c r="H165" s="249">
        <v>12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5" t="s">
        <v>187</v>
      </c>
      <c r="AU165" s="255" t="s">
        <v>79</v>
      </c>
      <c r="AV165" s="14" t="s">
        <v>183</v>
      </c>
      <c r="AW165" s="14" t="s">
        <v>32</v>
      </c>
      <c r="AX165" s="14" t="s">
        <v>77</v>
      </c>
      <c r="AY165" s="255" t="s">
        <v>176</v>
      </c>
    </row>
    <row r="166" s="2" customFormat="1" ht="24.15" customHeight="1">
      <c r="A166" s="40"/>
      <c r="B166" s="41"/>
      <c r="C166" s="215" t="s">
        <v>258</v>
      </c>
      <c r="D166" s="215" t="s">
        <v>178</v>
      </c>
      <c r="E166" s="216" t="s">
        <v>259</v>
      </c>
      <c r="F166" s="217" t="s">
        <v>260</v>
      </c>
      <c r="G166" s="218" t="s">
        <v>203</v>
      </c>
      <c r="H166" s="219">
        <v>40</v>
      </c>
      <c r="I166" s="220"/>
      <c r="J166" s="221">
        <f>ROUND(I166*H166,2)</f>
        <v>0</v>
      </c>
      <c r="K166" s="217" t="s">
        <v>182</v>
      </c>
      <c r="L166" s="46"/>
      <c r="M166" s="222" t="s">
        <v>19</v>
      </c>
      <c r="N166" s="223" t="s">
        <v>41</v>
      </c>
      <c r="O166" s="86"/>
      <c r="P166" s="224">
        <f>O166*H166</f>
        <v>0</v>
      </c>
      <c r="Q166" s="224">
        <v>0</v>
      </c>
      <c r="R166" s="224">
        <f>Q166*H166</f>
        <v>0</v>
      </c>
      <c r="S166" s="224">
        <v>0</v>
      </c>
      <c r="T166" s="225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6" t="s">
        <v>183</v>
      </c>
      <c r="AT166" s="226" t="s">
        <v>178</v>
      </c>
      <c r="AU166" s="226" t="s">
        <v>79</v>
      </c>
      <c r="AY166" s="19" t="s">
        <v>176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9" t="s">
        <v>77</v>
      </c>
      <c r="BK166" s="227">
        <f>ROUND(I166*H166,2)</f>
        <v>0</v>
      </c>
      <c r="BL166" s="19" t="s">
        <v>183</v>
      </c>
      <c r="BM166" s="226" t="s">
        <v>261</v>
      </c>
    </row>
    <row r="167" s="2" customFormat="1">
      <c r="A167" s="40"/>
      <c r="B167" s="41"/>
      <c r="C167" s="42"/>
      <c r="D167" s="228" t="s">
        <v>185</v>
      </c>
      <c r="E167" s="42"/>
      <c r="F167" s="229" t="s">
        <v>262</v>
      </c>
      <c r="G167" s="42"/>
      <c r="H167" s="42"/>
      <c r="I167" s="230"/>
      <c r="J167" s="42"/>
      <c r="K167" s="42"/>
      <c r="L167" s="46"/>
      <c r="M167" s="231"/>
      <c r="N167" s="232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185</v>
      </c>
      <c r="AU167" s="19" t="s">
        <v>79</v>
      </c>
    </row>
    <row r="168" s="15" customFormat="1">
      <c r="A168" s="15"/>
      <c r="B168" s="256"/>
      <c r="C168" s="257"/>
      <c r="D168" s="235" t="s">
        <v>187</v>
      </c>
      <c r="E168" s="258" t="s">
        <v>19</v>
      </c>
      <c r="F168" s="259" t="s">
        <v>229</v>
      </c>
      <c r="G168" s="257"/>
      <c r="H168" s="258" t="s">
        <v>19</v>
      </c>
      <c r="I168" s="260"/>
      <c r="J168" s="257"/>
      <c r="K168" s="257"/>
      <c r="L168" s="261"/>
      <c r="M168" s="262"/>
      <c r="N168" s="263"/>
      <c r="O168" s="263"/>
      <c r="P168" s="263"/>
      <c r="Q168" s="263"/>
      <c r="R168" s="263"/>
      <c r="S168" s="263"/>
      <c r="T168" s="264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5" t="s">
        <v>187</v>
      </c>
      <c r="AU168" s="265" t="s">
        <v>79</v>
      </c>
      <c r="AV168" s="15" t="s">
        <v>77</v>
      </c>
      <c r="AW168" s="15" t="s">
        <v>32</v>
      </c>
      <c r="AX168" s="15" t="s">
        <v>70</v>
      </c>
      <c r="AY168" s="265" t="s">
        <v>176</v>
      </c>
    </row>
    <row r="169" s="13" customFormat="1">
      <c r="A169" s="13"/>
      <c r="B169" s="233"/>
      <c r="C169" s="234"/>
      <c r="D169" s="235" t="s">
        <v>187</v>
      </c>
      <c r="E169" s="236" t="s">
        <v>19</v>
      </c>
      <c r="F169" s="237" t="s">
        <v>263</v>
      </c>
      <c r="G169" s="234"/>
      <c r="H169" s="238">
        <v>40</v>
      </c>
      <c r="I169" s="239"/>
      <c r="J169" s="234"/>
      <c r="K169" s="234"/>
      <c r="L169" s="240"/>
      <c r="M169" s="241"/>
      <c r="N169" s="242"/>
      <c r="O169" s="242"/>
      <c r="P169" s="242"/>
      <c r="Q169" s="242"/>
      <c r="R169" s="242"/>
      <c r="S169" s="242"/>
      <c r="T169" s="24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4" t="s">
        <v>187</v>
      </c>
      <c r="AU169" s="244" t="s">
        <v>79</v>
      </c>
      <c r="AV169" s="13" t="s">
        <v>79</v>
      </c>
      <c r="AW169" s="13" t="s">
        <v>32</v>
      </c>
      <c r="AX169" s="13" t="s">
        <v>70</v>
      </c>
      <c r="AY169" s="244" t="s">
        <v>176</v>
      </c>
    </row>
    <row r="170" s="14" customFormat="1">
      <c r="A170" s="14"/>
      <c r="B170" s="245"/>
      <c r="C170" s="246"/>
      <c r="D170" s="235" t="s">
        <v>187</v>
      </c>
      <c r="E170" s="247" t="s">
        <v>19</v>
      </c>
      <c r="F170" s="248" t="s">
        <v>189</v>
      </c>
      <c r="G170" s="246"/>
      <c r="H170" s="249">
        <v>40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5" t="s">
        <v>187</v>
      </c>
      <c r="AU170" s="255" t="s">
        <v>79</v>
      </c>
      <c r="AV170" s="14" t="s">
        <v>183</v>
      </c>
      <c r="AW170" s="14" t="s">
        <v>32</v>
      </c>
      <c r="AX170" s="14" t="s">
        <v>77</v>
      </c>
      <c r="AY170" s="255" t="s">
        <v>176</v>
      </c>
    </row>
    <row r="171" s="2" customFormat="1" ht="24.15" customHeight="1">
      <c r="A171" s="40"/>
      <c r="B171" s="41"/>
      <c r="C171" s="215" t="s">
        <v>8</v>
      </c>
      <c r="D171" s="215" t="s">
        <v>178</v>
      </c>
      <c r="E171" s="216" t="s">
        <v>264</v>
      </c>
      <c r="F171" s="217" t="s">
        <v>265</v>
      </c>
      <c r="G171" s="218" t="s">
        <v>203</v>
      </c>
      <c r="H171" s="219">
        <v>40</v>
      </c>
      <c r="I171" s="220"/>
      <c r="J171" s="221">
        <f>ROUND(I171*H171,2)</f>
        <v>0</v>
      </c>
      <c r="K171" s="217" t="s">
        <v>182</v>
      </c>
      <c r="L171" s="46"/>
      <c r="M171" s="222" t="s">
        <v>19</v>
      </c>
      <c r="N171" s="223" t="s">
        <v>41</v>
      </c>
      <c r="O171" s="86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6" t="s">
        <v>183</v>
      </c>
      <c r="AT171" s="226" t="s">
        <v>178</v>
      </c>
      <c r="AU171" s="226" t="s">
        <v>79</v>
      </c>
      <c r="AY171" s="19" t="s">
        <v>176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9" t="s">
        <v>77</v>
      </c>
      <c r="BK171" s="227">
        <f>ROUND(I171*H171,2)</f>
        <v>0</v>
      </c>
      <c r="BL171" s="19" t="s">
        <v>183</v>
      </c>
      <c r="BM171" s="226" t="s">
        <v>266</v>
      </c>
    </row>
    <row r="172" s="2" customFormat="1">
      <c r="A172" s="40"/>
      <c r="B172" s="41"/>
      <c r="C172" s="42"/>
      <c r="D172" s="228" t="s">
        <v>185</v>
      </c>
      <c r="E172" s="42"/>
      <c r="F172" s="229" t="s">
        <v>267</v>
      </c>
      <c r="G172" s="42"/>
      <c r="H172" s="42"/>
      <c r="I172" s="230"/>
      <c r="J172" s="42"/>
      <c r="K172" s="42"/>
      <c r="L172" s="46"/>
      <c r="M172" s="231"/>
      <c r="N172" s="232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185</v>
      </c>
      <c r="AU172" s="19" t="s">
        <v>79</v>
      </c>
    </row>
    <row r="173" s="13" customFormat="1">
      <c r="A173" s="13"/>
      <c r="B173" s="233"/>
      <c r="C173" s="234"/>
      <c r="D173" s="235" t="s">
        <v>187</v>
      </c>
      <c r="E173" s="236" t="s">
        <v>19</v>
      </c>
      <c r="F173" s="237" t="s">
        <v>268</v>
      </c>
      <c r="G173" s="234"/>
      <c r="H173" s="238">
        <v>25</v>
      </c>
      <c r="I173" s="239"/>
      <c r="J173" s="234"/>
      <c r="K173" s="234"/>
      <c r="L173" s="240"/>
      <c r="M173" s="241"/>
      <c r="N173" s="242"/>
      <c r="O173" s="242"/>
      <c r="P173" s="242"/>
      <c r="Q173" s="242"/>
      <c r="R173" s="242"/>
      <c r="S173" s="242"/>
      <c r="T173" s="24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4" t="s">
        <v>187</v>
      </c>
      <c r="AU173" s="244" t="s">
        <v>79</v>
      </c>
      <c r="AV173" s="13" t="s">
        <v>79</v>
      </c>
      <c r="AW173" s="13" t="s">
        <v>32</v>
      </c>
      <c r="AX173" s="13" t="s">
        <v>70</v>
      </c>
      <c r="AY173" s="244" t="s">
        <v>176</v>
      </c>
    </row>
    <row r="174" s="13" customFormat="1">
      <c r="A174" s="13"/>
      <c r="B174" s="233"/>
      <c r="C174" s="234"/>
      <c r="D174" s="235" t="s">
        <v>187</v>
      </c>
      <c r="E174" s="236" t="s">
        <v>19</v>
      </c>
      <c r="F174" s="237" t="s">
        <v>269</v>
      </c>
      <c r="G174" s="234"/>
      <c r="H174" s="238">
        <v>15</v>
      </c>
      <c r="I174" s="239"/>
      <c r="J174" s="234"/>
      <c r="K174" s="234"/>
      <c r="L174" s="240"/>
      <c r="M174" s="241"/>
      <c r="N174" s="242"/>
      <c r="O174" s="242"/>
      <c r="P174" s="242"/>
      <c r="Q174" s="242"/>
      <c r="R174" s="242"/>
      <c r="S174" s="242"/>
      <c r="T174" s="24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4" t="s">
        <v>187</v>
      </c>
      <c r="AU174" s="244" t="s">
        <v>79</v>
      </c>
      <c r="AV174" s="13" t="s">
        <v>79</v>
      </c>
      <c r="AW174" s="13" t="s">
        <v>32</v>
      </c>
      <c r="AX174" s="13" t="s">
        <v>70</v>
      </c>
      <c r="AY174" s="244" t="s">
        <v>176</v>
      </c>
    </row>
    <row r="175" s="14" customFormat="1">
      <c r="A175" s="14"/>
      <c r="B175" s="245"/>
      <c r="C175" s="246"/>
      <c r="D175" s="235" t="s">
        <v>187</v>
      </c>
      <c r="E175" s="247" t="s">
        <v>19</v>
      </c>
      <c r="F175" s="248" t="s">
        <v>189</v>
      </c>
      <c r="G175" s="246"/>
      <c r="H175" s="249">
        <v>40</v>
      </c>
      <c r="I175" s="250"/>
      <c r="J175" s="246"/>
      <c r="K175" s="246"/>
      <c r="L175" s="251"/>
      <c r="M175" s="252"/>
      <c r="N175" s="253"/>
      <c r="O175" s="253"/>
      <c r="P175" s="253"/>
      <c r="Q175" s="253"/>
      <c r="R175" s="253"/>
      <c r="S175" s="253"/>
      <c r="T175" s="25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5" t="s">
        <v>187</v>
      </c>
      <c r="AU175" s="255" t="s">
        <v>79</v>
      </c>
      <c r="AV175" s="14" t="s">
        <v>183</v>
      </c>
      <c r="AW175" s="14" t="s">
        <v>32</v>
      </c>
      <c r="AX175" s="14" t="s">
        <v>77</v>
      </c>
      <c r="AY175" s="255" t="s">
        <v>176</v>
      </c>
    </row>
    <row r="176" s="2" customFormat="1" ht="24.15" customHeight="1">
      <c r="A176" s="40"/>
      <c r="B176" s="41"/>
      <c r="C176" s="215" t="s">
        <v>270</v>
      </c>
      <c r="D176" s="215" t="s">
        <v>178</v>
      </c>
      <c r="E176" s="216" t="s">
        <v>271</v>
      </c>
      <c r="F176" s="217" t="s">
        <v>272</v>
      </c>
      <c r="G176" s="218" t="s">
        <v>197</v>
      </c>
      <c r="H176" s="219">
        <v>36</v>
      </c>
      <c r="I176" s="220"/>
      <c r="J176" s="221">
        <f>ROUND(I176*H176,2)</f>
        <v>0</v>
      </c>
      <c r="K176" s="217" t="s">
        <v>182</v>
      </c>
      <c r="L176" s="46"/>
      <c r="M176" s="222" t="s">
        <v>19</v>
      </c>
      <c r="N176" s="223" t="s">
        <v>41</v>
      </c>
      <c r="O176" s="86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6" t="s">
        <v>183</v>
      </c>
      <c r="AT176" s="226" t="s">
        <v>178</v>
      </c>
      <c r="AU176" s="226" t="s">
        <v>79</v>
      </c>
      <c r="AY176" s="19" t="s">
        <v>176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19" t="s">
        <v>77</v>
      </c>
      <c r="BK176" s="227">
        <f>ROUND(I176*H176,2)</f>
        <v>0</v>
      </c>
      <c r="BL176" s="19" t="s">
        <v>183</v>
      </c>
      <c r="BM176" s="226" t="s">
        <v>273</v>
      </c>
    </row>
    <row r="177" s="2" customFormat="1">
      <c r="A177" s="40"/>
      <c r="B177" s="41"/>
      <c r="C177" s="42"/>
      <c r="D177" s="228" t="s">
        <v>185</v>
      </c>
      <c r="E177" s="42"/>
      <c r="F177" s="229" t="s">
        <v>274</v>
      </c>
      <c r="G177" s="42"/>
      <c r="H177" s="42"/>
      <c r="I177" s="230"/>
      <c r="J177" s="42"/>
      <c r="K177" s="42"/>
      <c r="L177" s="46"/>
      <c r="M177" s="231"/>
      <c r="N177" s="232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185</v>
      </c>
      <c r="AU177" s="19" t="s">
        <v>79</v>
      </c>
    </row>
    <row r="178" s="2" customFormat="1" ht="24.15" customHeight="1">
      <c r="A178" s="40"/>
      <c r="B178" s="41"/>
      <c r="C178" s="215" t="s">
        <v>275</v>
      </c>
      <c r="D178" s="215" t="s">
        <v>178</v>
      </c>
      <c r="E178" s="216" t="s">
        <v>276</v>
      </c>
      <c r="F178" s="217" t="s">
        <v>277</v>
      </c>
      <c r="G178" s="218" t="s">
        <v>197</v>
      </c>
      <c r="H178" s="219">
        <v>36</v>
      </c>
      <c r="I178" s="220"/>
      <c r="J178" s="221">
        <f>ROUND(I178*H178,2)</f>
        <v>0</v>
      </c>
      <c r="K178" s="217" t="s">
        <v>182</v>
      </c>
      <c r="L178" s="46"/>
      <c r="M178" s="222" t="s">
        <v>19</v>
      </c>
      <c r="N178" s="223" t="s">
        <v>41</v>
      </c>
      <c r="O178" s="86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6" t="s">
        <v>183</v>
      </c>
      <c r="AT178" s="226" t="s">
        <v>178</v>
      </c>
      <c r="AU178" s="226" t="s">
        <v>79</v>
      </c>
      <c r="AY178" s="19" t="s">
        <v>176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9" t="s">
        <v>77</v>
      </c>
      <c r="BK178" s="227">
        <f>ROUND(I178*H178,2)</f>
        <v>0</v>
      </c>
      <c r="BL178" s="19" t="s">
        <v>183</v>
      </c>
      <c r="BM178" s="226" t="s">
        <v>278</v>
      </c>
    </row>
    <row r="179" s="2" customFormat="1">
      <c r="A179" s="40"/>
      <c r="B179" s="41"/>
      <c r="C179" s="42"/>
      <c r="D179" s="228" t="s">
        <v>185</v>
      </c>
      <c r="E179" s="42"/>
      <c r="F179" s="229" t="s">
        <v>279</v>
      </c>
      <c r="G179" s="42"/>
      <c r="H179" s="42"/>
      <c r="I179" s="230"/>
      <c r="J179" s="42"/>
      <c r="K179" s="42"/>
      <c r="L179" s="46"/>
      <c r="M179" s="231"/>
      <c r="N179" s="232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185</v>
      </c>
      <c r="AU179" s="19" t="s">
        <v>79</v>
      </c>
    </row>
    <row r="180" s="2" customFormat="1" ht="16.5" customHeight="1">
      <c r="A180" s="40"/>
      <c r="B180" s="41"/>
      <c r="C180" s="277" t="s">
        <v>280</v>
      </c>
      <c r="D180" s="277" t="s">
        <v>281</v>
      </c>
      <c r="E180" s="278" t="s">
        <v>282</v>
      </c>
      <c r="F180" s="279" t="s">
        <v>283</v>
      </c>
      <c r="G180" s="280" t="s">
        <v>284</v>
      </c>
      <c r="H180" s="281">
        <v>0.71999999999999997</v>
      </c>
      <c r="I180" s="282"/>
      <c r="J180" s="283">
        <f>ROUND(I180*H180,2)</f>
        <v>0</v>
      </c>
      <c r="K180" s="279" t="s">
        <v>182</v>
      </c>
      <c r="L180" s="284"/>
      <c r="M180" s="285" t="s">
        <v>19</v>
      </c>
      <c r="N180" s="286" t="s">
        <v>41</v>
      </c>
      <c r="O180" s="86"/>
      <c r="P180" s="224">
        <f>O180*H180</f>
        <v>0</v>
      </c>
      <c r="Q180" s="224">
        <v>0.001</v>
      </c>
      <c r="R180" s="224">
        <f>Q180*H180</f>
        <v>0.00071999999999999994</v>
      </c>
      <c r="S180" s="224">
        <v>0</v>
      </c>
      <c r="T180" s="225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6" t="s">
        <v>224</v>
      </c>
      <c r="AT180" s="226" t="s">
        <v>281</v>
      </c>
      <c r="AU180" s="226" t="s">
        <v>79</v>
      </c>
      <c r="AY180" s="19" t="s">
        <v>176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9" t="s">
        <v>77</v>
      </c>
      <c r="BK180" s="227">
        <f>ROUND(I180*H180,2)</f>
        <v>0</v>
      </c>
      <c r="BL180" s="19" t="s">
        <v>183</v>
      </c>
      <c r="BM180" s="226" t="s">
        <v>285</v>
      </c>
    </row>
    <row r="181" s="13" customFormat="1">
      <c r="A181" s="13"/>
      <c r="B181" s="233"/>
      <c r="C181" s="234"/>
      <c r="D181" s="235" t="s">
        <v>187</v>
      </c>
      <c r="E181" s="234"/>
      <c r="F181" s="237" t="s">
        <v>286</v>
      </c>
      <c r="G181" s="234"/>
      <c r="H181" s="238">
        <v>0.71999999999999997</v>
      </c>
      <c r="I181" s="239"/>
      <c r="J181" s="234"/>
      <c r="K181" s="234"/>
      <c r="L181" s="240"/>
      <c r="M181" s="241"/>
      <c r="N181" s="242"/>
      <c r="O181" s="242"/>
      <c r="P181" s="242"/>
      <c r="Q181" s="242"/>
      <c r="R181" s="242"/>
      <c r="S181" s="242"/>
      <c r="T181" s="24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4" t="s">
        <v>187</v>
      </c>
      <c r="AU181" s="244" t="s">
        <v>79</v>
      </c>
      <c r="AV181" s="13" t="s">
        <v>79</v>
      </c>
      <c r="AW181" s="13" t="s">
        <v>4</v>
      </c>
      <c r="AX181" s="13" t="s">
        <v>77</v>
      </c>
      <c r="AY181" s="244" t="s">
        <v>176</v>
      </c>
    </row>
    <row r="182" s="2" customFormat="1" ht="21.75" customHeight="1">
      <c r="A182" s="40"/>
      <c r="B182" s="41"/>
      <c r="C182" s="215" t="s">
        <v>287</v>
      </c>
      <c r="D182" s="215" t="s">
        <v>178</v>
      </c>
      <c r="E182" s="216" t="s">
        <v>288</v>
      </c>
      <c r="F182" s="217" t="s">
        <v>289</v>
      </c>
      <c r="G182" s="218" t="s">
        <v>197</v>
      </c>
      <c r="H182" s="219">
        <v>36</v>
      </c>
      <c r="I182" s="220"/>
      <c r="J182" s="221">
        <f>ROUND(I182*H182,2)</f>
        <v>0</v>
      </c>
      <c r="K182" s="217" t="s">
        <v>182</v>
      </c>
      <c r="L182" s="46"/>
      <c r="M182" s="222" t="s">
        <v>19</v>
      </c>
      <c r="N182" s="223" t="s">
        <v>41</v>
      </c>
      <c r="O182" s="86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6" t="s">
        <v>183</v>
      </c>
      <c r="AT182" s="226" t="s">
        <v>178</v>
      </c>
      <c r="AU182" s="226" t="s">
        <v>79</v>
      </c>
      <c r="AY182" s="19" t="s">
        <v>176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19" t="s">
        <v>77</v>
      </c>
      <c r="BK182" s="227">
        <f>ROUND(I182*H182,2)</f>
        <v>0</v>
      </c>
      <c r="BL182" s="19" t="s">
        <v>183</v>
      </c>
      <c r="BM182" s="226" t="s">
        <v>290</v>
      </c>
    </row>
    <row r="183" s="2" customFormat="1">
      <c r="A183" s="40"/>
      <c r="B183" s="41"/>
      <c r="C183" s="42"/>
      <c r="D183" s="228" t="s">
        <v>185</v>
      </c>
      <c r="E183" s="42"/>
      <c r="F183" s="229" t="s">
        <v>291</v>
      </c>
      <c r="G183" s="42"/>
      <c r="H183" s="42"/>
      <c r="I183" s="230"/>
      <c r="J183" s="42"/>
      <c r="K183" s="42"/>
      <c r="L183" s="46"/>
      <c r="M183" s="231"/>
      <c r="N183" s="232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185</v>
      </c>
      <c r="AU183" s="19" t="s">
        <v>79</v>
      </c>
    </row>
    <row r="184" s="13" customFormat="1">
      <c r="A184" s="13"/>
      <c r="B184" s="233"/>
      <c r="C184" s="234"/>
      <c r="D184" s="235" t="s">
        <v>187</v>
      </c>
      <c r="E184" s="236" t="s">
        <v>19</v>
      </c>
      <c r="F184" s="237" t="s">
        <v>292</v>
      </c>
      <c r="G184" s="234"/>
      <c r="H184" s="238">
        <v>36</v>
      </c>
      <c r="I184" s="239"/>
      <c r="J184" s="234"/>
      <c r="K184" s="234"/>
      <c r="L184" s="240"/>
      <c r="M184" s="241"/>
      <c r="N184" s="242"/>
      <c r="O184" s="242"/>
      <c r="P184" s="242"/>
      <c r="Q184" s="242"/>
      <c r="R184" s="242"/>
      <c r="S184" s="242"/>
      <c r="T184" s="24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4" t="s">
        <v>187</v>
      </c>
      <c r="AU184" s="244" t="s">
        <v>79</v>
      </c>
      <c r="AV184" s="13" t="s">
        <v>79</v>
      </c>
      <c r="AW184" s="13" t="s">
        <v>32</v>
      </c>
      <c r="AX184" s="13" t="s">
        <v>70</v>
      </c>
      <c r="AY184" s="244" t="s">
        <v>176</v>
      </c>
    </row>
    <row r="185" s="14" customFormat="1">
      <c r="A185" s="14"/>
      <c r="B185" s="245"/>
      <c r="C185" s="246"/>
      <c r="D185" s="235" t="s">
        <v>187</v>
      </c>
      <c r="E185" s="247" t="s">
        <v>19</v>
      </c>
      <c r="F185" s="248" t="s">
        <v>189</v>
      </c>
      <c r="G185" s="246"/>
      <c r="H185" s="249">
        <v>36</v>
      </c>
      <c r="I185" s="250"/>
      <c r="J185" s="246"/>
      <c r="K185" s="246"/>
      <c r="L185" s="251"/>
      <c r="M185" s="252"/>
      <c r="N185" s="253"/>
      <c r="O185" s="253"/>
      <c r="P185" s="253"/>
      <c r="Q185" s="253"/>
      <c r="R185" s="253"/>
      <c r="S185" s="253"/>
      <c r="T185" s="25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5" t="s">
        <v>187</v>
      </c>
      <c r="AU185" s="255" t="s">
        <v>79</v>
      </c>
      <c r="AV185" s="14" t="s">
        <v>183</v>
      </c>
      <c r="AW185" s="14" t="s">
        <v>32</v>
      </c>
      <c r="AX185" s="14" t="s">
        <v>77</v>
      </c>
      <c r="AY185" s="255" t="s">
        <v>176</v>
      </c>
    </row>
    <row r="186" s="2" customFormat="1" ht="24.15" customHeight="1">
      <c r="A186" s="40"/>
      <c r="B186" s="41"/>
      <c r="C186" s="215" t="s">
        <v>293</v>
      </c>
      <c r="D186" s="215" t="s">
        <v>178</v>
      </c>
      <c r="E186" s="216" t="s">
        <v>294</v>
      </c>
      <c r="F186" s="217" t="s">
        <v>295</v>
      </c>
      <c r="G186" s="218" t="s">
        <v>197</v>
      </c>
      <c r="H186" s="219">
        <v>36</v>
      </c>
      <c r="I186" s="220"/>
      <c r="J186" s="221">
        <f>ROUND(I186*H186,2)</f>
        <v>0</v>
      </c>
      <c r="K186" s="217" t="s">
        <v>182</v>
      </c>
      <c r="L186" s="46"/>
      <c r="M186" s="222" t="s">
        <v>19</v>
      </c>
      <c r="N186" s="223" t="s">
        <v>41</v>
      </c>
      <c r="O186" s="86"/>
      <c r="P186" s="224">
        <f>O186*H186</f>
        <v>0</v>
      </c>
      <c r="Q186" s="224">
        <v>3.3000000000000002E-06</v>
      </c>
      <c r="R186" s="224">
        <f>Q186*H186</f>
        <v>0.0001188</v>
      </c>
      <c r="S186" s="224">
        <v>0</v>
      </c>
      <c r="T186" s="225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6" t="s">
        <v>183</v>
      </c>
      <c r="AT186" s="226" t="s">
        <v>178</v>
      </c>
      <c r="AU186" s="226" t="s">
        <v>79</v>
      </c>
      <c r="AY186" s="19" t="s">
        <v>176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9" t="s">
        <v>77</v>
      </c>
      <c r="BK186" s="227">
        <f>ROUND(I186*H186,2)</f>
        <v>0</v>
      </c>
      <c r="BL186" s="19" t="s">
        <v>183</v>
      </c>
      <c r="BM186" s="226" t="s">
        <v>296</v>
      </c>
    </row>
    <row r="187" s="2" customFormat="1">
      <c r="A187" s="40"/>
      <c r="B187" s="41"/>
      <c r="C187" s="42"/>
      <c r="D187" s="228" t="s">
        <v>185</v>
      </c>
      <c r="E187" s="42"/>
      <c r="F187" s="229" t="s">
        <v>297</v>
      </c>
      <c r="G187" s="42"/>
      <c r="H187" s="42"/>
      <c r="I187" s="230"/>
      <c r="J187" s="42"/>
      <c r="K187" s="42"/>
      <c r="L187" s="46"/>
      <c r="M187" s="231"/>
      <c r="N187" s="232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185</v>
      </c>
      <c r="AU187" s="19" t="s">
        <v>79</v>
      </c>
    </row>
    <row r="188" s="12" customFormat="1" ht="22.8" customHeight="1">
      <c r="A188" s="12"/>
      <c r="B188" s="199"/>
      <c r="C188" s="200"/>
      <c r="D188" s="201" t="s">
        <v>69</v>
      </c>
      <c r="E188" s="213" t="s">
        <v>79</v>
      </c>
      <c r="F188" s="213" t="s">
        <v>298</v>
      </c>
      <c r="G188" s="200"/>
      <c r="H188" s="200"/>
      <c r="I188" s="203"/>
      <c r="J188" s="214">
        <f>BK188</f>
        <v>0</v>
      </c>
      <c r="K188" s="200"/>
      <c r="L188" s="205"/>
      <c r="M188" s="206"/>
      <c r="N188" s="207"/>
      <c r="O188" s="207"/>
      <c r="P188" s="208">
        <f>SUM(P189:P212)</f>
        <v>0</v>
      </c>
      <c r="Q188" s="207"/>
      <c r="R188" s="208">
        <f>SUM(R189:R212)</f>
        <v>23.167739340000001</v>
      </c>
      <c r="S188" s="207"/>
      <c r="T188" s="209">
        <f>SUM(T189:T212)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10" t="s">
        <v>77</v>
      </c>
      <c r="AT188" s="211" t="s">
        <v>69</v>
      </c>
      <c r="AU188" s="211" t="s">
        <v>77</v>
      </c>
      <c r="AY188" s="210" t="s">
        <v>176</v>
      </c>
      <c r="BK188" s="212">
        <f>SUM(BK189:BK212)</f>
        <v>0</v>
      </c>
    </row>
    <row r="189" s="2" customFormat="1" ht="16.5" customHeight="1">
      <c r="A189" s="40"/>
      <c r="B189" s="41"/>
      <c r="C189" s="215" t="s">
        <v>7</v>
      </c>
      <c r="D189" s="215" t="s">
        <v>178</v>
      </c>
      <c r="E189" s="216" t="s">
        <v>299</v>
      </c>
      <c r="F189" s="217" t="s">
        <v>300</v>
      </c>
      <c r="G189" s="218" t="s">
        <v>203</v>
      </c>
      <c r="H189" s="219">
        <v>12</v>
      </c>
      <c r="I189" s="220"/>
      <c r="J189" s="221">
        <f>ROUND(I189*H189,2)</f>
        <v>0</v>
      </c>
      <c r="K189" s="217" t="s">
        <v>182</v>
      </c>
      <c r="L189" s="46"/>
      <c r="M189" s="222" t="s">
        <v>19</v>
      </c>
      <c r="N189" s="223" t="s">
        <v>41</v>
      </c>
      <c r="O189" s="86"/>
      <c r="P189" s="224">
        <f>O189*H189</f>
        <v>0</v>
      </c>
      <c r="Q189" s="224">
        <v>0</v>
      </c>
      <c r="R189" s="224">
        <f>Q189*H189</f>
        <v>0</v>
      </c>
      <c r="S189" s="224">
        <v>0</v>
      </c>
      <c r="T189" s="225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6" t="s">
        <v>183</v>
      </c>
      <c r="AT189" s="226" t="s">
        <v>178</v>
      </c>
      <c r="AU189" s="226" t="s">
        <v>79</v>
      </c>
      <c r="AY189" s="19" t="s">
        <v>176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9" t="s">
        <v>77</v>
      </c>
      <c r="BK189" s="227">
        <f>ROUND(I189*H189,2)</f>
        <v>0</v>
      </c>
      <c r="BL189" s="19" t="s">
        <v>183</v>
      </c>
      <c r="BM189" s="226" t="s">
        <v>301</v>
      </c>
    </row>
    <row r="190" s="2" customFormat="1">
      <c r="A190" s="40"/>
      <c r="B190" s="41"/>
      <c r="C190" s="42"/>
      <c r="D190" s="228" t="s">
        <v>185</v>
      </c>
      <c r="E190" s="42"/>
      <c r="F190" s="229" t="s">
        <v>302</v>
      </c>
      <c r="G190" s="42"/>
      <c r="H190" s="42"/>
      <c r="I190" s="230"/>
      <c r="J190" s="42"/>
      <c r="K190" s="42"/>
      <c r="L190" s="46"/>
      <c r="M190" s="231"/>
      <c r="N190" s="232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185</v>
      </c>
      <c r="AU190" s="19" t="s">
        <v>79</v>
      </c>
    </row>
    <row r="191" s="13" customFormat="1">
      <c r="A191" s="13"/>
      <c r="B191" s="233"/>
      <c r="C191" s="234"/>
      <c r="D191" s="235" t="s">
        <v>187</v>
      </c>
      <c r="E191" s="236" t="s">
        <v>19</v>
      </c>
      <c r="F191" s="237" t="s">
        <v>303</v>
      </c>
      <c r="G191" s="234"/>
      <c r="H191" s="238">
        <v>12</v>
      </c>
      <c r="I191" s="239"/>
      <c r="J191" s="234"/>
      <c r="K191" s="234"/>
      <c r="L191" s="240"/>
      <c r="M191" s="241"/>
      <c r="N191" s="242"/>
      <c r="O191" s="242"/>
      <c r="P191" s="242"/>
      <c r="Q191" s="242"/>
      <c r="R191" s="242"/>
      <c r="S191" s="242"/>
      <c r="T191" s="24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4" t="s">
        <v>187</v>
      </c>
      <c r="AU191" s="244" t="s">
        <v>79</v>
      </c>
      <c r="AV191" s="13" t="s">
        <v>79</v>
      </c>
      <c r="AW191" s="13" t="s">
        <v>32</v>
      </c>
      <c r="AX191" s="13" t="s">
        <v>70</v>
      </c>
      <c r="AY191" s="244" t="s">
        <v>176</v>
      </c>
    </row>
    <row r="192" s="14" customFormat="1">
      <c r="A192" s="14"/>
      <c r="B192" s="245"/>
      <c r="C192" s="246"/>
      <c r="D192" s="235" t="s">
        <v>187</v>
      </c>
      <c r="E192" s="247" t="s">
        <v>19</v>
      </c>
      <c r="F192" s="248" t="s">
        <v>189</v>
      </c>
      <c r="G192" s="246"/>
      <c r="H192" s="249">
        <v>12</v>
      </c>
      <c r="I192" s="250"/>
      <c r="J192" s="246"/>
      <c r="K192" s="246"/>
      <c r="L192" s="251"/>
      <c r="M192" s="252"/>
      <c r="N192" s="253"/>
      <c r="O192" s="253"/>
      <c r="P192" s="253"/>
      <c r="Q192" s="253"/>
      <c r="R192" s="253"/>
      <c r="S192" s="253"/>
      <c r="T192" s="25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5" t="s">
        <v>187</v>
      </c>
      <c r="AU192" s="255" t="s">
        <v>79</v>
      </c>
      <c r="AV192" s="14" t="s">
        <v>183</v>
      </c>
      <c r="AW192" s="14" t="s">
        <v>32</v>
      </c>
      <c r="AX192" s="14" t="s">
        <v>77</v>
      </c>
      <c r="AY192" s="255" t="s">
        <v>176</v>
      </c>
    </row>
    <row r="193" s="2" customFormat="1" ht="16.5" customHeight="1">
      <c r="A193" s="40"/>
      <c r="B193" s="41"/>
      <c r="C193" s="277" t="s">
        <v>304</v>
      </c>
      <c r="D193" s="277" t="s">
        <v>281</v>
      </c>
      <c r="E193" s="278" t="s">
        <v>305</v>
      </c>
      <c r="F193" s="279" t="s">
        <v>306</v>
      </c>
      <c r="G193" s="280" t="s">
        <v>307</v>
      </c>
      <c r="H193" s="281">
        <v>13.199999999999999</v>
      </c>
      <c r="I193" s="282"/>
      <c r="J193" s="283">
        <f>ROUND(I193*H193,2)</f>
        <v>0</v>
      </c>
      <c r="K193" s="279" t="s">
        <v>182</v>
      </c>
      <c r="L193" s="284"/>
      <c r="M193" s="285" t="s">
        <v>19</v>
      </c>
      <c r="N193" s="286" t="s">
        <v>41</v>
      </c>
      <c r="O193" s="86"/>
      <c r="P193" s="224">
        <f>O193*H193</f>
        <v>0</v>
      </c>
      <c r="Q193" s="224">
        <v>1</v>
      </c>
      <c r="R193" s="224">
        <f>Q193*H193</f>
        <v>13.199999999999999</v>
      </c>
      <c r="S193" s="224">
        <v>0</v>
      </c>
      <c r="T193" s="225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6" t="s">
        <v>224</v>
      </c>
      <c r="AT193" s="226" t="s">
        <v>281</v>
      </c>
      <c r="AU193" s="226" t="s">
        <v>79</v>
      </c>
      <c r="AY193" s="19" t="s">
        <v>176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9" t="s">
        <v>77</v>
      </c>
      <c r="BK193" s="227">
        <f>ROUND(I193*H193,2)</f>
        <v>0</v>
      </c>
      <c r="BL193" s="19" t="s">
        <v>183</v>
      </c>
      <c r="BM193" s="226" t="s">
        <v>308</v>
      </c>
    </row>
    <row r="194" s="13" customFormat="1">
      <c r="A194" s="13"/>
      <c r="B194" s="233"/>
      <c r="C194" s="234"/>
      <c r="D194" s="235" t="s">
        <v>187</v>
      </c>
      <c r="E194" s="234"/>
      <c r="F194" s="237" t="s">
        <v>309</v>
      </c>
      <c r="G194" s="234"/>
      <c r="H194" s="238">
        <v>13.199999999999999</v>
      </c>
      <c r="I194" s="239"/>
      <c r="J194" s="234"/>
      <c r="K194" s="234"/>
      <c r="L194" s="240"/>
      <c r="M194" s="241"/>
      <c r="N194" s="242"/>
      <c r="O194" s="242"/>
      <c r="P194" s="242"/>
      <c r="Q194" s="242"/>
      <c r="R194" s="242"/>
      <c r="S194" s="242"/>
      <c r="T194" s="24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4" t="s">
        <v>187</v>
      </c>
      <c r="AU194" s="244" t="s">
        <v>79</v>
      </c>
      <c r="AV194" s="13" t="s">
        <v>79</v>
      </c>
      <c r="AW194" s="13" t="s">
        <v>4</v>
      </c>
      <c r="AX194" s="13" t="s">
        <v>77</v>
      </c>
      <c r="AY194" s="244" t="s">
        <v>176</v>
      </c>
    </row>
    <row r="195" s="2" customFormat="1" ht="16.5" customHeight="1">
      <c r="A195" s="40"/>
      <c r="B195" s="41"/>
      <c r="C195" s="215" t="s">
        <v>310</v>
      </c>
      <c r="D195" s="215" t="s">
        <v>178</v>
      </c>
      <c r="E195" s="216" t="s">
        <v>311</v>
      </c>
      <c r="F195" s="217" t="s">
        <v>312</v>
      </c>
      <c r="G195" s="218" t="s">
        <v>203</v>
      </c>
      <c r="H195" s="219">
        <v>2</v>
      </c>
      <c r="I195" s="220"/>
      <c r="J195" s="221">
        <f>ROUND(I195*H195,2)</f>
        <v>0</v>
      </c>
      <c r="K195" s="217" t="s">
        <v>182</v>
      </c>
      <c r="L195" s="46"/>
      <c r="M195" s="222" t="s">
        <v>19</v>
      </c>
      <c r="N195" s="223" t="s">
        <v>41</v>
      </c>
      <c r="O195" s="86"/>
      <c r="P195" s="224">
        <f>O195*H195</f>
        <v>0</v>
      </c>
      <c r="Q195" s="224">
        <v>1.98</v>
      </c>
      <c r="R195" s="224">
        <f>Q195*H195</f>
        <v>3.96</v>
      </c>
      <c r="S195" s="224">
        <v>0</v>
      </c>
      <c r="T195" s="225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6" t="s">
        <v>183</v>
      </c>
      <c r="AT195" s="226" t="s">
        <v>178</v>
      </c>
      <c r="AU195" s="226" t="s">
        <v>79</v>
      </c>
      <c r="AY195" s="19" t="s">
        <v>176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9" t="s">
        <v>77</v>
      </c>
      <c r="BK195" s="227">
        <f>ROUND(I195*H195,2)</f>
        <v>0</v>
      </c>
      <c r="BL195" s="19" t="s">
        <v>183</v>
      </c>
      <c r="BM195" s="226" t="s">
        <v>313</v>
      </c>
    </row>
    <row r="196" s="2" customFormat="1">
      <c r="A196" s="40"/>
      <c r="B196" s="41"/>
      <c r="C196" s="42"/>
      <c r="D196" s="228" t="s">
        <v>185</v>
      </c>
      <c r="E196" s="42"/>
      <c r="F196" s="229" t="s">
        <v>314</v>
      </c>
      <c r="G196" s="42"/>
      <c r="H196" s="42"/>
      <c r="I196" s="230"/>
      <c r="J196" s="42"/>
      <c r="K196" s="42"/>
      <c r="L196" s="46"/>
      <c r="M196" s="231"/>
      <c r="N196" s="232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185</v>
      </c>
      <c r="AU196" s="19" t="s">
        <v>79</v>
      </c>
    </row>
    <row r="197" s="13" customFormat="1">
      <c r="A197" s="13"/>
      <c r="B197" s="233"/>
      <c r="C197" s="234"/>
      <c r="D197" s="235" t="s">
        <v>187</v>
      </c>
      <c r="E197" s="236" t="s">
        <v>19</v>
      </c>
      <c r="F197" s="237" t="s">
        <v>315</v>
      </c>
      <c r="G197" s="234"/>
      <c r="H197" s="238">
        <v>2</v>
      </c>
      <c r="I197" s="239"/>
      <c r="J197" s="234"/>
      <c r="K197" s="234"/>
      <c r="L197" s="240"/>
      <c r="M197" s="241"/>
      <c r="N197" s="242"/>
      <c r="O197" s="242"/>
      <c r="P197" s="242"/>
      <c r="Q197" s="242"/>
      <c r="R197" s="242"/>
      <c r="S197" s="242"/>
      <c r="T197" s="24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4" t="s">
        <v>187</v>
      </c>
      <c r="AU197" s="244" t="s">
        <v>79</v>
      </c>
      <c r="AV197" s="13" t="s">
        <v>79</v>
      </c>
      <c r="AW197" s="13" t="s">
        <v>32</v>
      </c>
      <c r="AX197" s="13" t="s">
        <v>70</v>
      </c>
      <c r="AY197" s="244" t="s">
        <v>176</v>
      </c>
    </row>
    <row r="198" s="14" customFormat="1">
      <c r="A198" s="14"/>
      <c r="B198" s="245"/>
      <c r="C198" s="246"/>
      <c r="D198" s="235" t="s">
        <v>187</v>
      </c>
      <c r="E198" s="247" t="s">
        <v>19</v>
      </c>
      <c r="F198" s="248" t="s">
        <v>189</v>
      </c>
      <c r="G198" s="246"/>
      <c r="H198" s="249">
        <v>2</v>
      </c>
      <c r="I198" s="250"/>
      <c r="J198" s="246"/>
      <c r="K198" s="246"/>
      <c r="L198" s="251"/>
      <c r="M198" s="252"/>
      <c r="N198" s="253"/>
      <c r="O198" s="253"/>
      <c r="P198" s="253"/>
      <c r="Q198" s="253"/>
      <c r="R198" s="253"/>
      <c r="S198" s="253"/>
      <c r="T198" s="25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5" t="s">
        <v>187</v>
      </c>
      <c r="AU198" s="255" t="s">
        <v>79</v>
      </c>
      <c r="AV198" s="14" t="s">
        <v>183</v>
      </c>
      <c r="AW198" s="14" t="s">
        <v>32</v>
      </c>
      <c r="AX198" s="14" t="s">
        <v>77</v>
      </c>
      <c r="AY198" s="255" t="s">
        <v>176</v>
      </c>
    </row>
    <row r="199" s="2" customFormat="1" ht="21.75" customHeight="1">
      <c r="A199" s="40"/>
      <c r="B199" s="41"/>
      <c r="C199" s="215" t="s">
        <v>316</v>
      </c>
      <c r="D199" s="215" t="s">
        <v>178</v>
      </c>
      <c r="E199" s="216" t="s">
        <v>317</v>
      </c>
      <c r="F199" s="217" t="s">
        <v>318</v>
      </c>
      <c r="G199" s="218" t="s">
        <v>203</v>
      </c>
      <c r="H199" s="219">
        <v>2.3519999999999999</v>
      </c>
      <c r="I199" s="220"/>
      <c r="J199" s="221">
        <f>ROUND(I199*H199,2)</f>
        <v>0</v>
      </c>
      <c r="K199" s="217" t="s">
        <v>182</v>
      </c>
      <c r="L199" s="46"/>
      <c r="M199" s="222" t="s">
        <v>19</v>
      </c>
      <c r="N199" s="223" t="s">
        <v>41</v>
      </c>
      <c r="O199" s="86"/>
      <c r="P199" s="224">
        <f>O199*H199</f>
        <v>0</v>
      </c>
      <c r="Q199" s="224">
        <v>2.5018699999999998</v>
      </c>
      <c r="R199" s="224">
        <f>Q199*H199</f>
        <v>5.8843982399999994</v>
      </c>
      <c r="S199" s="224">
        <v>0</v>
      </c>
      <c r="T199" s="225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6" t="s">
        <v>183</v>
      </c>
      <c r="AT199" s="226" t="s">
        <v>178</v>
      </c>
      <c r="AU199" s="226" t="s">
        <v>79</v>
      </c>
      <c r="AY199" s="19" t="s">
        <v>176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9" t="s">
        <v>77</v>
      </c>
      <c r="BK199" s="227">
        <f>ROUND(I199*H199,2)</f>
        <v>0</v>
      </c>
      <c r="BL199" s="19" t="s">
        <v>183</v>
      </c>
      <c r="BM199" s="226" t="s">
        <v>319</v>
      </c>
    </row>
    <row r="200" s="2" customFormat="1">
      <c r="A200" s="40"/>
      <c r="B200" s="41"/>
      <c r="C200" s="42"/>
      <c r="D200" s="228" t="s">
        <v>185</v>
      </c>
      <c r="E200" s="42"/>
      <c r="F200" s="229" t="s">
        <v>320</v>
      </c>
      <c r="G200" s="42"/>
      <c r="H200" s="42"/>
      <c r="I200" s="230"/>
      <c r="J200" s="42"/>
      <c r="K200" s="42"/>
      <c r="L200" s="46"/>
      <c r="M200" s="231"/>
      <c r="N200" s="232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185</v>
      </c>
      <c r="AU200" s="19" t="s">
        <v>79</v>
      </c>
    </row>
    <row r="201" s="13" customFormat="1">
      <c r="A201" s="13"/>
      <c r="B201" s="233"/>
      <c r="C201" s="234"/>
      <c r="D201" s="235" t="s">
        <v>187</v>
      </c>
      <c r="E201" s="236" t="s">
        <v>19</v>
      </c>
      <c r="F201" s="237" t="s">
        <v>321</v>
      </c>
      <c r="G201" s="234"/>
      <c r="H201" s="238">
        <v>2.3519999999999999</v>
      </c>
      <c r="I201" s="239"/>
      <c r="J201" s="234"/>
      <c r="K201" s="234"/>
      <c r="L201" s="240"/>
      <c r="M201" s="241"/>
      <c r="N201" s="242"/>
      <c r="O201" s="242"/>
      <c r="P201" s="242"/>
      <c r="Q201" s="242"/>
      <c r="R201" s="242"/>
      <c r="S201" s="242"/>
      <c r="T201" s="24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4" t="s">
        <v>187</v>
      </c>
      <c r="AU201" s="244" t="s">
        <v>79</v>
      </c>
      <c r="AV201" s="13" t="s">
        <v>79</v>
      </c>
      <c r="AW201" s="13" t="s">
        <v>32</v>
      </c>
      <c r="AX201" s="13" t="s">
        <v>70</v>
      </c>
      <c r="AY201" s="244" t="s">
        <v>176</v>
      </c>
    </row>
    <row r="202" s="14" customFormat="1">
      <c r="A202" s="14"/>
      <c r="B202" s="245"/>
      <c r="C202" s="246"/>
      <c r="D202" s="235" t="s">
        <v>187</v>
      </c>
      <c r="E202" s="247" t="s">
        <v>19</v>
      </c>
      <c r="F202" s="248" t="s">
        <v>189</v>
      </c>
      <c r="G202" s="246"/>
      <c r="H202" s="249">
        <v>2.3519999999999999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5" t="s">
        <v>187</v>
      </c>
      <c r="AU202" s="255" t="s">
        <v>79</v>
      </c>
      <c r="AV202" s="14" t="s">
        <v>183</v>
      </c>
      <c r="AW202" s="14" t="s">
        <v>32</v>
      </c>
      <c r="AX202" s="14" t="s">
        <v>77</v>
      </c>
      <c r="AY202" s="255" t="s">
        <v>176</v>
      </c>
    </row>
    <row r="203" s="2" customFormat="1" ht="16.5" customHeight="1">
      <c r="A203" s="40"/>
      <c r="B203" s="41"/>
      <c r="C203" s="215" t="s">
        <v>322</v>
      </c>
      <c r="D203" s="215" t="s">
        <v>178</v>
      </c>
      <c r="E203" s="216" t="s">
        <v>323</v>
      </c>
      <c r="F203" s="217" t="s">
        <v>324</v>
      </c>
      <c r="G203" s="218" t="s">
        <v>197</v>
      </c>
      <c r="H203" s="219">
        <v>6.048</v>
      </c>
      <c r="I203" s="220"/>
      <c r="J203" s="221">
        <f>ROUND(I203*H203,2)</f>
        <v>0</v>
      </c>
      <c r="K203" s="217" t="s">
        <v>182</v>
      </c>
      <c r="L203" s="46"/>
      <c r="M203" s="222" t="s">
        <v>19</v>
      </c>
      <c r="N203" s="223" t="s">
        <v>41</v>
      </c>
      <c r="O203" s="86"/>
      <c r="P203" s="224">
        <f>O203*H203</f>
        <v>0</v>
      </c>
      <c r="Q203" s="224">
        <v>0.00247</v>
      </c>
      <c r="R203" s="224">
        <f>Q203*H203</f>
        <v>0.01493856</v>
      </c>
      <c r="S203" s="224">
        <v>0</v>
      </c>
      <c r="T203" s="225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6" t="s">
        <v>183</v>
      </c>
      <c r="AT203" s="226" t="s">
        <v>178</v>
      </c>
      <c r="AU203" s="226" t="s">
        <v>79</v>
      </c>
      <c r="AY203" s="19" t="s">
        <v>176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9" t="s">
        <v>77</v>
      </c>
      <c r="BK203" s="227">
        <f>ROUND(I203*H203,2)</f>
        <v>0</v>
      </c>
      <c r="BL203" s="19" t="s">
        <v>183</v>
      </c>
      <c r="BM203" s="226" t="s">
        <v>325</v>
      </c>
    </row>
    <row r="204" s="2" customFormat="1">
      <c r="A204" s="40"/>
      <c r="B204" s="41"/>
      <c r="C204" s="42"/>
      <c r="D204" s="228" t="s">
        <v>185</v>
      </c>
      <c r="E204" s="42"/>
      <c r="F204" s="229" t="s">
        <v>326</v>
      </c>
      <c r="G204" s="42"/>
      <c r="H204" s="42"/>
      <c r="I204" s="230"/>
      <c r="J204" s="42"/>
      <c r="K204" s="42"/>
      <c r="L204" s="46"/>
      <c r="M204" s="231"/>
      <c r="N204" s="232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185</v>
      </c>
      <c r="AU204" s="19" t="s">
        <v>79</v>
      </c>
    </row>
    <row r="205" s="13" customFormat="1">
      <c r="A205" s="13"/>
      <c r="B205" s="233"/>
      <c r="C205" s="234"/>
      <c r="D205" s="235" t="s">
        <v>187</v>
      </c>
      <c r="E205" s="236" t="s">
        <v>19</v>
      </c>
      <c r="F205" s="237" t="s">
        <v>327</v>
      </c>
      <c r="G205" s="234"/>
      <c r="H205" s="238">
        <v>6.048</v>
      </c>
      <c r="I205" s="239"/>
      <c r="J205" s="234"/>
      <c r="K205" s="234"/>
      <c r="L205" s="240"/>
      <c r="M205" s="241"/>
      <c r="N205" s="242"/>
      <c r="O205" s="242"/>
      <c r="P205" s="242"/>
      <c r="Q205" s="242"/>
      <c r="R205" s="242"/>
      <c r="S205" s="242"/>
      <c r="T205" s="24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4" t="s">
        <v>187</v>
      </c>
      <c r="AU205" s="244" t="s">
        <v>79</v>
      </c>
      <c r="AV205" s="13" t="s">
        <v>79</v>
      </c>
      <c r="AW205" s="13" t="s">
        <v>32</v>
      </c>
      <c r="AX205" s="13" t="s">
        <v>70</v>
      </c>
      <c r="AY205" s="244" t="s">
        <v>176</v>
      </c>
    </row>
    <row r="206" s="14" customFormat="1">
      <c r="A206" s="14"/>
      <c r="B206" s="245"/>
      <c r="C206" s="246"/>
      <c r="D206" s="235" t="s">
        <v>187</v>
      </c>
      <c r="E206" s="247" t="s">
        <v>19</v>
      </c>
      <c r="F206" s="248" t="s">
        <v>189</v>
      </c>
      <c r="G206" s="246"/>
      <c r="H206" s="249">
        <v>6.048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187</v>
      </c>
      <c r="AU206" s="255" t="s">
        <v>79</v>
      </c>
      <c r="AV206" s="14" t="s">
        <v>183</v>
      </c>
      <c r="AW206" s="14" t="s">
        <v>32</v>
      </c>
      <c r="AX206" s="14" t="s">
        <v>77</v>
      </c>
      <c r="AY206" s="255" t="s">
        <v>176</v>
      </c>
    </row>
    <row r="207" s="2" customFormat="1" ht="16.5" customHeight="1">
      <c r="A207" s="40"/>
      <c r="B207" s="41"/>
      <c r="C207" s="215" t="s">
        <v>328</v>
      </c>
      <c r="D207" s="215" t="s">
        <v>178</v>
      </c>
      <c r="E207" s="216" t="s">
        <v>329</v>
      </c>
      <c r="F207" s="217" t="s">
        <v>330</v>
      </c>
      <c r="G207" s="218" t="s">
        <v>197</v>
      </c>
      <c r="H207" s="219">
        <v>6.048</v>
      </c>
      <c r="I207" s="220"/>
      <c r="J207" s="221">
        <f>ROUND(I207*H207,2)</f>
        <v>0</v>
      </c>
      <c r="K207" s="217" t="s">
        <v>182</v>
      </c>
      <c r="L207" s="46"/>
      <c r="M207" s="222" t="s">
        <v>19</v>
      </c>
      <c r="N207" s="223" t="s">
        <v>41</v>
      </c>
      <c r="O207" s="86"/>
      <c r="P207" s="224">
        <f>O207*H207</f>
        <v>0</v>
      </c>
      <c r="Q207" s="224">
        <v>0</v>
      </c>
      <c r="R207" s="224">
        <f>Q207*H207</f>
        <v>0</v>
      </c>
      <c r="S207" s="224">
        <v>0</v>
      </c>
      <c r="T207" s="225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6" t="s">
        <v>183</v>
      </c>
      <c r="AT207" s="226" t="s">
        <v>178</v>
      </c>
      <c r="AU207" s="226" t="s">
        <v>79</v>
      </c>
      <c r="AY207" s="19" t="s">
        <v>176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19" t="s">
        <v>77</v>
      </c>
      <c r="BK207" s="227">
        <f>ROUND(I207*H207,2)</f>
        <v>0</v>
      </c>
      <c r="BL207" s="19" t="s">
        <v>183</v>
      </c>
      <c r="BM207" s="226" t="s">
        <v>331</v>
      </c>
    </row>
    <row r="208" s="2" customFormat="1">
      <c r="A208" s="40"/>
      <c r="B208" s="41"/>
      <c r="C208" s="42"/>
      <c r="D208" s="228" t="s">
        <v>185</v>
      </c>
      <c r="E208" s="42"/>
      <c r="F208" s="229" t="s">
        <v>332</v>
      </c>
      <c r="G208" s="42"/>
      <c r="H208" s="42"/>
      <c r="I208" s="230"/>
      <c r="J208" s="42"/>
      <c r="K208" s="42"/>
      <c r="L208" s="46"/>
      <c r="M208" s="231"/>
      <c r="N208" s="232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185</v>
      </c>
      <c r="AU208" s="19" t="s">
        <v>79</v>
      </c>
    </row>
    <row r="209" s="2" customFormat="1" ht="16.5" customHeight="1">
      <c r="A209" s="40"/>
      <c r="B209" s="41"/>
      <c r="C209" s="215" t="s">
        <v>333</v>
      </c>
      <c r="D209" s="215" t="s">
        <v>178</v>
      </c>
      <c r="E209" s="216" t="s">
        <v>334</v>
      </c>
      <c r="F209" s="217" t="s">
        <v>335</v>
      </c>
      <c r="G209" s="218" t="s">
        <v>307</v>
      </c>
      <c r="H209" s="219">
        <v>0.10199999999999999</v>
      </c>
      <c r="I209" s="220"/>
      <c r="J209" s="221">
        <f>ROUND(I209*H209,2)</f>
        <v>0</v>
      </c>
      <c r="K209" s="217" t="s">
        <v>182</v>
      </c>
      <c r="L209" s="46"/>
      <c r="M209" s="222" t="s">
        <v>19</v>
      </c>
      <c r="N209" s="223" t="s">
        <v>41</v>
      </c>
      <c r="O209" s="86"/>
      <c r="P209" s="224">
        <f>O209*H209</f>
        <v>0</v>
      </c>
      <c r="Q209" s="224">
        <v>1.06277</v>
      </c>
      <c r="R209" s="224">
        <f>Q209*H209</f>
        <v>0.10840253999999999</v>
      </c>
      <c r="S209" s="224">
        <v>0</v>
      </c>
      <c r="T209" s="225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6" t="s">
        <v>183</v>
      </c>
      <c r="AT209" s="226" t="s">
        <v>178</v>
      </c>
      <c r="AU209" s="226" t="s">
        <v>79</v>
      </c>
      <c r="AY209" s="19" t="s">
        <v>176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9" t="s">
        <v>77</v>
      </c>
      <c r="BK209" s="227">
        <f>ROUND(I209*H209,2)</f>
        <v>0</v>
      </c>
      <c r="BL209" s="19" t="s">
        <v>183</v>
      </c>
      <c r="BM209" s="226" t="s">
        <v>336</v>
      </c>
    </row>
    <row r="210" s="2" customFormat="1">
      <c r="A210" s="40"/>
      <c r="B210" s="41"/>
      <c r="C210" s="42"/>
      <c r="D210" s="228" t="s">
        <v>185</v>
      </c>
      <c r="E210" s="42"/>
      <c r="F210" s="229" t="s">
        <v>337</v>
      </c>
      <c r="G210" s="42"/>
      <c r="H210" s="42"/>
      <c r="I210" s="230"/>
      <c r="J210" s="42"/>
      <c r="K210" s="42"/>
      <c r="L210" s="46"/>
      <c r="M210" s="231"/>
      <c r="N210" s="232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185</v>
      </c>
      <c r="AU210" s="19" t="s">
        <v>79</v>
      </c>
    </row>
    <row r="211" s="13" customFormat="1">
      <c r="A211" s="13"/>
      <c r="B211" s="233"/>
      <c r="C211" s="234"/>
      <c r="D211" s="235" t="s">
        <v>187</v>
      </c>
      <c r="E211" s="236" t="s">
        <v>19</v>
      </c>
      <c r="F211" s="237" t="s">
        <v>338</v>
      </c>
      <c r="G211" s="234"/>
      <c r="H211" s="238">
        <v>0.10199999999999999</v>
      </c>
      <c r="I211" s="239"/>
      <c r="J211" s="234"/>
      <c r="K211" s="234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187</v>
      </c>
      <c r="AU211" s="244" t="s">
        <v>79</v>
      </c>
      <c r="AV211" s="13" t="s">
        <v>79</v>
      </c>
      <c r="AW211" s="13" t="s">
        <v>32</v>
      </c>
      <c r="AX211" s="13" t="s">
        <v>70</v>
      </c>
      <c r="AY211" s="244" t="s">
        <v>176</v>
      </c>
    </row>
    <row r="212" s="14" customFormat="1">
      <c r="A212" s="14"/>
      <c r="B212" s="245"/>
      <c r="C212" s="246"/>
      <c r="D212" s="235" t="s">
        <v>187</v>
      </c>
      <c r="E212" s="247" t="s">
        <v>19</v>
      </c>
      <c r="F212" s="248" t="s">
        <v>189</v>
      </c>
      <c r="G212" s="246"/>
      <c r="H212" s="249">
        <v>0.10199999999999999</v>
      </c>
      <c r="I212" s="250"/>
      <c r="J212" s="246"/>
      <c r="K212" s="246"/>
      <c r="L212" s="251"/>
      <c r="M212" s="252"/>
      <c r="N212" s="253"/>
      <c r="O212" s="253"/>
      <c r="P212" s="253"/>
      <c r="Q212" s="253"/>
      <c r="R212" s="253"/>
      <c r="S212" s="253"/>
      <c r="T212" s="25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5" t="s">
        <v>187</v>
      </c>
      <c r="AU212" s="255" t="s">
        <v>79</v>
      </c>
      <c r="AV212" s="14" t="s">
        <v>183</v>
      </c>
      <c r="AW212" s="14" t="s">
        <v>32</v>
      </c>
      <c r="AX212" s="14" t="s">
        <v>77</v>
      </c>
      <c r="AY212" s="255" t="s">
        <v>176</v>
      </c>
    </row>
    <row r="213" s="12" customFormat="1" ht="22.8" customHeight="1">
      <c r="A213" s="12"/>
      <c r="B213" s="199"/>
      <c r="C213" s="200"/>
      <c r="D213" s="201" t="s">
        <v>69</v>
      </c>
      <c r="E213" s="213" t="s">
        <v>213</v>
      </c>
      <c r="F213" s="213" t="s">
        <v>339</v>
      </c>
      <c r="G213" s="200"/>
      <c r="H213" s="200"/>
      <c r="I213" s="203"/>
      <c r="J213" s="214">
        <f>BK213</f>
        <v>0</v>
      </c>
      <c r="K213" s="200"/>
      <c r="L213" s="205"/>
      <c r="M213" s="206"/>
      <c r="N213" s="207"/>
      <c r="O213" s="207"/>
      <c r="P213" s="208">
        <f>SUM(P214:P243)</f>
        <v>0</v>
      </c>
      <c r="Q213" s="207"/>
      <c r="R213" s="208">
        <f>SUM(R214:R243)</f>
        <v>8.90892324</v>
      </c>
      <c r="S213" s="207"/>
      <c r="T213" s="209">
        <f>SUM(T214:T243)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10" t="s">
        <v>77</v>
      </c>
      <c r="AT213" s="211" t="s">
        <v>69</v>
      </c>
      <c r="AU213" s="211" t="s">
        <v>77</v>
      </c>
      <c r="AY213" s="210" t="s">
        <v>176</v>
      </c>
      <c r="BK213" s="212">
        <f>SUM(BK214:BK243)</f>
        <v>0</v>
      </c>
    </row>
    <row r="214" s="2" customFormat="1" ht="21.75" customHeight="1">
      <c r="A214" s="40"/>
      <c r="B214" s="41"/>
      <c r="C214" s="215" t="s">
        <v>340</v>
      </c>
      <c r="D214" s="215" t="s">
        <v>178</v>
      </c>
      <c r="E214" s="216" t="s">
        <v>341</v>
      </c>
      <c r="F214" s="217" t="s">
        <v>342</v>
      </c>
      <c r="G214" s="218" t="s">
        <v>203</v>
      </c>
      <c r="H214" s="219">
        <v>2.5</v>
      </c>
      <c r="I214" s="220"/>
      <c r="J214" s="221">
        <f>ROUND(I214*H214,2)</f>
        <v>0</v>
      </c>
      <c r="K214" s="217" t="s">
        <v>182</v>
      </c>
      <c r="L214" s="46"/>
      <c r="M214" s="222" t="s">
        <v>19</v>
      </c>
      <c r="N214" s="223" t="s">
        <v>41</v>
      </c>
      <c r="O214" s="86"/>
      <c r="P214" s="224">
        <f>O214*H214</f>
        <v>0</v>
      </c>
      <c r="Q214" s="224">
        <v>2.3010199999999998</v>
      </c>
      <c r="R214" s="224">
        <f>Q214*H214</f>
        <v>5.7525499999999994</v>
      </c>
      <c r="S214" s="224">
        <v>0</v>
      </c>
      <c r="T214" s="225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6" t="s">
        <v>183</v>
      </c>
      <c r="AT214" s="226" t="s">
        <v>178</v>
      </c>
      <c r="AU214" s="226" t="s">
        <v>79</v>
      </c>
      <c r="AY214" s="19" t="s">
        <v>176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9" t="s">
        <v>77</v>
      </c>
      <c r="BK214" s="227">
        <f>ROUND(I214*H214,2)</f>
        <v>0</v>
      </c>
      <c r="BL214" s="19" t="s">
        <v>183</v>
      </c>
      <c r="BM214" s="226" t="s">
        <v>343</v>
      </c>
    </row>
    <row r="215" s="2" customFormat="1">
      <c r="A215" s="40"/>
      <c r="B215" s="41"/>
      <c r="C215" s="42"/>
      <c r="D215" s="228" t="s">
        <v>185</v>
      </c>
      <c r="E215" s="42"/>
      <c r="F215" s="229" t="s">
        <v>344</v>
      </c>
      <c r="G215" s="42"/>
      <c r="H215" s="42"/>
      <c r="I215" s="230"/>
      <c r="J215" s="42"/>
      <c r="K215" s="42"/>
      <c r="L215" s="46"/>
      <c r="M215" s="231"/>
      <c r="N215" s="232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185</v>
      </c>
      <c r="AU215" s="19" t="s">
        <v>79</v>
      </c>
    </row>
    <row r="216" s="13" customFormat="1">
      <c r="A216" s="13"/>
      <c r="B216" s="233"/>
      <c r="C216" s="234"/>
      <c r="D216" s="235" t="s">
        <v>187</v>
      </c>
      <c r="E216" s="236" t="s">
        <v>19</v>
      </c>
      <c r="F216" s="237" t="s">
        <v>345</v>
      </c>
      <c r="G216" s="234"/>
      <c r="H216" s="238">
        <v>2.5</v>
      </c>
      <c r="I216" s="239"/>
      <c r="J216" s="234"/>
      <c r="K216" s="234"/>
      <c r="L216" s="240"/>
      <c r="M216" s="241"/>
      <c r="N216" s="242"/>
      <c r="O216" s="242"/>
      <c r="P216" s="242"/>
      <c r="Q216" s="242"/>
      <c r="R216" s="242"/>
      <c r="S216" s="242"/>
      <c r="T216" s="24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4" t="s">
        <v>187</v>
      </c>
      <c r="AU216" s="244" t="s">
        <v>79</v>
      </c>
      <c r="AV216" s="13" t="s">
        <v>79</v>
      </c>
      <c r="AW216" s="13" t="s">
        <v>32</v>
      </c>
      <c r="AX216" s="13" t="s">
        <v>70</v>
      </c>
      <c r="AY216" s="244" t="s">
        <v>176</v>
      </c>
    </row>
    <row r="217" s="14" customFormat="1">
      <c r="A217" s="14"/>
      <c r="B217" s="245"/>
      <c r="C217" s="246"/>
      <c r="D217" s="235" t="s">
        <v>187</v>
      </c>
      <c r="E217" s="247" t="s">
        <v>19</v>
      </c>
      <c r="F217" s="248" t="s">
        <v>189</v>
      </c>
      <c r="G217" s="246"/>
      <c r="H217" s="249">
        <v>2.5</v>
      </c>
      <c r="I217" s="250"/>
      <c r="J217" s="246"/>
      <c r="K217" s="246"/>
      <c r="L217" s="251"/>
      <c r="M217" s="252"/>
      <c r="N217" s="253"/>
      <c r="O217" s="253"/>
      <c r="P217" s="253"/>
      <c r="Q217" s="253"/>
      <c r="R217" s="253"/>
      <c r="S217" s="253"/>
      <c r="T217" s="25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5" t="s">
        <v>187</v>
      </c>
      <c r="AU217" s="255" t="s">
        <v>79</v>
      </c>
      <c r="AV217" s="14" t="s">
        <v>183</v>
      </c>
      <c r="AW217" s="14" t="s">
        <v>32</v>
      </c>
      <c r="AX217" s="14" t="s">
        <v>77</v>
      </c>
      <c r="AY217" s="255" t="s">
        <v>176</v>
      </c>
    </row>
    <row r="218" s="2" customFormat="1" ht="21.75" customHeight="1">
      <c r="A218" s="40"/>
      <c r="B218" s="41"/>
      <c r="C218" s="215" t="s">
        <v>346</v>
      </c>
      <c r="D218" s="215" t="s">
        <v>178</v>
      </c>
      <c r="E218" s="216" t="s">
        <v>347</v>
      </c>
      <c r="F218" s="217" t="s">
        <v>348</v>
      </c>
      <c r="G218" s="218" t="s">
        <v>203</v>
      </c>
      <c r="H218" s="219">
        <v>1</v>
      </c>
      <c r="I218" s="220"/>
      <c r="J218" s="221">
        <f>ROUND(I218*H218,2)</f>
        <v>0</v>
      </c>
      <c r="K218" s="217" t="s">
        <v>182</v>
      </c>
      <c r="L218" s="46"/>
      <c r="M218" s="222" t="s">
        <v>19</v>
      </c>
      <c r="N218" s="223" t="s">
        <v>41</v>
      </c>
      <c r="O218" s="86"/>
      <c r="P218" s="224">
        <f>O218*H218</f>
        <v>0</v>
      </c>
      <c r="Q218" s="224">
        <v>2.5018699999999998</v>
      </c>
      <c r="R218" s="224">
        <f>Q218*H218</f>
        <v>2.5018699999999998</v>
      </c>
      <c r="S218" s="224">
        <v>0</v>
      </c>
      <c r="T218" s="225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6" t="s">
        <v>183</v>
      </c>
      <c r="AT218" s="226" t="s">
        <v>178</v>
      </c>
      <c r="AU218" s="226" t="s">
        <v>79</v>
      </c>
      <c r="AY218" s="19" t="s">
        <v>176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19" t="s">
        <v>77</v>
      </c>
      <c r="BK218" s="227">
        <f>ROUND(I218*H218,2)</f>
        <v>0</v>
      </c>
      <c r="BL218" s="19" t="s">
        <v>183</v>
      </c>
      <c r="BM218" s="226" t="s">
        <v>349</v>
      </c>
    </row>
    <row r="219" s="2" customFormat="1">
      <c r="A219" s="40"/>
      <c r="B219" s="41"/>
      <c r="C219" s="42"/>
      <c r="D219" s="228" t="s">
        <v>185</v>
      </c>
      <c r="E219" s="42"/>
      <c r="F219" s="229" t="s">
        <v>350</v>
      </c>
      <c r="G219" s="42"/>
      <c r="H219" s="42"/>
      <c r="I219" s="230"/>
      <c r="J219" s="42"/>
      <c r="K219" s="42"/>
      <c r="L219" s="46"/>
      <c r="M219" s="231"/>
      <c r="N219" s="232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185</v>
      </c>
      <c r="AU219" s="19" t="s">
        <v>79</v>
      </c>
    </row>
    <row r="220" s="13" customFormat="1">
      <c r="A220" s="13"/>
      <c r="B220" s="233"/>
      <c r="C220" s="234"/>
      <c r="D220" s="235" t="s">
        <v>187</v>
      </c>
      <c r="E220" s="236" t="s">
        <v>19</v>
      </c>
      <c r="F220" s="237" t="s">
        <v>351</v>
      </c>
      <c r="G220" s="234"/>
      <c r="H220" s="238">
        <v>1</v>
      </c>
      <c r="I220" s="239"/>
      <c r="J220" s="234"/>
      <c r="K220" s="234"/>
      <c r="L220" s="240"/>
      <c r="M220" s="241"/>
      <c r="N220" s="242"/>
      <c r="O220" s="242"/>
      <c r="P220" s="242"/>
      <c r="Q220" s="242"/>
      <c r="R220" s="242"/>
      <c r="S220" s="242"/>
      <c r="T220" s="24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4" t="s">
        <v>187</v>
      </c>
      <c r="AU220" s="244" t="s">
        <v>79</v>
      </c>
      <c r="AV220" s="13" t="s">
        <v>79</v>
      </c>
      <c r="AW220" s="13" t="s">
        <v>32</v>
      </c>
      <c r="AX220" s="13" t="s">
        <v>70</v>
      </c>
      <c r="AY220" s="244" t="s">
        <v>176</v>
      </c>
    </row>
    <row r="221" s="14" customFormat="1">
      <c r="A221" s="14"/>
      <c r="B221" s="245"/>
      <c r="C221" s="246"/>
      <c r="D221" s="235" t="s">
        <v>187</v>
      </c>
      <c r="E221" s="247" t="s">
        <v>19</v>
      </c>
      <c r="F221" s="248" t="s">
        <v>189</v>
      </c>
      <c r="G221" s="246"/>
      <c r="H221" s="249">
        <v>1</v>
      </c>
      <c r="I221" s="250"/>
      <c r="J221" s="246"/>
      <c r="K221" s="246"/>
      <c r="L221" s="251"/>
      <c r="M221" s="252"/>
      <c r="N221" s="253"/>
      <c r="O221" s="253"/>
      <c r="P221" s="253"/>
      <c r="Q221" s="253"/>
      <c r="R221" s="253"/>
      <c r="S221" s="253"/>
      <c r="T221" s="25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5" t="s">
        <v>187</v>
      </c>
      <c r="AU221" s="255" t="s">
        <v>79</v>
      </c>
      <c r="AV221" s="14" t="s">
        <v>183</v>
      </c>
      <c r="AW221" s="14" t="s">
        <v>32</v>
      </c>
      <c r="AX221" s="14" t="s">
        <v>77</v>
      </c>
      <c r="AY221" s="255" t="s">
        <v>176</v>
      </c>
    </row>
    <row r="222" s="2" customFormat="1" ht="21.75" customHeight="1">
      <c r="A222" s="40"/>
      <c r="B222" s="41"/>
      <c r="C222" s="215" t="s">
        <v>352</v>
      </c>
      <c r="D222" s="215" t="s">
        <v>178</v>
      </c>
      <c r="E222" s="216" t="s">
        <v>353</v>
      </c>
      <c r="F222" s="217" t="s">
        <v>354</v>
      </c>
      <c r="G222" s="218" t="s">
        <v>203</v>
      </c>
      <c r="H222" s="219">
        <v>1</v>
      </c>
      <c r="I222" s="220"/>
      <c r="J222" s="221">
        <f>ROUND(I222*H222,2)</f>
        <v>0</v>
      </c>
      <c r="K222" s="217" t="s">
        <v>182</v>
      </c>
      <c r="L222" s="46"/>
      <c r="M222" s="222" t="s">
        <v>19</v>
      </c>
      <c r="N222" s="223" t="s">
        <v>41</v>
      </c>
      <c r="O222" s="86"/>
      <c r="P222" s="224">
        <f>O222*H222</f>
        <v>0</v>
      </c>
      <c r="Q222" s="224">
        <v>0</v>
      </c>
      <c r="R222" s="224">
        <f>Q222*H222</f>
        <v>0</v>
      </c>
      <c r="S222" s="224">
        <v>0</v>
      </c>
      <c r="T222" s="225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6" t="s">
        <v>183</v>
      </c>
      <c r="AT222" s="226" t="s">
        <v>178</v>
      </c>
      <c r="AU222" s="226" t="s">
        <v>79</v>
      </c>
      <c r="AY222" s="19" t="s">
        <v>176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19" t="s">
        <v>77</v>
      </c>
      <c r="BK222" s="227">
        <f>ROUND(I222*H222,2)</f>
        <v>0</v>
      </c>
      <c r="BL222" s="19" t="s">
        <v>183</v>
      </c>
      <c r="BM222" s="226" t="s">
        <v>355</v>
      </c>
    </row>
    <row r="223" s="2" customFormat="1">
      <c r="A223" s="40"/>
      <c r="B223" s="41"/>
      <c r="C223" s="42"/>
      <c r="D223" s="228" t="s">
        <v>185</v>
      </c>
      <c r="E223" s="42"/>
      <c r="F223" s="229" t="s">
        <v>356</v>
      </c>
      <c r="G223" s="42"/>
      <c r="H223" s="42"/>
      <c r="I223" s="230"/>
      <c r="J223" s="42"/>
      <c r="K223" s="42"/>
      <c r="L223" s="46"/>
      <c r="M223" s="231"/>
      <c r="N223" s="232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185</v>
      </c>
      <c r="AU223" s="19" t="s">
        <v>79</v>
      </c>
    </row>
    <row r="224" s="2" customFormat="1" ht="21.75" customHeight="1">
      <c r="A224" s="40"/>
      <c r="B224" s="41"/>
      <c r="C224" s="215" t="s">
        <v>357</v>
      </c>
      <c r="D224" s="215" t="s">
        <v>178</v>
      </c>
      <c r="E224" s="216" t="s">
        <v>358</v>
      </c>
      <c r="F224" s="217" t="s">
        <v>359</v>
      </c>
      <c r="G224" s="218" t="s">
        <v>203</v>
      </c>
      <c r="H224" s="219">
        <v>2.5</v>
      </c>
      <c r="I224" s="220"/>
      <c r="J224" s="221">
        <f>ROUND(I224*H224,2)</f>
        <v>0</v>
      </c>
      <c r="K224" s="217" t="s">
        <v>182</v>
      </c>
      <c r="L224" s="46"/>
      <c r="M224" s="222" t="s">
        <v>19</v>
      </c>
      <c r="N224" s="223" t="s">
        <v>41</v>
      </c>
      <c r="O224" s="86"/>
      <c r="P224" s="224">
        <f>O224*H224</f>
        <v>0</v>
      </c>
      <c r="Q224" s="224">
        <v>0</v>
      </c>
      <c r="R224" s="224">
        <f>Q224*H224</f>
        <v>0</v>
      </c>
      <c r="S224" s="224">
        <v>0</v>
      </c>
      <c r="T224" s="225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6" t="s">
        <v>183</v>
      </c>
      <c r="AT224" s="226" t="s">
        <v>178</v>
      </c>
      <c r="AU224" s="226" t="s">
        <v>79</v>
      </c>
      <c r="AY224" s="19" t="s">
        <v>176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19" t="s">
        <v>77</v>
      </c>
      <c r="BK224" s="227">
        <f>ROUND(I224*H224,2)</f>
        <v>0</v>
      </c>
      <c r="BL224" s="19" t="s">
        <v>183</v>
      </c>
      <c r="BM224" s="226" t="s">
        <v>360</v>
      </c>
    </row>
    <row r="225" s="2" customFormat="1">
      <c r="A225" s="40"/>
      <c r="B225" s="41"/>
      <c r="C225" s="42"/>
      <c r="D225" s="228" t="s">
        <v>185</v>
      </c>
      <c r="E225" s="42"/>
      <c r="F225" s="229" t="s">
        <v>361</v>
      </c>
      <c r="G225" s="42"/>
      <c r="H225" s="42"/>
      <c r="I225" s="230"/>
      <c r="J225" s="42"/>
      <c r="K225" s="42"/>
      <c r="L225" s="46"/>
      <c r="M225" s="231"/>
      <c r="N225" s="232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185</v>
      </c>
      <c r="AU225" s="19" t="s">
        <v>79</v>
      </c>
    </row>
    <row r="226" s="2" customFormat="1" ht="24.15" customHeight="1">
      <c r="A226" s="40"/>
      <c r="B226" s="41"/>
      <c r="C226" s="215" t="s">
        <v>362</v>
      </c>
      <c r="D226" s="215" t="s">
        <v>178</v>
      </c>
      <c r="E226" s="216" t="s">
        <v>363</v>
      </c>
      <c r="F226" s="217" t="s">
        <v>364</v>
      </c>
      <c r="G226" s="218" t="s">
        <v>365</v>
      </c>
      <c r="H226" s="219">
        <v>1</v>
      </c>
      <c r="I226" s="220"/>
      <c r="J226" s="221">
        <f>ROUND(I226*H226,2)</f>
        <v>0</v>
      </c>
      <c r="K226" s="217" t="s">
        <v>182</v>
      </c>
      <c r="L226" s="46"/>
      <c r="M226" s="222" t="s">
        <v>19</v>
      </c>
      <c r="N226" s="223" t="s">
        <v>41</v>
      </c>
      <c r="O226" s="86"/>
      <c r="P226" s="224">
        <f>O226*H226</f>
        <v>0</v>
      </c>
      <c r="Q226" s="224">
        <v>0</v>
      </c>
      <c r="R226" s="224">
        <f>Q226*H226</f>
        <v>0</v>
      </c>
      <c r="S226" s="224">
        <v>0</v>
      </c>
      <c r="T226" s="225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6" t="s">
        <v>183</v>
      </c>
      <c r="AT226" s="226" t="s">
        <v>178</v>
      </c>
      <c r="AU226" s="226" t="s">
        <v>79</v>
      </c>
      <c r="AY226" s="19" t="s">
        <v>176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9" t="s">
        <v>77</v>
      </c>
      <c r="BK226" s="227">
        <f>ROUND(I226*H226,2)</f>
        <v>0</v>
      </c>
      <c r="BL226" s="19" t="s">
        <v>183</v>
      </c>
      <c r="BM226" s="226" t="s">
        <v>366</v>
      </c>
    </row>
    <row r="227" s="2" customFormat="1">
      <c r="A227" s="40"/>
      <c r="B227" s="41"/>
      <c r="C227" s="42"/>
      <c r="D227" s="228" t="s">
        <v>185</v>
      </c>
      <c r="E227" s="42"/>
      <c r="F227" s="229" t="s">
        <v>367</v>
      </c>
      <c r="G227" s="42"/>
      <c r="H227" s="42"/>
      <c r="I227" s="230"/>
      <c r="J227" s="42"/>
      <c r="K227" s="42"/>
      <c r="L227" s="46"/>
      <c r="M227" s="231"/>
      <c r="N227" s="232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185</v>
      </c>
      <c r="AU227" s="19" t="s">
        <v>79</v>
      </c>
    </row>
    <row r="228" s="13" customFormat="1">
      <c r="A228" s="13"/>
      <c r="B228" s="233"/>
      <c r="C228" s="234"/>
      <c r="D228" s="235" t="s">
        <v>187</v>
      </c>
      <c r="E228" s="236" t="s">
        <v>19</v>
      </c>
      <c r="F228" s="237" t="s">
        <v>368</v>
      </c>
      <c r="G228" s="234"/>
      <c r="H228" s="238">
        <v>1</v>
      </c>
      <c r="I228" s="239"/>
      <c r="J228" s="234"/>
      <c r="K228" s="234"/>
      <c r="L228" s="240"/>
      <c r="M228" s="241"/>
      <c r="N228" s="242"/>
      <c r="O228" s="242"/>
      <c r="P228" s="242"/>
      <c r="Q228" s="242"/>
      <c r="R228" s="242"/>
      <c r="S228" s="242"/>
      <c r="T228" s="24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4" t="s">
        <v>187</v>
      </c>
      <c r="AU228" s="244" t="s">
        <v>79</v>
      </c>
      <c r="AV228" s="13" t="s">
        <v>79</v>
      </c>
      <c r="AW228" s="13" t="s">
        <v>32</v>
      </c>
      <c r="AX228" s="13" t="s">
        <v>70</v>
      </c>
      <c r="AY228" s="244" t="s">
        <v>176</v>
      </c>
    </row>
    <row r="229" s="14" customFormat="1">
      <c r="A229" s="14"/>
      <c r="B229" s="245"/>
      <c r="C229" s="246"/>
      <c r="D229" s="235" t="s">
        <v>187</v>
      </c>
      <c r="E229" s="247" t="s">
        <v>19</v>
      </c>
      <c r="F229" s="248" t="s">
        <v>189</v>
      </c>
      <c r="G229" s="246"/>
      <c r="H229" s="249">
        <v>1</v>
      </c>
      <c r="I229" s="250"/>
      <c r="J229" s="246"/>
      <c r="K229" s="246"/>
      <c r="L229" s="251"/>
      <c r="M229" s="252"/>
      <c r="N229" s="253"/>
      <c r="O229" s="253"/>
      <c r="P229" s="253"/>
      <c r="Q229" s="253"/>
      <c r="R229" s="253"/>
      <c r="S229" s="253"/>
      <c r="T229" s="25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5" t="s">
        <v>187</v>
      </c>
      <c r="AU229" s="255" t="s">
        <v>79</v>
      </c>
      <c r="AV229" s="14" t="s">
        <v>183</v>
      </c>
      <c r="AW229" s="14" t="s">
        <v>32</v>
      </c>
      <c r="AX229" s="14" t="s">
        <v>77</v>
      </c>
      <c r="AY229" s="255" t="s">
        <v>176</v>
      </c>
    </row>
    <row r="230" s="2" customFormat="1" ht="24.15" customHeight="1">
      <c r="A230" s="40"/>
      <c r="B230" s="41"/>
      <c r="C230" s="215" t="s">
        <v>369</v>
      </c>
      <c r="D230" s="215" t="s">
        <v>178</v>
      </c>
      <c r="E230" s="216" t="s">
        <v>370</v>
      </c>
      <c r="F230" s="217" t="s">
        <v>371</v>
      </c>
      <c r="G230" s="218" t="s">
        <v>203</v>
      </c>
      <c r="H230" s="219">
        <v>1</v>
      </c>
      <c r="I230" s="220"/>
      <c r="J230" s="221">
        <f>ROUND(I230*H230,2)</f>
        <v>0</v>
      </c>
      <c r="K230" s="217" t="s">
        <v>182</v>
      </c>
      <c r="L230" s="46"/>
      <c r="M230" s="222" t="s">
        <v>19</v>
      </c>
      <c r="N230" s="223" t="s">
        <v>41</v>
      </c>
      <c r="O230" s="86"/>
      <c r="P230" s="224">
        <f>O230*H230</f>
        <v>0</v>
      </c>
      <c r="Q230" s="224">
        <v>0</v>
      </c>
      <c r="R230" s="224">
        <f>Q230*H230</f>
        <v>0</v>
      </c>
      <c r="S230" s="224">
        <v>0</v>
      </c>
      <c r="T230" s="225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26" t="s">
        <v>183</v>
      </c>
      <c r="AT230" s="226" t="s">
        <v>178</v>
      </c>
      <c r="AU230" s="226" t="s">
        <v>79</v>
      </c>
      <c r="AY230" s="19" t="s">
        <v>176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19" t="s">
        <v>77</v>
      </c>
      <c r="BK230" s="227">
        <f>ROUND(I230*H230,2)</f>
        <v>0</v>
      </c>
      <c r="BL230" s="19" t="s">
        <v>183</v>
      </c>
      <c r="BM230" s="226" t="s">
        <v>372</v>
      </c>
    </row>
    <row r="231" s="2" customFormat="1">
      <c r="A231" s="40"/>
      <c r="B231" s="41"/>
      <c r="C231" s="42"/>
      <c r="D231" s="228" t="s">
        <v>185</v>
      </c>
      <c r="E231" s="42"/>
      <c r="F231" s="229" t="s">
        <v>373</v>
      </c>
      <c r="G231" s="42"/>
      <c r="H231" s="42"/>
      <c r="I231" s="230"/>
      <c r="J231" s="42"/>
      <c r="K231" s="42"/>
      <c r="L231" s="46"/>
      <c r="M231" s="231"/>
      <c r="N231" s="232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185</v>
      </c>
      <c r="AU231" s="19" t="s">
        <v>79</v>
      </c>
    </row>
    <row r="232" s="2" customFormat="1" ht="21.75" customHeight="1">
      <c r="A232" s="40"/>
      <c r="B232" s="41"/>
      <c r="C232" s="215" t="s">
        <v>374</v>
      </c>
      <c r="D232" s="215" t="s">
        <v>178</v>
      </c>
      <c r="E232" s="216" t="s">
        <v>375</v>
      </c>
      <c r="F232" s="217" t="s">
        <v>376</v>
      </c>
      <c r="G232" s="218" t="s">
        <v>203</v>
      </c>
      <c r="H232" s="219">
        <v>1</v>
      </c>
      <c r="I232" s="220"/>
      <c r="J232" s="221">
        <f>ROUND(I232*H232,2)</f>
        <v>0</v>
      </c>
      <c r="K232" s="217" t="s">
        <v>182</v>
      </c>
      <c r="L232" s="46"/>
      <c r="M232" s="222" t="s">
        <v>19</v>
      </c>
      <c r="N232" s="223" t="s">
        <v>41</v>
      </c>
      <c r="O232" s="86"/>
      <c r="P232" s="224">
        <f>O232*H232</f>
        <v>0</v>
      </c>
      <c r="Q232" s="224">
        <v>0</v>
      </c>
      <c r="R232" s="224">
        <f>Q232*H232</f>
        <v>0</v>
      </c>
      <c r="S232" s="224">
        <v>0</v>
      </c>
      <c r="T232" s="225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26" t="s">
        <v>183</v>
      </c>
      <c r="AT232" s="226" t="s">
        <v>178</v>
      </c>
      <c r="AU232" s="226" t="s">
        <v>79</v>
      </c>
      <c r="AY232" s="19" t="s">
        <v>176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19" t="s">
        <v>77</v>
      </c>
      <c r="BK232" s="227">
        <f>ROUND(I232*H232,2)</f>
        <v>0</v>
      </c>
      <c r="BL232" s="19" t="s">
        <v>183</v>
      </c>
      <c r="BM232" s="226" t="s">
        <v>377</v>
      </c>
    </row>
    <row r="233" s="2" customFormat="1">
      <c r="A233" s="40"/>
      <c r="B233" s="41"/>
      <c r="C233" s="42"/>
      <c r="D233" s="228" t="s">
        <v>185</v>
      </c>
      <c r="E233" s="42"/>
      <c r="F233" s="229" t="s">
        <v>378</v>
      </c>
      <c r="G233" s="42"/>
      <c r="H233" s="42"/>
      <c r="I233" s="230"/>
      <c r="J233" s="42"/>
      <c r="K233" s="42"/>
      <c r="L233" s="46"/>
      <c r="M233" s="231"/>
      <c r="N233" s="232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185</v>
      </c>
      <c r="AU233" s="19" t="s">
        <v>79</v>
      </c>
    </row>
    <row r="234" s="2" customFormat="1" ht="21.75" customHeight="1">
      <c r="A234" s="40"/>
      <c r="B234" s="41"/>
      <c r="C234" s="215" t="s">
        <v>379</v>
      </c>
      <c r="D234" s="215" t="s">
        <v>178</v>
      </c>
      <c r="E234" s="216" t="s">
        <v>380</v>
      </c>
      <c r="F234" s="217" t="s">
        <v>381</v>
      </c>
      <c r="G234" s="218" t="s">
        <v>203</v>
      </c>
      <c r="H234" s="219">
        <v>2.5</v>
      </c>
      <c r="I234" s="220"/>
      <c r="J234" s="221">
        <f>ROUND(I234*H234,2)</f>
        <v>0</v>
      </c>
      <c r="K234" s="217" t="s">
        <v>182</v>
      </c>
      <c r="L234" s="46"/>
      <c r="M234" s="222" t="s">
        <v>19</v>
      </c>
      <c r="N234" s="223" t="s">
        <v>41</v>
      </c>
      <c r="O234" s="86"/>
      <c r="P234" s="224">
        <f>O234*H234</f>
        <v>0</v>
      </c>
      <c r="Q234" s="224">
        <v>0</v>
      </c>
      <c r="R234" s="224">
        <f>Q234*H234</f>
        <v>0</v>
      </c>
      <c r="S234" s="224">
        <v>0</v>
      </c>
      <c r="T234" s="225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26" t="s">
        <v>183</v>
      </c>
      <c r="AT234" s="226" t="s">
        <v>178</v>
      </c>
      <c r="AU234" s="226" t="s">
        <v>79</v>
      </c>
      <c r="AY234" s="19" t="s">
        <v>176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19" t="s">
        <v>77</v>
      </c>
      <c r="BK234" s="227">
        <f>ROUND(I234*H234,2)</f>
        <v>0</v>
      </c>
      <c r="BL234" s="19" t="s">
        <v>183</v>
      </c>
      <c r="BM234" s="226" t="s">
        <v>382</v>
      </c>
    </row>
    <row r="235" s="2" customFormat="1">
      <c r="A235" s="40"/>
      <c r="B235" s="41"/>
      <c r="C235" s="42"/>
      <c r="D235" s="228" t="s">
        <v>185</v>
      </c>
      <c r="E235" s="42"/>
      <c r="F235" s="229" t="s">
        <v>383</v>
      </c>
      <c r="G235" s="42"/>
      <c r="H235" s="42"/>
      <c r="I235" s="230"/>
      <c r="J235" s="42"/>
      <c r="K235" s="42"/>
      <c r="L235" s="46"/>
      <c r="M235" s="231"/>
      <c r="N235" s="232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185</v>
      </c>
      <c r="AU235" s="19" t="s">
        <v>79</v>
      </c>
    </row>
    <row r="236" s="2" customFormat="1" ht="16.5" customHeight="1">
      <c r="A236" s="40"/>
      <c r="B236" s="41"/>
      <c r="C236" s="215" t="s">
        <v>384</v>
      </c>
      <c r="D236" s="215" t="s">
        <v>178</v>
      </c>
      <c r="E236" s="216" t="s">
        <v>385</v>
      </c>
      <c r="F236" s="217" t="s">
        <v>386</v>
      </c>
      <c r="G236" s="218" t="s">
        <v>307</v>
      </c>
      <c r="H236" s="219">
        <v>0.012</v>
      </c>
      <c r="I236" s="220"/>
      <c r="J236" s="221">
        <f>ROUND(I236*H236,2)</f>
        <v>0</v>
      </c>
      <c r="K236" s="217" t="s">
        <v>182</v>
      </c>
      <c r="L236" s="46"/>
      <c r="M236" s="222" t="s">
        <v>19</v>
      </c>
      <c r="N236" s="223" t="s">
        <v>41</v>
      </c>
      <c r="O236" s="86"/>
      <c r="P236" s="224">
        <f>O236*H236</f>
        <v>0</v>
      </c>
      <c r="Q236" s="224">
        <v>1.06277</v>
      </c>
      <c r="R236" s="224">
        <f>Q236*H236</f>
        <v>0.012753240000000001</v>
      </c>
      <c r="S236" s="224">
        <v>0</v>
      </c>
      <c r="T236" s="225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6" t="s">
        <v>183</v>
      </c>
      <c r="AT236" s="226" t="s">
        <v>178</v>
      </c>
      <c r="AU236" s="226" t="s">
        <v>79</v>
      </c>
      <c r="AY236" s="19" t="s">
        <v>176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19" t="s">
        <v>77</v>
      </c>
      <c r="BK236" s="227">
        <f>ROUND(I236*H236,2)</f>
        <v>0</v>
      </c>
      <c r="BL236" s="19" t="s">
        <v>183</v>
      </c>
      <c r="BM236" s="226" t="s">
        <v>387</v>
      </c>
    </row>
    <row r="237" s="2" customFormat="1">
      <c r="A237" s="40"/>
      <c r="B237" s="41"/>
      <c r="C237" s="42"/>
      <c r="D237" s="228" t="s">
        <v>185</v>
      </c>
      <c r="E237" s="42"/>
      <c r="F237" s="229" t="s">
        <v>388</v>
      </c>
      <c r="G237" s="42"/>
      <c r="H237" s="42"/>
      <c r="I237" s="230"/>
      <c r="J237" s="42"/>
      <c r="K237" s="42"/>
      <c r="L237" s="46"/>
      <c r="M237" s="231"/>
      <c r="N237" s="232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185</v>
      </c>
      <c r="AU237" s="19" t="s">
        <v>79</v>
      </c>
    </row>
    <row r="238" s="13" customFormat="1">
      <c r="A238" s="13"/>
      <c r="B238" s="233"/>
      <c r="C238" s="234"/>
      <c r="D238" s="235" t="s">
        <v>187</v>
      </c>
      <c r="E238" s="236" t="s">
        <v>19</v>
      </c>
      <c r="F238" s="237" t="s">
        <v>389</v>
      </c>
      <c r="G238" s="234"/>
      <c r="H238" s="238">
        <v>0.012</v>
      </c>
      <c r="I238" s="239"/>
      <c r="J238" s="234"/>
      <c r="K238" s="234"/>
      <c r="L238" s="240"/>
      <c r="M238" s="241"/>
      <c r="N238" s="242"/>
      <c r="O238" s="242"/>
      <c r="P238" s="242"/>
      <c r="Q238" s="242"/>
      <c r="R238" s="242"/>
      <c r="S238" s="242"/>
      <c r="T238" s="24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4" t="s">
        <v>187</v>
      </c>
      <c r="AU238" s="244" t="s">
        <v>79</v>
      </c>
      <c r="AV238" s="13" t="s">
        <v>79</v>
      </c>
      <c r="AW238" s="13" t="s">
        <v>32</v>
      </c>
      <c r="AX238" s="13" t="s">
        <v>70</v>
      </c>
      <c r="AY238" s="244" t="s">
        <v>176</v>
      </c>
    </row>
    <row r="239" s="14" customFormat="1">
      <c r="A239" s="14"/>
      <c r="B239" s="245"/>
      <c r="C239" s="246"/>
      <c r="D239" s="235" t="s">
        <v>187</v>
      </c>
      <c r="E239" s="247" t="s">
        <v>19</v>
      </c>
      <c r="F239" s="248" t="s">
        <v>189</v>
      </c>
      <c r="G239" s="246"/>
      <c r="H239" s="249">
        <v>0.012</v>
      </c>
      <c r="I239" s="250"/>
      <c r="J239" s="246"/>
      <c r="K239" s="246"/>
      <c r="L239" s="251"/>
      <c r="M239" s="252"/>
      <c r="N239" s="253"/>
      <c r="O239" s="253"/>
      <c r="P239" s="253"/>
      <c r="Q239" s="253"/>
      <c r="R239" s="253"/>
      <c r="S239" s="253"/>
      <c r="T239" s="25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5" t="s">
        <v>187</v>
      </c>
      <c r="AU239" s="255" t="s">
        <v>79</v>
      </c>
      <c r="AV239" s="14" t="s">
        <v>183</v>
      </c>
      <c r="AW239" s="14" t="s">
        <v>32</v>
      </c>
      <c r="AX239" s="14" t="s">
        <v>77</v>
      </c>
      <c r="AY239" s="255" t="s">
        <v>176</v>
      </c>
    </row>
    <row r="240" s="2" customFormat="1" ht="21.75" customHeight="1">
      <c r="A240" s="40"/>
      <c r="B240" s="41"/>
      <c r="C240" s="215" t="s">
        <v>390</v>
      </c>
      <c r="D240" s="215" t="s">
        <v>178</v>
      </c>
      <c r="E240" s="216" t="s">
        <v>391</v>
      </c>
      <c r="F240" s="217" t="s">
        <v>392</v>
      </c>
      <c r="G240" s="218" t="s">
        <v>197</v>
      </c>
      <c r="H240" s="219">
        <v>2.5</v>
      </c>
      <c r="I240" s="220"/>
      <c r="J240" s="221">
        <f>ROUND(I240*H240,2)</f>
        <v>0</v>
      </c>
      <c r="K240" s="217" t="s">
        <v>182</v>
      </c>
      <c r="L240" s="46"/>
      <c r="M240" s="222" t="s">
        <v>19</v>
      </c>
      <c r="N240" s="223" t="s">
        <v>41</v>
      </c>
      <c r="O240" s="86"/>
      <c r="P240" s="224">
        <f>O240*H240</f>
        <v>0</v>
      </c>
      <c r="Q240" s="224">
        <v>0.25669999999999998</v>
      </c>
      <c r="R240" s="224">
        <f>Q240*H240</f>
        <v>0.64174999999999993</v>
      </c>
      <c r="S240" s="224">
        <v>0</v>
      </c>
      <c r="T240" s="225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6" t="s">
        <v>183</v>
      </c>
      <c r="AT240" s="226" t="s">
        <v>178</v>
      </c>
      <c r="AU240" s="226" t="s">
        <v>79</v>
      </c>
      <c r="AY240" s="19" t="s">
        <v>176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9" t="s">
        <v>77</v>
      </c>
      <c r="BK240" s="227">
        <f>ROUND(I240*H240,2)</f>
        <v>0</v>
      </c>
      <c r="BL240" s="19" t="s">
        <v>183</v>
      </c>
      <c r="BM240" s="226" t="s">
        <v>393</v>
      </c>
    </row>
    <row r="241" s="2" customFormat="1">
      <c r="A241" s="40"/>
      <c r="B241" s="41"/>
      <c r="C241" s="42"/>
      <c r="D241" s="228" t="s">
        <v>185</v>
      </c>
      <c r="E241" s="42"/>
      <c r="F241" s="229" t="s">
        <v>394</v>
      </c>
      <c r="G241" s="42"/>
      <c r="H241" s="42"/>
      <c r="I241" s="230"/>
      <c r="J241" s="42"/>
      <c r="K241" s="42"/>
      <c r="L241" s="46"/>
      <c r="M241" s="231"/>
      <c r="N241" s="232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185</v>
      </c>
      <c r="AU241" s="19" t="s">
        <v>79</v>
      </c>
    </row>
    <row r="242" s="13" customFormat="1">
      <c r="A242" s="13"/>
      <c r="B242" s="233"/>
      <c r="C242" s="234"/>
      <c r="D242" s="235" t="s">
        <v>187</v>
      </c>
      <c r="E242" s="236" t="s">
        <v>19</v>
      </c>
      <c r="F242" s="237" t="s">
        <v>395</v>
      </c>
      <c r="G242" s="234"/>
      <c r="H242" s="238">
        <v>2.5</v>
      </c>
      <c r="I242" s="239"/>
      <c r="J242" s="234"/>
      <c r="K242" s="234"/>
      <c r="L242" s="240"/>
      <c r="M242" s="241"/>
      <c r="N242" s="242"/>
      <c r="O242" s="242"/>
      <c r="P242" s="242"/>
      <c r="Q242" s="242"/>
      <c r="R242" s="242"/>
      <c r="S242" s="242"/>
      <c r="T242" s="24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4" t="s">
        <v>187</v>
      </c>
      <c r="AU242" s="244" t="s">
        <v>79</v>
      </c>
      <c r="AV242" s="13" t="s">
        <v>79</v>
      </c>
      <c r="AW242" s="13" t="s">
        <v>32</v>
      </c>
      <c r="AX242" s="13" t="s">
        <v>70</v>
      </c>
      <c r="AY242" s="244" t="s">
        <v>176</v>
      </c>
    </row>
    <row r="243" s="14" customFormat="1">
      <c r="A243" s="14"/>
      <c r="B243" s="245"/>
      <c r="C243" s="246"/>
      <c r="D243" s="235" t="s">
        <v>187</v>
      </c>
      <c r="E243" s="247" t="s">
        <v>19</v>
      </c>
      <c r="F243" s="248" t="s">
        <v>189</v>
      </c>
      <c r="G243" s="246"/>
      <c r="H243" s="249">
        <v>2.5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5" t="s">
        <v>187</v>
      </c>
      <c r="AU243" s="255" t="s">
        <v>79</v>
      </c>
      <c r="AV243" s="14" t="s">
        <v>183</v>
      </c>
      <c r="AW243" s="14" t="s">
        <v>32</v>
      </c>
      <c r="AX243" s="14" t="s">
        <v>77</v>
      </c>
      <c r="AY243" s="255" t="s">
        <v>176</v>
      </c>
    </row>
    <row r="244" s="12" customFormat="1" ht="22.8" customHeight="1">
      <c r="A244" s="12"/>
      <c r="B244" s="199"/>
      <c r="C244" s="200"/>
      <c r="D244" s="201" t="s">
        <v>69</v>
      </c>
      <c r="E244" s="213" t="s">
        <v>224</v>
      </c>
      <c r="F244" s="213" t="s">
        <v>396</v>
      </c>
      <c r="G244" s="200"/>
      <c r="H244" s="200"/>
      <c r="I244" s="203"/>
      <c r="J244" s="214">
        <f>BK244</f>
        <v>0</v>
      </c>
      <c r="K244" s="200"/>
      <c r="L244" s="205"/>
      <c r="M244" s="206"/>
      <c r="N244" s="207"/>
      <c r="O244" s="207"/>
      <c r="P244" s="208">
        <f>SUM(P245:P263)</f>
        <v>0</v>
      </c>
      <c r="Q244" s="207"/>
      <c r="R244" s="208">
        <f>SUM(R245:R263)</f>
        <v>3.7703799999999998</v>
      </c>
      <c r="S244" s="207"/>
      <c r="T244" s="209">
        <f>SUM(T245:T263)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10" t="s">
        <v>77</v>
      </c>
      <c r="AT244" s="211" t="s">
        <v>69</v>
      </c>
      <c r="AU244" s="211" t="s">
        <v>77</v>
      </c>
      <c r="AY244" s="210" t="s">
        <v>176</v>
      </c>
      <c r="BK244" s="212">
        <f>SUM(BK245:BK263)</f>
        <v>0</v>
      </c>
    </row>
    <row r="245" s="2" customFormat="1" ht="16.5" customHeight="1">
      <c r="A245" s="40"/>
      <c r="B245" s="41"/>
      <c r="C245" s="215" t="s">
        <v>397</v>
      </c>
      <c r="D245" s="215" t="s">
        <v>178</v>
      </c>
      <c r="E245" s="216" t="s">
        <v>398</v>
      </c>
      <c r="F245" s="217" t="s">
        <v>399</v>
      </c>
      <c r="G245" s="218" t="s">
        <v>400</v>
      </c>
      <c r="H245" s="219">
        <v>2</v>
      </c>
      <c r="I245" s="220"/>
      <c r="J245" s="221">
        <f>ROUND(I245*H245,2)</f>
        <v>0</v>
      </c>
      <c r="K245" s="217" t="s">
        <v>182</v>
      </c>
      <c r="L245" s="46"/>
      <c r="M245" s="222" t="s">
        <v>19</v>
      </c>
      <c r="N245" s="223" t="s">
        <v>41</v>
      </c>
      <c r="O245" s="86"/>
      <c r="P245" s="224">
        <f>O245*H245</f>
        <v>0</v>
      </c>
      <c r="Q245" s="224">
        <v>0.010189999999999999</v>
      </c>
      <c r="R245" s="224">
        <f>Q245*H245</f>
        <v>0.020379999999999999</v>
      </c>
      <c r="S245" s="224">
        <v>0</v>
      </c>
      <c r="T245" s="225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26" t="s">
        <v>183</v>
      </c>
      <c r="AT245" s="226" t="s">
        <v>178</v>
      </c>
      <c r="AU245" s="226" t="s">
        <v>79</v>
      </c>
      <c r="AY245" s="19" t="s">
        <v>176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9" t="s">
        <v>77</v>
      </c>
      <c r="BK245" s="227">
        <f>ROUND(I245*H245,2)</f>
        <v>0</v>
      </c>
      <c r="BL245" s="19" t="s">
        <v>183</v>
      </c>
      <c r="BM245" s="226" t="s">
        <v>401</v>
      </c>
    </row>
    <row r="246" s="2" customFormat="1">
      <c r="A246" s="40"/>
      <c r="B246" s="41"/>
      <c r="C246" s="42"/>
      <c r="D246" s="228" t="s">
        <v>185</v>
      </c>
      <c r="E246" s="42"/>
      <c r="F246" s="229" t="s">
        <v>402</v>
      </c>
      <c r="G246" s="42"/>
      <c r="H246" s="42"/>
      <c r="I246" s="230"/>
      <c r="J246" s="42"/>
      <c r="K246" s="42"/>
      <c r="L246" s="46"/>
      <c r="M246" s="231"/>
      <c r="N246" s="232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185</v>
      </c>
      <c r="AU246" s="19" t="s">
        <v>79</v>
      </c>
    </row>
    <row r="247" s="13" customFormat="1">
      <c r="A247" s="13"/>
      <c r="B247" s="233"/>
      <c r="C247" s="234"/>
      <c r="D247" s="235" t="s">
        <v>187</v>
      </c>
      <c r="E247" s="236" t="s">
        <v>19</v>
      </c>
      <c r="F247" s="237" t="s">
        <v>403</v>
      </c>
      <c r="G247" s="234"/>
      <c r="H247" s="238">
        <v>2</v>
      </c>
      <c r="I247" s="239"/>
      <c r="J247" s="234"/>
      <c r="K247" s="234"/>
      <c r="L247" s="240"/>
      <c r="M247" s="241"/>
      <c r="N247" s="242"/>
      <c r="O247" s="242"/>
      <c r="P247" s="242"/>
      <c r="Q247" s="242"/>
      <c r="R247" s="242"/>
      <c r="S247" s="242"/>
      <c r="T247" s="24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4" t="s">
        <v>187</v>
      </c>
      <c r="AU247" s="244" t="s">
        <v>79</v>
      </c>
      <c r="AV247" s="13" t="s">
        <v>79</v>
      </c>
      <c r="AW247" s="13" t="s">
        <v>32</v>
      </c>
      <c r="AX247" s="13" t="s">
        <v>70</v>
      </c>
      <c r="AY247" s="244" t="s">
        <v>176</v>
      </c>
    </row>
    <row r="248" s="14" customFormat="1">
      <c r="A248" s="14"/>
      <c r="B248" s="245"/>
      <c r="C248" s="246"/>
      <c r="D248" s="235" t="s">
        <v>187</v>
      </c>
      <c r="E248" s="247" t="s">
        <v>19</v>
      </c>
      <c r="F248" s="248" t="s">
        <v>189</v>
      </c>
      <c r="G248" s="246"/>
      <c r="H248" s="249">
        <v>2</v>
      </c>
      <c r="I248" s="250"/>
      <c r="J248" s="246"/>
      <c r="K248" s="246"/>
      <c r="L248" s="251"/>
      <c r="M248" s="252"/>
      <c r="N248" s="253"/>
      <c r="O248" s="253"/>
      <c r="P248" s="253"/>
      <c r="Q248" s="253"/>
      <c r="R248" s="253"/>
      <c r="S248" s="253"/>
      <c r="T248" s="25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5" t="s">
        <v>187</v>
      </c>
      <c r="AU248" s="255" t="s">
        <v>79</v>
      </c>
      <c r="AV248" s="14" t="s">
        <v>183</v>
      </c>
      <c r="AW248" s="14" t="s">
        <v>32</v>
      </c>
      <c r="AX248" s="14" t="s">
        <v>77</v>
      </c>
      <c r="AY248" s="255" t="s">
        <v>176</v>
      </c>
    </row>
    <row r="249" s="2" customFormat="1" ht="16.5" customHeight="1">
      <c r="A249" s="40"/>
      <c r="B249" s="41"/>
      <c r="C249" s="277" t="s">
        <v>404</v>
      </c>
      <c r="D249" s="277" t="s">
        <v>281</v>
      </c>
      <c r="E249" s="278" t="s">
        <v>405</v>
      </c>
      <c r="F249" s="279" t="s">
        <v>406</v>
      </c>
      <c r="G249" s="280" t="s">
        <v>400</v>
      </c>
      <c r="H249" s="281">
        <v>1</v>
      </c>
      <c r="I249" s="282"/>
      <c r="J249" s="283">
        <f>ROUND(I249*H249,2)</f>
        <v>0</v>
      </c>
      <c r="K249" s="279" t="s">
        <v>19</v>
      </c>
      <c r="L249" s="284"/>
      <c r="M249" s="285" t="s">
        <v>19</v>
      </c>
      <c r="N249" s="286" t="s">
        <v>41</v>
      </c>
      <c r="O249" s="86"/>
      <c r="P249" s="224">
        <f>O249*H249</f>
        <v>0</v>
      </c>
      <c r="Q249" s="224">
        <v>1.5</v>
      </c>
      <c r="R249" s="224">
        <f>Q249*H249</f>
        <v>1.5</v>
      </c>
      <c r="S249" s="224">
        <v>0</v>
      </c>
      <c r="T249" s="225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6" t="s">
        <v>224</v>
      </c>
      <c r="AT249" s="226" t="s">
        <v>281</v>
      </c>
      <c r="AU249" s="226" t="s">
        <v>79</v>
      </c>
      <c r="AY249" s="19" t="s">
        <v>176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9" t="s">
        <v>77</v>
      </c>
      <c r="BK249" s="227">
        <f>ROUND(I249*H249,2)</f>
        <v>0</v>
      </c>
      <c r="BL249" s="19" t="s">
        <v>183</v>
      </c>
      <c r="BM249" s="226" t="s">
        <v>407</v>
      </c>
    </row>
    <row r="250" s="13" customFormat="1">
      <c r="A250" s="13"/>
      <c r="B250" s="233"/>
      <c r="C250" s="234"/>
      <c r="D250" s="235" t="s">
        <v>187</v>
      </c>
      <c r="E250" s="236" t="s">
        <v>19</v>
      </c>
      <c r="F250" s="237" t="s">
        <v>408</v>
      </c>
      <c r="G250" s="234"/>
      <c r="H250" s="238">
        <v>1</v>
      </c>
      <c r="I250" s="239"/>
      <c r="J250" s="234"/>
      <c r="K250" s="234"/>
      <c r="L250" s="240"/>
      <c r="M250" s="241"/>
      <c r="N250" s="242"/>
      <c r="O250" s="242"/>
      <c r="P250" s="242"/>
      <c r="Q250" s="242"/>
      <c r="R250" s="242"/>
      <c r="S250" s="242"/>
      <c r="T250" s="24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4" t="s">
        <v>187</v>
      </c>
      <c r="AU250" s="244" t="s">
        <v>79</v>
      </c>
      <c r="AV250" s="13" t="s">
        <v>79</v>
      </c>
      <c r="AW250" s="13" t="s">
        <v>32</v>
      </c>
      <c r="AX250" s="13" t="s">
        <v>70</v>
      </c>
      <c r="AY250" s="244" t="s">
        <v>176</v>
      </c>
    </row>
    <row r="251" s="14" customFormat="1">
      <c r="A251" s="14"/>
      <c r="B251" s="245"/>
      <c r="C251" s="246"/>
      <c r="D251" s="235" t="s">
        <v>187</v>
      </c>
      <c r="E251" s="247" t="s">
        <v>19</v>
      </c>
      <c r="F251" s="248" t="s">
        <v>189</v>
      </c>
      <c r="G251" s="246"/>
      <c r="H251" s="249">
        <v>1</v>
      </c>
      <c r="I251" s="250"/>
      <c r="J251" s="246"/>
      <c r="K251" s="246"/>
      <c r="L251" s="251"/>
      <c r="M251" s="252"/>
      <c r="N251" s="253"/>
      <c r="O251" s="253"/>
      <c r="P251" s="253"/>
      <c r="Q251" s="253"/>
      <c r="R251" s="253"/>
      <c r="S251" s="253"/>
      <c r="T251" s="25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5" t="s">
        <v>187</v>
      </c>
      <c r="AU251" s="255" t="s">
        <v>79</v>
      </c>
      <c r="AV251" s="14" t="s">
        <v>183</v>
      </c>
      <c r="AW251" s="14" t="s">
        <v>32</v>
      </c>
      <c r="AX251" s="14" t="s">
        <v>77</v>
      </c>
      <c r="AY251" s="255" t="s">
        <v>176</v>
      </c>
    </row>
    <row r="252" s="2" customFormat="1" ht="16.5" customHeight="1">
      <c r="A252" s="40"/>
      <c r="B252" s="41"/>
      <c r="C252" s="277" t="s">
        <v>409</v>
      </c>
      <c r="D252" s="277" t="s">
        <v>281</v>
      </c>
      <c r="E252" s="278" t="s">
        <v>410</v>
      </c>
      <c r="F252" s="279" t="s">
        <v>411</v>
      </c>
      <c r="G252" s="280" t="s">
        <v>400</v>
      </c>
      <c r="H252" s="281">
        <v>1</v>
      </c>
      <c r="I252" s="282"/>
      <c r="J252" s="283">
        <f>ROUND(I252*H252,2)</f>
        <v>0</v>
      </c>
      <c r="K252" s="279" t="s">
        <v>19</v>
      </c>
      <c r="L252" s="284"/>
      <c r="M252" s="285" t="s">
        <v>19</v>
      </c>
      <c r="N252" s="286" t="s">
        <v>41</v>
      </c>
      <c r="O252" s="86"/>
      <c r="P252" s="224">
        <f>O252*H252</f>
        <v>0</v>
      </c>
      <c r="Q252" s="224">
        <v>1.25</v>
      </c>
      <c r="R252" s="224">
        <f>Q252*H252</f>
        <v>1.25</v>
      </c>
      <c r="S252" s="224">
        <v>0</v>
      </c>
      <c r="T252" s="225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26" t="s">
        <v>224</v>
      </c>
      <c r="AT252" s="226" t="s">
        <v>281</v>
      </c>
      <c r="AU252" s="226" t="s">
        <v>79</v>
      </c>
      <c r="AY252" s="19" t="s">
        <v>176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19" t="s">
        <v>77</v>
      </c>
      <c r="BK252" s="227">
        <f>ROUND(I252*H252,2)</f>
        <v>0</v>
      </c>
      <c r="BL252" s="19" t="s">
        <v>183</v>
      </c>
      <c r="BM252" s="226" t="s">
        <v>412</v>
      </c>
    </row>
    <row r="253" s="13" customFormat="1">
      <c r="A253" s="13"/>
      <c r="B253" s="233"/>
      <c r="C253" s="234"/>
      <c r="D253" s="235" t="s">
        <v>187</v>
      </c>
      <c r="E253" s="236" t="s">
        <v>19</v>
      </c>
      <c r="F253" s="237" t="s">
        <v>413</v>
      </c>
      <c r="G253" s="234"/>
      <c r="H253" s="238">
        <v>1</v>
      </c>
      <c r="I253" s="239"/>
      <c r="J253" s="234"/>
      <c r="K253" s="234"/>
      <c r="L253" s="240"/>
      <c r="M253" s="241"/>
      <c r="N253" s="242"/>
      <c r="O253" s="242"/>
      <c r="P253" s="242"/>
      <c r="Q253" s="242"/>
      <c r="R253" s="242"/>
      <c r="S253" s="242"/>
      <c r="T253" s="24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4" t="s">
        <v>187</v>
      </c>
      <c r="AU253" s="244" t="s">
        <v>79</v>
      </c>
      <c r="AV253" s="13" t="s">
        <v>79</v>
      </c>
      <c r="AW253" s="13" t="s">
        <v>32</v>
      </c>
      <c r="AX253" s="13" t="s">
        <v>70</v>
      </c>
      <c r="AY253" s="244" t="s">
        <v>176</v>
      </c>
    </row>
    <row r="254" s="14" customFormat="1">
      <c r="A254" s="14"/>
      <c r="B254" s="245"/>
      <c r="C254" s="246"/>
      <c r="D254" s="235" t="s">
        <v>187</v>
      </c>
      <c r="E254" s="247" t="s">
        <v>19</v>
      </c>
      <c r="F254" s="248" t="s">
        <v>189</v>
      </c>
      <c r="G254" s="246"/>
      <c r="H254" s="249">
        <v>1</v>
      </c>
      <c r="I254" s="250"/>
      <c r="J254" s="246"/>
      <c r="K254" s="246"/>
      <c r="L254" s="251"/>
      <c r="M254" s="252"/>
      <c r="N254" s="253"/>
      <c r="O254" s="253"/>
      <c r="P254" s="253"/>
      <c r="Q254" s="253"/>
      <c r="R254" s="253"/>
      <c r="S254" s="253"/>
      <c r="T254" s="25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5" t="s">
        <v>187</v>
      </c>
      <c r="AU254" s="255" t="s">
        <v>79</v>
      </c>
      <c r="AV254" s="14" t="s">
        <v>183</v>
      </c>
      <c r="AW254" s="14" t="s">
        <v>32</v>
      </c>
      <c r="AX254" s="14" t="s">
        <v>77</v>
      </c>
      <c r="AY254" s="255" t="s">
        <v>176</v>
      </c>
    </row>
    <row r="255" s="2" customFormat="1" ht="37.8" customHeight="1">
      <c r="A255" s="40"/>
      <c r="B255" s="41"/>
      <c r="C255" s="215" t="s">
        <v>414</v>
      </c>
      <c r="D255" s="215" t="s">
        <v>178</v>
      </c>
      <c r="E255" s="216" t="s">
        <v>415</v>
      </c>
      <c r="F255" s="217" t="s">
        <v>416</v>
      </c>
      <c r="G255" s="218" t="s">
        <v>400</v>
      </c>
      <c r="H255" s="219">
        <v>1</v>
      </c>
      <c r="I255" s="220"/>
      <c r="J255" s="221">
        <f>ROUND(I255*H255,2)</f>
        <v>0</v>
      </c>
      <c r="K255" s="217" t="s">
        <v>19</v>
      </c>
      <c r="L255" s="46"/>
      <c r="M255" s="222" t="s">
        <v>19</v>
      </c>
      <c r="N255" s="223" t="s">
        <v>41</v>
      </c>
      <c r="O255" s="86"/>
      <c r="P255" s="224">
        <f>O255*H255</f>
        <v>0</v>
      </c>
      <c r="Q255" s="224">
        <v>1</v>
      </c>
      <c r="R255" s="224">
        <f>Q255*H255</f>
        <v>1</v>
      </c>
      <c r="S255" s="224">
        <v>0</v>
      </c>
      <c r="T255" s="225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6" t="s">
        <v>183</v>
      </c>
      <c r="AT255" s="226" t="s">
        <v>178</v>
      </c>
      <c r="AU255" s="226" t="s">
        <v>79</v>
      </c>
      <c r="AY255" s="19" t="s">
        <v>176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19" t="s">
        <v>77</v>
      </c>
      <c r="BK255" s="227">
        <f>ROUND(I255*H255,2)</f>
        <v>0</v>
      </c>
      <c r="BL255" s="19" t="s">
        <v>183</v>
      </c>
      <c r="BM255" s="226" t="s">
        <v>417</v>
      </c>
    </row>
    <row r="256" s="13" customFormat="1">
      <c r="A256" s="13"/>
      <c r="B256" s="233"/>
      <c r="C256" s="234"/>
      <c r="D256" s="235" t="s">
        <v>187</v>
      </c>
      <c r="E256" s="236" t="s">
        <v>19</v>
      </c>
      <c r="F256" s="237" t="s">
        <v>418</v>
      </c>
      <c r="G256" s="234"/>
      <c r="H256" s="238">
        <v>1</v>
      </c>
      <c r="I256" s="239"/>
      <c r="J256" s="234"/>
      <c r="K256" s="234"/>
      <c r="L256" s="240"/>
      <c r="M256" s="241"/>
      <c r="N256" s="242"/>
      <c r="O256" s="242"/>
      <c r="P256" s="242"/>
      <c r="Q256" s="242"/>
      <c r="R256" s="242"/>
      <c r="S256" s="242"/>
      <c r="T256" s="24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4" t="s">
        <v>187</v>
      </c>
      <c r="AU256" s="244" t="s">
        <v>79</v>
      </c>
      <c r="AV256" s="13" t="s">
        <v>79</v>
      </c>
      <c r="AW256" s="13" t="s">
        <v>32</v>
      </c>
      <c r="AX256" s="13" t="s">
        <v>70</v>
      </c>
      <c r="AY256" s="244" t="s">
        <v>176</v>
      </c>
    </row>
    <row r="257" s="14" customFormat="1">
      <c r="A257" s="14"/>
      <c r="B257" s="245"/>
      <c r="C257" s="246"/>
      <c r="D257" s="235" t="s">
        <v>187</v>
      </c>
      <c r="E257" s="247" t="s">
        <v>19</v>
      </c>
      <c r="F257" s="248" t="s">
        <v>189</v>
      </c>
      <c r="G257" s="246"/>
      <c r="H257" s="249">
        <v>1</v>
      </c>
      <c r="I257" s="250"/>
      <c r="J257" s="246"/>
      <c r="K257" s="246"/>
      <c r="L257" s="251"/>
      <c r="M257" s="252"/>
      <c r="N257" s="253"/>
      <c r="O257" s="253"/>
      <c r="P257" s="253"/>
      <c r="Q257" s="253"/>
      <c r="R257" s="253"/>
      <c r="S257" s="253"/>
      <c r="T257" s="25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5" t="s">
        <v>187</v>
      </c>
      <c r="AU257" s="255" t="s">
        <v>79</v>
      </c>
      <c r="AV257" s="14" t="s">
        <v>183</v>
      </c>
      <c r="AW257" s="14" t="s">
        <v>32</v>
      </c>
      <c r="AX257" s="14" t="s">
        <v>77</v>
      </c>
      <c r="AY257" s="255" t="s">
        <v>176</v>
      </c>
    </row>
    <row r="258" s="2" customFormat="1" ht="24.15" customHeight="1">
      <c r="A258" s="40"/>
      <c r="B258" s="41"/>
      <c r="C258" s="215" t="s">
        <v>419</v>
      </c>
      <c r="D258" s="215" t="s">
        <v>178</v>
      </c>
      <c r="E258" s="216" t="s">
        <v>420</v>
      </c>
      <c r="F258" s="217" t="s">
        <v>421</v>
      </c>
      <c r="G258" s="218" t="s">
        <v>422</v>
      </c>
      <c r="H258" s="219">
        <v>1</v>
      </c>
      <c r="I258" s="220"/>
      <c r="J258" s="221">
        <f>ROUND(I258*H258,2)</f>
        <v>0</v>
      </c>
      <c r="K258" s="217" t="s">
        <v>19</v>
      </c>
      <c r="L258" s="46"/>
      <c r="M258" s="222" t="s">
        <v>19</v>
      </c>
      <c r="N258" s="223" t="s">
        <v>41</v>
      </c>
      <c r="O258" s="86"/>
      <c r="P258" s="224">
        <f>O258*H258</f>
        <v>0</v>
      </c>
      <c r="Q258" s="224">
        <v>0</v>
      </c>
      <c r="R258" s="224">
        <f>Q258*H258</f>
        <v>0</v>
      </c>
      <c r="S258" s="224">
        <v>0</v>
      </c>
      <c r="T258" s="225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6" t="s">
        <v>183</v>
      </c>
      <c r="AT258" s="226" t="s">
        <v>178</v>
      </c>
      <c r="AU258" s="226" t="s">
        <v>79</v>
      </c>
      <c r="AY258" s="19" t="s">
        <v>176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19" t="s">
        <v>77</v>
      </c>
      <c r="BK258" s="227">
        <f>ROUND(I258*H258,2)</f>
        <v>0</v>
      </c>
      <c r="BL258" s="19" t="s">
        <v>183</v>
      </c>
      <c r="BM258" s="226" t="s">
        <v>423</v>
      </c>
    </row>
    <row r="259" s="13" customFormat="1">
      <c r="A259" s="13"/>
      <c r="B259" s="233"/>
      <c r="C259" s="234"/>
      <c r="D259" s="235" t="s">
        <v>187</v>
      </c>
      <c r="E259" s="236" t="s">
        <v>19</v>
      </c>
      <c r="F259" s="237" t="s">
        <v>424</v>
      </c>
      <c r="G259" s="234"/>
      <c r="H259" s="238">
        <v>1</v>
      </c>
      <c r="I259" s="239"/>
      <c r="J259" s="234"/>
      <c r="K259" s="234"/>
      <c r="L259" s="240"/>
      <c r="M259" s="241"/>
      <c r="N259" s="242"/>
      <c r="O259" s="242"/>
      <c r="P259" s="242"/>
      <c r="Q259" s="242"/>
      <c r="R259" s="242"/>
      <c r="S259" s="242"/>
      <c r="T259" s="24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4" t="s">
        <v>187</v>
      </c>
      <c r="AU259" s="244" t="s">
        <v>79</v>
      </c>
      <c r="AV259" s="13" t="s">
        <v>79</v>
      </c>
      <c r="AW259" s="13" t="s">
        <v>32</v>
      </c>
      <c r="AX259" s="13" t="s">
        <v>70</v>
      </c>
      <c r="AY259" s="244" t="s">
        <v>176</v>
      </c>
    </row>
    <row r="260" s="14" customFormat="1">
      <c r="A260" s="14"/>
      <c r="B260" s="245"/>
      <c r="C260" s="246"/>
      <c r="D260" s="235" t="s">
        <v>187</v>
      </c>
      <c r="E260" s="247" t="s">
        <v>19</v>
      </c>
      <c r="F260" s="248" t="s">
        <v>189</v>
      </c>
      <c r="G260" s="246"/>
      <c r="H260" s="249">
        <v>1</v>
      </c>
      <c r="I260" s="250"/>
      <c r="J260" s="246"/>
      <c r="K260" s="246"/>
      <c r="L260" s="251"/>
      <c r="M260" s="252"/>
      <c r="N260" s="253"/>
      <c r="O260" s="253"/>
      <c r="P260" s="253"/>
      <c r="Q260" s="253"/>
      <c r="R260" s="253"/>
      <c r="S260" s="253"/>
      <c r="T260" s="25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5" t="s">
        <v>187</v>
      </c>
      <c r="AU260" s="255" t="s">
        <v>79</v>
      </c>
      <c r="AV260" s="14" t="s">
        <v>183</v>
      </c>
      <c r="AW260" s="14" t="s">
        <v>32</v>
      </c>
      <c r="AX260" s="14" t="s">
        <v>77</v>
      </c>
      <c r="AY260" s="255" t="s">
        <v>176</v>
      </c>
    </row>
    <row r="261" s="2" customFormat="1" ht="24.15" customHeight="1">
      <c r="A261" s="40"/>
      <c r="B261" s="41"/>
      <c r="C261" s="215" t="s">
        <v>425</v>
      </c>
      <c r="D261" s="215" t="s">
        <v>178</v>
      </c>
      <c r="E261" s="216" t="s">
        <v>426</v>
      </c>
      <c r="F261" s="217" t="s">
        <v>427</v>
      </c>
      <c r="G261" s="218" t="s">
        <v>422</v>
      </c>
      <c r="H261" s="219">
        <v>1</v>
      </c>
      <c r="I261" s="220"/>
      <c r="J261" s="221">
        <f>ROUND(I261*H261,2)</f>
        <v>0</v>
      </c>
      <c r="K261" s="217" t="s">
        <v>19</v>
      </c>
      <c r="L261" s="46"/>
      <c r="M261" s="222" t="s">
        <v>19</v>
      </c>
      <c r="N261" s="223" t="s">
        <v>41</v>
      </c>
      <c r="O261" s="86"/>
      <c r="P261" s="224">
        <f>O261*H261</f>
        <v>0</v>
      </c>
      <c r="Q261" s="224">
        <v>0</v>
      </c>
      <c r="R261" s="224">
        <f>Q261*H261</f>
        <v>0</v>
      </c>
      <c r="S261" s="224">
        <v>0</v>
      </c>
      <c r="T261" s="225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6" t="s">
        <v>183</v>
      </c>
      <c r="AT261" s="226" t="s">
        <v>178</v>
      </c>
      <c r="AU261" s="226" t="s">
        <v>79</v>
      </c>
      <c r="AY261" s="19" t="s">
        <v>176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9" t="s">
        <v>77</v>
      </c>
      <c r="BK261" s="227">
        <f>ROUND(I261*H261,2)</f>
        <v>0</v>
      </c>
      <c r="BL261" s="19" t="s">
        <v>183</v>
      </c>
      <c r="BM261" s="226" t="s">
        <v>428</v>
      </c>
    </row>
    <row r="262" s="13" customFormat="1">
      <c r="A262" s="13"/>
      <c r="B262" s="233"/>
      <c r="C262" s="234"/>
      <c r="D262" s="235" t="s">
        <v>187</v>
      </c>
      <c r="E262" s="236" t="s">
        <v>19</v>
      </c>
      <c r="F262" s="237" t="s">
        <v>429</v>
      </c>
      <c r="G262" s="234"/>
      <c r="H262" s="238">
        <v>1</v>
      </c>
      <c r="I262" s="239"/>
      <c r="J262" s="234"/>
      <c r="K262" s="234"/>
      <c r="L262" s="240"/>
      <c r="M262" s="241"/>
      <c r="N262" s="242"/>
      <c r="O262" s="242"/>
      <c r="P262" s="242"/>
      <c r="Q262" s="242"/>
      <c r="R262" s="242"/>
      <c r="S262" s="242"/>
      <c r="T262" s="24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4" t="s">
        <v>187</v>
      </c>
      <c r="AU262" s="244" t="s">
        <v>79</v>
      </c>
      <c r="AV262" s="13" t="s">
        <v>79</v>
      </c>
      <c r="AW262" s="13" t="s">
        <v>32</v>
      </c>
      <c r="AX262" s="13" t="s">
        <v>70</v>
      </c>
      <c r="AY262" s="244" t="s">
        <v>176</v>
      </c>
    </row>
    <row r="263" s="14" customFormat="1">
      <c r="A263" s="14"/>
      <c r="B263" s="245"/>
      <c r="C263" s="246"/>
      <c r="D263" s="235" t="s">
        <v>187</v>
      </c>
      <c r="E263" s="247" t="s">
        <v>19</v>
      </c>
      <c r="F263" s="248" t="s">
        <v>189</v>
      </c>
      <c r="G263" s="246"/>
      <c r="H263" s="249">
        <v>1</v>
      </c>
      <c r="I263" s="250"/>
      <c r="J263" s="246"/>
      <c r="K263" s="246"/>
      <c r="L263" s="251"/>
      <c r="M263" s="252"/>
      <c r="N263" s="253"/>
      <c r="O263" s="253"/>
      <c r="P263" s="253"/>
      <c r="Q263" s="253"/>
      <c r="R263" s="253"/>
      <c r="S263" s="253"/>
      <c r="T263" s="25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5" t="s">
        <v>187</v>
      </c>
      <c r="AU263" s="255" t="s">
        <v>79</v>
      </c>
      <c r="AV263" s="14" t="s">
        <v>183</v>
      </c>
      <c r="AW263" s="14" t="s">
        <v>32</v>
      </c>
      <c r="AX263" s="14" t="s">
        <v>77</v>
      </c>
      <c r="AY263" s="255" t="s">
        <v>176</v>
      </c>
    </row>
    <row r="264" s="12" customFormat="1" ht="22.8" customHeight="1">
      <c r="A264" s="12"/>
      <c r="B264" s="199"/>
      <c r="C264" s="200"/>
      <c r="D264" s="201" t="s">
        <v>69</v>
      </c>
      <c r="E264" s="213" t="s">
        <v>232</v>
      </c>
      <c r="F264" s="213" t="s">
        <v>430</v>
      </c>
      <c r="G264" s="200"/>
      <c r="H264" s="200"/>
      <c r="I264" s="203"/>
      <c r="J264" s="214">
        <f>BK264</f>
        <v>0</v>
      </c>
      <c r="K264" s="200"/>
      <c r="L264" s="205"/>
      <c r="M264" s="206"/>
      <c r="N264" s="207"/>
      <c r="O264" s="207"/>
      <c r="P264" s="208">
        <f>SUM(P265:P284)</f>
        <v>0</v>
      </c>
      <c r="Q264" s="207"/>
      <c r="R264" s="208">
        <f>SUM(R265:R284)</f>
        <v>0.0014865</v>
      </c>
      <c r="S264" s="207"/>
      <c r="T264" s="209">
        <f>SUM(T265:T284)</f>
        <v>0.0025600000000000002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10" t="s">
        <v>77</v>
      </c>
      <c r="AT264" s="211" t="s">
        <v>69</v>
      </c>
      <c r="AU264" s="211" t="s">
        <v>77</v>
      </c>
      <c r="AY264" s="210" t="s">
        <v>176</v>
      </c>
      <c r="BK264" s="212">
        <f>SUM(BK265:BK284)</f>
        <v>0</v>
      </c>
    </row>
    <row r="265" s="2" customFormat="1" ht="24.15" customHeight="1">
      <c r="A265" s="40"/>
      <c r="B265" s="41"/>
      <c r="C265" s="215" t="s">
        <v>431</v>
      </c>
      <c r="D265" s="215" t="s">
        <v>178</v>
      </c>
      <c r="E265" s="216" t="s">
        <v>432</v>
      </c>
      <c r="F265" s="217" t="s">
        <v>433</v>
      </c>
      <c r="G265" s="218" t="s">
        <v>197</v>
      </c>
      <c r="H265" s="219">
        <v>9</v>
      </c>
      <c r="I265" s="220"/>
      <c r="J265" s="221">
        <f>ROUND(I265*H265,2)</f>
        <v>0</v>
      </c>
      <c r="K265" s="217" t="s">
        <v>182</v>
      </c>
      <c r="L265" s="46"/>
      <c r="M265" s="222" t="s">
        <v>19</v>
      </c>
      <c r="N265" s="223" t="s">
        <v>41</v>
      </c>
      <c r="O265" s="86"/>
      <c r="P265" s="224">
        <f>O265*H265</f>
        <v>0</v>
      </c>
      <c r="Q265" s="224">
        <v>0.00012999999999999999</v>
      </c>
      <c r="R265" s="224">
        <f>Q265*H265</f>
        <v>0.0011699999999999998</v>
      </c>
      <c r="S265" s="224">
        <v>0</v>
      </c>
      <c r="T265" s="225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26" t="s">
        <v>183</v>
      </c>
      <c r="AT265" s="226" t="s">
        <v>178</v>
      </c>
      <c r="AU265" s="226" t="s">
        <v>79</v>
      </c>
      <c r="AY265" s="19" t="s">
        <v>176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19" t="s">
        <v>77</v>
      </c>
      <c r="BK265" s="227">
        <f>ROUND(I265*H265,2)</f>
        <v>0</v>
      </c>
      <c r="BL265" s="19" t="s">
        <v>183</v>
      </c>
      <c r="BM265" s="226" t="s">
        <v>434</v>
      </c>
    </row>
    <row r="266" s="2" customFormat="1">
      <c r="A266" s="40"/>
      <c r="B266" s="41"/>
      <c r="C266" s="42"/>
      <c r="D266" s="228" t="s">
        <v>185</v>
      </c>
      <c r="E266" s="42"/>
      <c r="F266" s="229" t="s">
        <v>435</v>
      </c>
      <c r="G266" s="42"/>
      <c r="H266" s="42"/>
      <c r="I266" s="230"/>
      <c r="J266" s="42"/>
      <c r="K266" s="42"/>
      <c r="L266" s="46"/>
      <c r="M266" s="231"/>
      <c r="N266" s="232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185</v>
      </c>
      <c r="AU266" s="19" t="s">
        <v>79</v>
      </c>
    </row>
    <row r="267" s="13" customFormat="1">
      <c r="A267" s="13"/>
      <c r="B267" s="233"/>
      <c r="C267" s="234"/>
      <c r="D267" s="235" t="s">
        <v>187</v>
      </c>
      <c r="E267" s="236" t="s">
        <v>19</v>
      </c>
      <c r="F267" s="237" t="s">
        <v>436</v>
      </c>
      <c r="G267" s="234"/>
      <c r="H267" s="238">
        <v>9</v>
      </c>
      <c r="I267" s="239"/>
      <c r="J267" s="234"/>
      <c r="K267" s="234"/>
      <c r="L267" s="240"/>
      <c r="M267" s="241"/>
      <c r="N267" s="242"/>
      <c r="O267" s="242"/>
      <c r="P267" s="242"/>
      <c r="Q267" s="242"/>
      <c r="R267" s="242"/>
      <c r="S267" s="242"/>
      <c r="T267" s="24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4" t="s">
        <v>187</v>
      </c>
      <c r="AU267" s="244" t="s">
        <v>79</v>
      </c>
      <c r="AV267" s="13" t="s">
        <v>79</v>
      </c>
      <c r="AW267" s="13" t="s">
        <v>32</v>
      </c>
      <c r="AX267" s="13" t="s">
        <v>70</v>
      </c>
      <c r="AY267" s="244" t="s">
        <v>176</v>
      </c>
    </row>
    <row r="268" s="14" customFormat="1">
      <c r="A268" s="14"/>
      <c r="B268" s="245"/>
      <c r="C268" s="246"/>
      <c r="D268" s="235" t="s">
        <v>187</v>
      </c>
      <c r="E268" s="247" t="s">
        <v>19</v>
      </c>
      <c r="F268" s="248" t="s">
        <v>189</v>
      </c>
      <c r="G268" s="246"/>
      <c r="H268" s="249">
        <v>9</v>
      </c>
      <c r="I268" s="250"/>
      <c r="J268" s="246"/>
      <c r="K268" s="246"/>
      <c r="L268" s="251"/>
      <c r="M268" s="252"/>
      <c r="N268" s="253"/>
      <c r="O268" s="253"/>
      <c r="P268" s="253"/>
      <c r="Q268" s="253"/>
      <c r="R268" s="253"/>
      <c r="S268" s="253"/>
      <c r="T268" s="25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5" t="s">
        <v>187</v>
      </c>
      <c r="AU268" s="255" t="s">
        <v>79</v>
      </c>
      <c r="AV268" s="14" t="s">
        <v>183</v>
      </c>
      <c r="AW268" s="14" t="s">
        <v>32</v>
      </c>
      <c r="AX268" s="14" t="s">
        <v>77</v>
      </c>
      <c r="AY268" s="255" t="s">
        <v>176</v>
      </c>
    </row>
    <row r="269" s="2" customFormat="1" ht="24.15" customHeight="1">
      <c r="A269" s="40"/>
      <c r="B269" s="41"/>
      <c r="C269" s="215" t="s">
        <v>437</v>
      </c>
      <c r="D269" s="215" t="s">
        <v>178</v>
      </c>
      <c r="E269" s="216" t="s">
        <v>438</v>
      </c>
      <c r="F269" s="217" t="s">
        <v>439</v>
      </c>
      <c r="G269" s="218" t="s">
        <v>197</v>
      </c>
      <c r="H269" s="219">
        <v>4</v>
      </c>
      <c r="I269" s="220"/>
      <c r="J269" s="221">
        <f>ROUND(I269*H269,2)</f>
        <v>0</v>
      </c>
      <c r="K269" s="217" t="s">
        <v>182</v>
      </c>
      <c r="L269" s="46"/>
      <c r="M269" s="222" t="s">
        <v>19</v>
      </c>
      <c r="N269" s="223" t="s">
        <v>41</v>
      </c>
      <c r="O269" s="86"/>
      <c r="P269" s="224">
        <f>O269*H269</f>
        <v>0</v>
      </c>
      <c r="Q269" s="224">
        <v>0</v>
      </c>
      <c r="R269" s="224">
        <f>Q269*H269</f>
        <v>0</v>
      </c>
      <c r="S269" s="224">
        <v>0</v>
      </c>
      <c r="T269" s="225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26" t="s">
        <v>183</v>
      </c>
      <c r="AT269" s="226" t="s">
        <v>178</v>
      </c>
      <c r="AU269" s="226" t="s">
        <v>79</v>
      </c>
      <c r="AY269" s="19" t="s">
        <v>176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19" t="s">
        <v>77</v>
      </c>
      <c r="BK269" s="227">
        <f>ROUND(I269*H269,2)</f>
        <v>0</v>
      </c>
      <c r="BL269" s="19" t="s">
        <v>183</v>
      </c>
      <c r="BM269" s="226" t="s">
        <v>440</v>
      </c>
    </row>
    <row r="270" s="2" customFormat="1">
      <c r="A270" s="40"/>
      <c r="B270" s="41"/>
      <c r="C270" s="42"/>
      <c r="D270" s="228" t="s">
        <v>185</v>
      </c>
      <c r="E270" s="42"/>
      <c r="F270" s="229" t="s">
        <v>441</v>
      </c>
      <c r="G270" s="42"/>
      <c r="H270" s="42"/>
      <c r="I270" s="230"/>
      <c r="J270" s="42"/>
      <c r="K270" s="42"/>
      <c r="L270" s="46"/>
      <c r="M270" s="231"/>
      <c r="N270" s="232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185</v>
      </c>
      <c r="AU270" s="19" t="s">
        <v>79</v>
      </c>
    </row>
    <row r="271" s="13" customFormat="1">
      <c r="A271" s="13"/>
      <c r="B271" s="233"/>
      <c r="C271" s="234"/>
      <c r="D271" s="235" t="s">
        <v>187</v>
      </c>
      <c r="E271" s="236" t="s">
        <v>19</v>
      </c>
      <c r="F271" s="237" t="s">
        <v>442</v>
      </c>
      <c r="G271" s="234"/>
      <c r="H271" s="238">
        <v>4</v>
      </c>
      <c r="I271" s="239"/>
      <c r="J271" s="234"/>
      <c r="K271" s="234"/>
      <c r="L271" s="240"/>
      <c r="M271" s="241"/>
      <c r="N271" s="242"/>
      <c r="O271" s="242"/>
      <c r="P271" s="242"/>
      <c r="Q271" s="242"/>
      <c r="R271" s="242"/>
      <c r="S271" s="242"/>
      <c r="T271" s="24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4" t="s">
        <v>187</v>
      </c>
      <c r="AU271" s="244" t="s">
        <v>79</v>
      </c>
      <c r="AV271" s="13" t="s">
        <v>79</v>
      </c>
      <c r="AW271" s="13" t="s">
        <v>32</v>
      </c>
      <c r="AX271" s="13" t="s">
        <v>70</v>
      </c>
      <c r="AY271" s="244" t="s">
        <v>176</v>
      </c>
    </row>
    <row r="272" s="14" customFormat="1">
      <c r="A272" s="14"/>
      <c r="B272" s="245"/>
      <c r="C272" s="246"/>
      <c r="D272" s="235" t="s">
        <v>187</v>
      </c>
      <c r="E272" s="247" t="s">
        <v>19</v>
      </c>
      <c r="F272" s="248" t="s">
        <v>189</v>
      </c>
      <c r="G272" s="246"/>
      <c r="H272" s="249">
        <v>4</v>
      </c>
      <c r="I272" s="250"/>
      <c r="J272" s="246"/>
      <c r="K272" s="246"/>
      <c r="L272" s="251"/>
      <c r="M272" s="252"/>
      <c r="N272" s="253"/>
      <c r="O272" s="253"/>
      <c r="P272" s="253"/>
      <c r="Q272" s="253"/>
      <c r="R272" s="253"/>
      <c r="S272" s="253"/>
      <c r="T272" s="25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5" t="s">
        <v>187</v>
      </c>
      <c r="AU272" s="255" t="s">
        <v>79</v>
      </c>
      <c r="AV272" s="14" t="s">
        <v>183</v>
      </c>
      <c r="AW272" s="14" t="s">
        <v>32</v>
      </c>
      <c r="AX272" s="14" t="s">
        <v>77</v>
      </c>
      <c r="AY272" s="255" t="s">
        <v>176</v>
      </c>
    </row>
    <row r="273" s="2" customFormat="1" ht="24.15" customHeight="1">
      <c r="A273" s="40"/>
      <c r="B273" s="41"/>
      <c r="C273" s="215" t="s">
        <v>443</v>
      </c>
      <c r="D273" s="215" t="s">
        <v>178</v>
      </c>
      <c r="E273" s="216" t="s">
        <v>444</v>
      </c>
      <c r="F273" s="217" t="s">
        <v>445</v>
      </c>
      <c r="G273" s="218" t="s">
        <v>365</v>
      </c>
      <c r="H273" s="219">
        <v>0.20000000000000001</v>
      </c>
      <c r="I273" s="220"/>
      <c r="J273" s="221">
        <f>ROUND(I273*H273,2)</f>
        <v>0</v>
      </c>
      <c r="K273" s="217" t="s">
        <v>182</v>
      </c>
      <c r="L273" s="46"/>
      <c r="M273" s="222" t="s">
        <v>19</v>
      </c>
      <c r="N273" s="223" t="s">
        <v>41</v>
      </c>
      <c r="O273" s="86"/>
      <c r="P273" s="224">
        <f>O273*H273</f>
        <v>0</v>
      </c>
      <c r="Q273" s="224">
        <v>0.00097000000000000005</v>
      </c>
      <c r="R273" s="224">
        <f>Q273*H273</f>
        <v>0.00019400000000000003</v>
      </c>
      <c r="S273" s="224">
        <v>0.0043</v>
      </c>
      <c r="T273" s="225">
        <f>S273*H273</f>
        <v>0.00086000000000000009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26" t="s">
        <v>183</v>
      </c>
      <c r="AT273" s="226" t="s">
        <v>178</v>
      </c>
      <c r="AU273" s="226" t="s">
        <v>79</v>
      </c>
      <c r="AY273" s="19" t="s">
        <v>176</v>
      </c>
      <c r="BE273" s="227">
        <f>IF(N273="základní",J273,0)</f>
        <v>0</v>
      </c>
      <c r="BF273" s="227">
        <f>IF(N273="snížená",J273,0)</f>
        <v>0</v>
      </c>
      <c r="BG273" s="227">
        <f>IF(N273="zákl. přenesená",J273,0)</f>
        <v>0</v>
      </c>
      <c r="BH273" s="227">
        <f>IF(N273="sníž. přenesená",J273,0)</f>
        <v>0</v>
      </c>
      <c r="BI273" s="227">
        <f>IF(N273="nulová",J273,0)</f>
        <v>0</v>
      </c>
      <c r="BJ273" s="19" t="s">
        <v>77</v>
      </c>
      <c r="BK273" s="227">
        <f>ROUND(I273*H273,2)</f>
        <v>0</v>
      </c>
      <c r="BL273" s="19" t="s">
        <v>183</v>
      </c>
      <c r="BM273" s="226" t="s">
        <v>446</v>
      </c>
    </row>
    <row r="274" s="2" customFormat="1">
      <c r="A274" s="40"/>
      <c r="B274" s="41"/>
      <c r="C274" s="42"/>
      <c r="D274" s="228" t="s">
        <v>185</v>
      </c>
      <c r="E274" s="42"/>
      <c r="F274" s="229" t="s">
        <v>447</v>
      </c>
      <c r="G274" s="42"/>
      <c r="H274" s="42"/>
      <c r="I274" s="230"/>
      <c r="J274" s="42"/>
      <c r="K274" s="42"/>
      <c r="L274" s="46"/>
      <c r="M274" s="231"/>
      <c r="N274" s="232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185</v>
      </c>
      <c r="AU274" s="19" t="s">
        <v>79</v>
      </c>
    </row>
    <row r="275" s="13" customFormat="1">
      <c r="A275" s="13"/>
      <c r="B275" s="233"/>
      <c r="C275" s="234"/>
      <c r="D275" s="235" t="s">
        <v>187</v>
      </c>
      <c r="E275" s="236" t="s">
        <v>19</v>
      </c>
      <c r="F275" s="237" t="s">
        <v>448</v>
      </c>
      <c r="G275" s="234"/>
      <c r="H275" s="238">
        <v>0.20000000000000001</v>
      </c>
      <c r="I275" s="239"/>
      <c r="J275" s="234"/>
      <c r="K275" s="234"/>
      <c r="L275" s="240"/>
      <c r="M275" s="241"/>
      <c r="N275" s="242"/>
      <c r="O275" s="242"/>
      <c r="P275" s="242"/>
      <c r="Q275" s="242"/>
      <c r="R275" s="242"/>
      <c r="S275" s="242"/>
      <c r="T275" s="24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4" t="s">
        <v>187</v>
      </c>
      <c r="AU275" s="244" t="s">
        <v>79</v>
      </c>
      <c r="AV275" s="13" t="s">
        <v>79</v>
      </c>
      <c r="AW275" s="13" t="s">
        <v>32</v>
      </c>
      <c r="AX275" s="13" t="s">
        <v>70</v>
      </c>
      <c r="AY275" s="244" t="s">
        <v>176</v>
      </c>
    </row>
    <row r="276" s="14" customFormat="1">
      <c r="A276" s="14"/>
      <c r="B276" s="245"/>
      <c r="C276" s="246"/>
      <c r="D276" s="235" t="s">
        <v>187</v>
      </c>
      <c r="E276" s="247" t="s">
        <v>19</v>
      </c>
      <c r="F276" s="248" t="s">
        <v>189</v>
      </c>
      <c r="G276" s="246"/>
      <c r="H276" s="249">
        <v>0.20000000000000001</v>
      </c>
      <c r="I276" s="250"/>
      <c r="J276" s="246"/>
      <c r="K276" s="246"/>
      <c r="L276" s="251"/>
      <c r="M276" s="252"/>
      <c r="N276" s="253"/>
      <c r="O276" s="253"/>
      <c r="P276" s="253"/>
      <c r="Q276" s="253"/>
      <c r="R276" s="253"/>
      <c r="S276" s="253"/>
      <c r="T276" s="25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5" t="s">
        <v>187</v>
      </c>
      <c r="AU276" s="255" t="s">
        <v>79</v>
      </c>
      <c r="AV276" s="14" t="s">
        <v>183</v>
      </c>
      <c r="AW276" s="14" t="s">
        <v>32</v>
      </c>
      <c r="AX276" s="14" t="s">
        <v>77</v>
      </c>
      <c r="AY276" s="255" t="s">
        <v>176</v>
      </c>
    </row>
    <row r="277" s="2" customFormat="1" ht="24.15" customHeight="1">
      <c r="A277" s="40"/>
      <c r="B277" s="41"/>
      <c r="C277" s="215" t="s">
        <v>449</v>
      </c>
      <c r="D277" s="215" t="s">
        <v>178</v>
      </c>
      <c r="E277" s="216" t="s">
        <v>450</v>
      </c>
      <c r="F277" s="217" t="s">
        <v>451</v>
      </c>
      <c r="G277" s="218" t="s">
        <v>365</v>
      </c>
      <c r="H277" s="219">
        <v>0.10000000000000001</v>
      </c>
      <c r="I277" s="220"/>
      <c r="J277" s="221">
        <f>ROUND(I277*H277,2)</f>
        <v>0</v>
      </c>
      <c r="K277" s="217" t="s">
        <v>182</v>
      </c>
      <c r="L277" s="46"/>
      <c r="M277" s="222" t="s">
        <v>19</v>
      </c>
      <c r="N277" s="223" t="s">
        <v>41</v>
      </c>
      <c r="O277" s="86"/>
      <c r="P277" s="224">
        <f>O277*H277</f>
        <v>0</v>
      </c>
      <c r="Q277" s="224">
        <v>0.001225</v>
      </c>
      <c r="R277" s="224">
        <f>Q277*H277</f>
        <v>0.0001225</v>
      </c>
      <c r="S277" s="224">
        <v>0.017000000000000001</v>
      </c>
      <c r="T277" s="225">
        <f>S277*H277</f>
        <v>0.0017000000000000001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6" t="s">
        <v>183</v>
      </c>
      <c r="AT277" s="226" t="s">
        <v>178</v>
      </c>
      <c r="AU277" s="226" t="s">
        <v>79</v>
      </c>
      <c r="AY277" s="19" t="s">
        <v>176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19" t="s">
        <v>77</v>
      </c>
      <c r="BK277" s="227">
        <f>ROUND(I277*H277,2)</f>
        <v>0</v>
      </c>
      <c r="BL277" s="19" t="s">
        <v>183</v>
      </c>
      <c r="BM277" s="226" t="s">
        <v>452</v>
      </c>
    </row>
    <row r="278" s="2" customFormat="1">
      <c r="A278" s="40"/>
      <c r="B278" s="41"/>
      <c r="C278" s="42"/>
      <c r="D278" s="228" t="s">
        <v>185</v>
      </c>
      <c r="E278" s="42"/>
      <c r="F278" s="229" t="s">
        <v>453</v>
      </c>
      <c r="G278" s="42"/>
      <c r="H278" s="42"/>
      <c r="I278" s="230"/>
      <c r="J278" s="42"/>
      <c r="K278" s="42"/>
      <c r="L278" s="46"/>
      <c r="M278" s="231"/>
      <c r="N278" s="232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185</v>
      </c>
      <c r="AU278" s="19" t="s">
        <v>79</v>
      </c>
    </row>
    <row r="279" s="13" customFormat="1">
      <c r="A279" s="13"/>
      <c r="B279" s="233"/>
      <c r="C279" s="234"/>
      <c r="D279" s="235" t="s">
        <v>187</v>
      </c>
      <c r="E279" s="236" t="s">
        <v>19</v>
      </c>
      <c r="F279" s="237" t="s">
        <v>454</v>
      </c>
      <c r="G279" s="234"/>
      <c r="H279" s="238">
        <v>0.10000000000000001</v>
      </c>
      <c r="I279" s="239"/>
      <c r="J279" s="234"/>
      <c r="K279" s="234"/>
      <c r="L279" s="240"/>
      <c r="M279" s="241"/>
      <c r="N279" s="242"/>
      <c r="O279" s="242"/>
      <c r="P279" s="242"/>
      <c r="Q279" s="242"/>
      <c r="R279" s="242"/>
      <c r="S279" s="242"/>
      <c r="T279" s="24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4" t="s">
        <v>187</v>
      </c>
      <c r="AU279" s="244" t="s">
        <v>79</v>
      </c>
      <c r="AV279" s="13" t="s">
        <v>79</v>
      </c>
      <c r="AW279" s="13" t="s">
        <v>32</v>
      </c>
      <c r="AX279" s="13" t="s">
        <v>70</v>
      </c>
      <c r="AY279" s="244" t="s">
        <v>176</v>
      </c>
    </row>
    <row r="280" s="14" customFormat="1">
      <c r="A280" s="14"/>
      <c r="B280" s="245"/>
      <c r="C280" s="246"/>
      <c r="D280" s="235" t="s">
        <v>187</v>
      </c>
      <c r="E280" s="247" t="s">
        <v>19</v>
      </c>
      <c r="F280" s="248" t="s">
        <v>189</v>
      </c>
      <c r="G280" s="246"/>
      <c r="H280" s="249">
        <v>0.10000000000000001</v>
      </c>
      <c r="I280" s="250"/>
      <c r="J280" s="246"/>
      <c r="K280" s="246"/>
      <c r="L280" s="251"/>
      <c r="M280" s="252"/>
      <c r="N280" s="253"/>
      <c r="O280" s="253"/>
      <c r="P280" s="253"/>
      <c r="Q280" s="253"/>
      <c r="R280" s="253"/>
      <c r="S280" s="253"/>
      <c r="T280" s="25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5" t="s">
        <v>187</v>
      </c>
      <c r="AU280" s="255" t="s">
        <v>79</v>
      </c>
      <c r="AV280" s="14" t="s">
        <v>183</v>
      </c>
      <c r="AW280" s="14" t="s">
        <v>32</v>
      </c>
      <c r="AX280" s="14" t="s">
        <v>77</v>
      </c>
      <c r="AY280" s="255" t="s">
        <v>176</v>
      </c>
    </row>
    <row r="281" s="2" customFormat="1" ht="33" customHeight="1">
      <c r="A281" s="40"/>
      <c r="B281" s="41"/>
      <c r="C281" s="215" t="s">
        <v>455</v>
      </c>
      <c r="D281" s="215" t="s">
        <v>178</v>
      </c>
      <c r="E281" s="216" t="s">
        <v>456</v>
      </c>
      <c r="F281" s="217" t="s">
        <v>457</v>
      </c>
      <c r="G281" s="218" t="s">
        <v>400</v>
      </c>
      <c r="H281" s="219">
        <v>2</v>
      </c>
      <c r="I281" s="220"/>
      <c r="J281" s="221">
        <f>ROUND(I281*H281,2)</f>
        <v>0</v>
      </c>
      <c r="K281" s="217" t="s">
        <v>19</v>
      </c>
      <c r="L281" s="46"/>
      <c r="M281" s="222" t="s">
        <v>19</v>
      </c>
      <c r="N281" s="223" t="s">
        <v>41</v>
      </c>
      <c r="O281" s="86"/>
      <c r="P281" s="224">
        <f>O281*H281</f>
        <v>0</v>
      </c>
      <c r="Q281" s="224">
        <v>0</v>
      </c>
      <c r="R281" s="224">
        <f>Q281*H281</f>
        <v>0</v>
      </c>
      <c r="S281" s="224">
        <v>0</v>
      </c>
      <c r="T281" s="225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26" t="s">
        <v>183</v>
      </c>
      <c r="AT281" s="226" t="s">
        <v>178</v>
      </c>
      <c r="AU281" s="226" t="s">
        <v>79</v>
      </c>
      <c r="AY281" s="19" t="s">
        <v>176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19" t="s">
        <v>77</v>
      </c>
      <c r="BK281" s="227">
        <f>ROUND(I281*H281,2)</f>
        <v>0</v>
      </c>
      <c r="BL281" s="19" t="s">
        <v>183</v>
      </c>
      <c r="BM281" s="226" t="s">
        <v>458</v>
      </c>
    </row>
    <row r="282" s="2" customFormat="1">
      <c r="A282" s="40"/>
      <c r="B282" s="41"/>
      <c r="C282" s="42"/>
      <c r="D282" s="235" t="s">
        <v>459</v>
      </c>
      <c r="E282" s="42"/>
      <c r="F282" s="287" t="s">
        <v>460</v>
      </c>
      <c r="G282" s="42"/>
      <c r="H282" s="42"/>
      <c r="I282" s="230"/>
      <c r="J282" s="42"/>
      <c r="K282" s="42"/>
      <c r="L282" s="46"/>
      <c r="M282" s="231"/>
      <c r="N282" s="232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459</v>
      </c>
      <c r="AU282" s="19" t="s">
        <v>79</v>
      </c>
    </row>
    <row r="283" s="13" customFormat="1">
      <c r="A283" s="13"/>
      <c r="B283" s="233"/>
      <c r="C283" s="234"/>
      <c r="D283" s="235" t="s">
        <v>187</v>
      </c>
      <c r="E283" s="236" t="s">
        <v>19</v>
      </c>
      <c r="F283" s="237" t="s">
        <v>461</v>
      </c>
      <c r="G283" s="234"/>
      <c r="H283" s="238">
        <v>2</v>
      </c>
      <c r="I283" s="239"/>
      <c r="J283" s="234"/>
      <c r="K283" s="234"/>
      <c r="L283" s="240"/>
      <c r="M283" s="241"/>
      <c r="N283" s="242"/>
      <c r="O283" s="242"/>
      <c r="P283" s="242"/>
      <c r="Q283" s="242"/>
      <c r="R283" s="242"/>
      <c r="S283" s="242"/>
      <c r="T283" s="24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4" t="s">
        <v>187</v>
      </c>
      <c r="AU283" s="244" t="s">
        <v>79</v>
      </c>
      <c r="AV283" s="13" t="s">
        <v>79</v>
      </c>
      <c r="AW283" s="13" t="s">
        <v>32</v>
      </c>
      <c r="AX283" s="13" t="s">
        <v>70</v>
      </c>
      <c r="AY283" s="244" t="s">
        <v>176</v>
      </c>
    </row>
    <row r="284" s="14" customFormat="1">
      <c r="A284" s="14"/>
      <c r="B284" s="245"/>
      <c r="C284" s="246"/>
      <c r="D284" s="235" t="s">
        <v>187</v>
      </c>
      <c r="E284" s="247" t="s">
        <v>19</v>
      </c>
      <c r="F284" s="248" t="s">
        <v>189</v>
      </c>
      <c r="G284" s="246"/>
      <c r="H284" s="249">
        <v>2</v>
      </c>
      <c r="I284" s="250"/>
      <c r="J284" s="246"/>
      <c r="K284" s="246"/>
      <c r="L284" s="251"/>
      <c r="M284" s="252"/>
      <c r="N284" s="253"/>
      <c r="O284" s="253"/>
      <c r="P284" s="253"/>
      <c r="Q284" s="253"/>
      <c r="R284" s="253"/>
      <c r="S284" s="253"/>
      <c r="T284" s="25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5" t="s">
        <v>187</v>
      </c>
      <c r="AU284" s="255" t="s">
        <v>79</v>
      </c>
      <c r="AV284" s="14" t="s">
        <v>183</v>
      </c>
      <c r="AW284" s="14" t="s">
        <v>32</v>
      </c>
      <c r="AX284" s="14" t="s">
        <v>77</v>
      </c>
      <c r="AY284" s="255" t="s">
        <v>176</v>
      </c>
    </row>
    <row r="285" s="12" customFormat="1" ht="22.8" customHeight="1">
      <c r="A285" s="12"/>
      <c r="B285" s="199"/>
      <c r="C285" s="200"/>
      <c r="D285" s="201" t="s">
        <v>69</v>
      </c>
      <c r="E285" s="213" t="s">
        <v>462</v>
      </c>
      <c r="F285" s="213" t="s">
        <v>463</v>
      </c>
      <c r="G285" s="200"/>
      <c r="H285" s="200"/>
      <c r="I285" s="203"/>
      <c r="J285" s="214">
        <f>BK285</f>
        <v>0</v>
      </c>
      <c r="K285" s="200"/>
      <c r="L285" s="205"/>
      <c r="M285" s="206"/>
      <c r="N285" s="207"/>
      <c r="O285" s="207"/>
      <c r="P285" s="208">
        <f>SUM(P286:P287)</f>
        <v>0</v>
      </c>
      <c r="Q285" s="207"/>
      <c r="R285" s="208">
        <f>SUM(R286:R287)</f>
        <v>0</v>
      </c>
      <c r="S285" s="207"/>
      <c r="T285" s="209">
        <f>SUM(T286:T287)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10" t="s">
        <v>77</v>
      </c>
      <c r="AT285" s="211" t="s">
        <v>69</v>
      </c>
      <c r="AU285" s="211" t="s">
        <v>77</v>
      </c>
      <c r="AY285" s="210" t="s">
        <v>176</v>
      </c>
      <c r="BK285" s="212">
        <f>SUM(BK286:BK287)</f>
        <v>0</v>
      </c>
    </row>
    <row r="286" s="2" customFormat="1" ht="33" customHeight="1">
      <c r="A286" s="40"/>
      <c r="B286" s="41"/>
      <c r="C286" s="215" t="s">
        <v>464</v>
      </c>
      <c r="D286" s="215" t="s">
        <v>178</v>
      </c>
      <c r="E286" s="216" t="s">
        <v>465</v>
      </c>
      <c r="F286" s="217" t="s">
        <v>466</v>
      </c>
      <c r="G286" s="218" t="s">
        <v>307</v>
      </c>
      <c r="H286" s="219">
        <v>35.853000000000002</v>
      </c>
      <c r="I286" s="220"/>
      <c r="J286" s="221">
        <f>ROUND(I286*H286,2)</f>
        <v>0</v>
      </c>
      <c r="K286" s="217" t="s">
        <v>182</v>
      </c>
      <c r="L286" s="46"/>
      <c r="M286" s="222" t="s">
        <v>19</v>
      </c>
      <c r="N286" s="223" t="s">
        <v>41</v>
      </c>
      <c r="O286" s="86"/>
      <c r="P286" s="224">
        <f>O286*H286</f>
        <v>0</v>
      </c>
      <c r="Q286" s="224">
        <v>0</v>
      </c>
      <c r="R286" s="224">
        <f>Q286*H286</f>
        <v>0</v>
      </c>
      <c r="S286" s="224">
        <v>0</v>
      </c>
      <c r="T286" s="225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6" t="s">
        <v>183</v>
      </c>
      <c r="AT286" s="226" t="s">
        <v>178</v>
      </c>
      <c r="AU286" s="226" t="s">
        <v>79</v>
      </c>
      <c r="AY286" s="19" t="s">
        <v>176</v>
      </c>
      <c r="BE286" s="227">
        <f>IF(N286="základní",J286,0)</f>
        <v>0</v>
      </c>
      <c r="BF286" s="227">
        <f>IF(N286="snížená",J286,0)</f>
        <v>0</v>
      </c>
      <c r="BG286" s="227">
        <f>IF(N286="zákl. přenesená",J286,0)</f>
        <v>0</v>
      </c>
      <c r="BH286" s="227">
        <f>IF(N286="sníž. přenesená",J286,0)</f>
        <v>0</v>
      </c>
      <c r="BI286" s="227">
        <f>IF(N286="nulová",J286,0)</f>
        <v>0</v>
      </c>
      <c r="BJ286" s="19" t="s">
        <v>77</v>
      </c>
      <c r="BK286" s="227">
        <f>ROUND(I286*H286,2)</f>
        <v>0</v>
      </c>
      <c r="BL286" s="19" t="s">
        <v>183</v>
      </c>
      <c r="BM286" s="226" t="s">
        <v>467</v>
      </c>
    </row>
    <row r="287" s="2" customFormat="1">
      <c r="A287" s="40"/>
      <c r="B287" s="41"/>
      <c r="C287" s="42"/>
      <c r="D287" s="228" t="s">
        <v>185</v>
      </c>
      <c r="E287" s="42"/>
      <c r="F287" s="229" t="s">
        <v>468</v>
      </c>
      <c r="G287" s="42"/>
      <c r="H287" s="42"/>
      <c r="I287" s="230"/>
      <c r="J287" s="42"/>
      <c r="K287" s="42"/>
      <c r="L287" s="46"/>
      <c r="M287" s="231"/>
      <c r="N287" s="232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185</v>
      </c>
      <c r="AU287" s="19" t="s">
        <v>79</v>
      </c>
    </row>
    <row r="288" s="12" customFormat="1" ht="25.92" customHeight="1">
      <c r="A288" s="12"/>
      <c r="B288" s="199"/>
      <c r="C288" s="200"/>
      <c r="D288" s="201" t="s">
        <v>69</v>
      </c>
      <c r="E288" s="202" t="s">
        <v>469</v>
      </c>
      <c r="F288" s="202" t="s">
        <v>470</v>
      </c>
      <c r="G288" s="200"/>
      <c r="H288" s="200"/>
      <c r="I288" s="203"/>
      <c r="J288" s="204">
        <f>BK288</f>
        <v>0</v>
      </c>
      <c r="K288" s="200"/>
      <c r="L288" s="205"/>
      <c r="M288" s="206"/>
      <c r="N288" s="207"/>
      <c r="O288" s="207"/>
      <c r="P288" s="208">
        <f>P289+P304</f>
        <v>0</v>
      </c>
      <c r="Q288" s="207"/>
      <c r="R288" s="208">
        <f>R289+R304</f>
        <v>0.059042280000000009</v>
      </c>
      <c r="S288" s="207"/>
      <c r="T288" s="209">
        <f>T289+T304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10" t="s">
        <v>79</v>
      </c>
      <c r="AT288" s="211" t="s">
        <v>69</v>
      </c>
      <c r="AU288" s="211" t="s">
        <v>70</v>
      </c>
      <c r="AY288" s="210" t="s">
        <v>176</v>
      </c>
      <c r="BK288" s="212">
        <f>BK289+BK304</f>
        <v>0</v>
      </c>
    </row>
    <row r="289" s="12" customFormat="1" ht="22.8" customHeight="1">
      <c r="A289" s="12"/>
      <c r="B289" s="199"/>
      <c r="C289" s="200"/>
      <c r="D289" s="201" t="s">
        <v>69</v>
      </c>
      <c r="E289" s="213" t="s">
        <v>471</v>
      </c>
      <c r="F289" s="213" t="s">
        <v>472</v>
      </c>
      <c r="G289" s="200"/>
      <c r="H289" s="200"/>
      <c r="I289" s="203"/>
      <c r="J289" s="214">
        <f>BK289</f>
        <v>0</v>
      </c>
      <c r="K289" s="200"/>
      <c r="L289" s="205"/>
      <c r="M289" s="206"/>
      <c r="N289" s="207"/>
      <c r="O289" s="207"/>
      <c r="P289" s="208">
        <f>SUM(P290:P303)</f>
        <v>0</v>
      </c>
      <c r="Q289" s="207"/>
      <c r="R289" s="208">
        <f>SUM(R290:R303)</f>
        <v>0.059042280000000009</v>
      </c>
      <c r="S289" s="207"/>
      <c r="T289" s="209">
        <f>SUM(T290:T303)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210" t="s">
        <v>79</v>
      </c>
      <c r="AT289" s="211" t="s">
        <v>69</v>
      </c>
      <c r="AU289" s="211" t="s">
        <v>77</v>
      </c>
      <c r="AY289" s="210" t="s">
        <v>176</v>
      </c>
      <c r="BK289" s="212">
        <f>SUM(BK290:BK303)</f>
        <v>0</v>
      </c>
    </row>
    <row r="290" s="2" customFormat="1" ht="21.75" customHeight="1">
      <c r="A290" s="40"/>
      <c r="B290" s="41"/>
      <c r="C290" s="215" t="s">
        <v>473</v>
      </c>
      <c r="D290" s="215" t="s">
        <v>178</v>
      </c>
      <c r="E290" s="216" t="s">
        <v>474</v>
      </c>
      <c r="F290" s="217" t="s">
        <v>475</v>
      </c>
      <c r="G290" s="218" t="s">
        <v>197</v>
      </c>
      <c r="H290" s="219">
        <v>7.8399999999999999</v>
      </c>
      <c r="I290" s="220"/>
      <c r="J290" s="221">
        <f>ROUND(I290*H290,2)</f>
        <v>0</v>
      </c>
      <c r="K290" s="217" t="s">
        <v>182</v>
      </c>
      <c r="L290" s="46"/>
      <c r="M290" s="222" t="s">
        <v>19</v>
      </c>
      <c r="N290" s="223" t="s">
        <v>41</v>
      </c>
      <c r="O290" s="86"/>
      <c r="P290" s="224">
        <f>O290*H290</f>
        <v>0</v>
      </c>
      <c r="Q290" s="224">
        <v>0</v>
      </c>
      <c r="R290" s="224">
        <f>Q290*H290</f>
        <v>0</v>
      </c>
      <c r="S290" s="224">
        <v>0</v>
      </c>
      <c r="T290" s="225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26" t="s">
        <v>270</v>
      </c>
      <c r="AT290" s="226" t="s">
        <v>178</v>
      </c>
      <c r="AU290" s="226" t="s">
        <v>79</v>
      </c>
      <c r="AY290" s="19" t="s">
        <v>176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19" t="s">
        <v>77</v>
      </c>
      <c r="BK290" s="227">
        <f>ROUND(I290*H290,2)</f>
        <v>0</v>
      </c>
      <c r="BL290" s="19" t="s">
        <v>270</v>
      </c>
      <c r="BM290" s="226" t="s">
        <v>476</v>
      </c>
    </row>
    <row r="291" s="2" customFormat="1">
      <c r="A291" s="40"/>
      <c r="B291" s="41"/>
      <c r="C291" s="42"/>
      <c r="D291" s="228" t="s">
        <v>185</v>
      </c>
      <c r="E291" s="42"/>
      <c r="F291" s="229" t="s">
        <v>477</v>
      </c>
      <c r="G291" s="42"/>
      <c r="H291" s="42"/>
      <c r="I291" s="230"/>
      <c r="J291" s="42"/>
      <c r="K291" s="42"/>
      <c r="L291" s="46"/>
      <c r="M291" s="231"/>
      <c r="N291" s="232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185</v>
      </c>
      <c r="AU291" s="19" t="s">
        <v>79</v>
      </c>
    </row>
    <row r="292" s="13" customFormat="1">
      <c r="A292" s="13"/>
      <c r="B292" s="233"/>
      <c r="C292" s="234"/>
      <c r="D292" s="235" t="s">
        <v>187</v>
      </c>
      <c r="E292" s="236" t="s">
        <v>19</v>
      </c>
      <c r="F292" s="237" t="s">
        <v>478</v>
      </c>
      <c r="G292" s="234"/>
      <c r="H292" s="238">
        <v>7.8399999999999999</v>
      </c>
      <c r="I292" s="239"/>
      <c r="J292" s="234"/>
      <c r="K292" s="234"/>
      <c r="L292" s="240"/>
      <c r="M292" s="241"/>
      <c r="N292" s="242"/>
      <c r="O292" s="242"/>
      <c r="P292" s="242"/>
      <c r="Q292" s="242"/>
      <c r="R292" s="242"/>
      <c r="S292" s="242"/>
      <c r="T292" s="24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4" t="s">
        <v>187</v>
      </c>
      <c r="AU292" s="244" t="s">
        <v>79</v>
      </c>
      <c r="AV292" s="13" t="s">
        <v>79</v>
      </c>
      <c r="AW292" s="13" t="s">
        <v>32</v>
      </c>
      <c r="AX292" s="13" t="s">
        <v>70</v>
      </c>
      <c r="AY292" s="244" t="s">
        <v>176</v>
      </c>
    </row>
    <row r="293" s="14" customFormat="1">
      <c r="A293" s="14"/>
      <c r="B293" s="245"/>
      <c r="C293" s="246"/>
      <c r="D293" s="235" t="s">
        <v>187</v>
      </c>
      <c r="E293" s="247" t="s">
        <v>19</v>
      </c>
      <c r="F293" s="248" t="s">
        <v>189</v>
      </c>
      <c r="G293" s="246"/>
      <c r="H293" s="249">
        <v>7.8399999999999999</v>
      </c>
      <c r="I293" s="250"/>
      <c r="J293" s="246"/>
      <c r="K293" s="246"/>
      <c r="L293" s="251"/>
      <c r="M293" s="252"/>
      <c r="N293" s="253"/>
      <c r="O293" s="253"/>
      <c r="P293" s="253"/>
      <c r="Q293" s="253"/>
      <c r="R293" s="253"/>
      <c r="S293" s="253"/>
      <c r="T293" s="25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5" t="s">
        <v>187</v>
      </c>
      <c r="AU293" s="255" t="s">
        <v>79</v>
      </c>
      <c r="AV293" s="14" t="s">
        <v>183</v>
      </c>
      <c r="AW293" s="14" t="s">
        <v>32</v>
      </c>
      <c r="AX293" s="14" t="s">
        <v>77</v>
      </c>
      <c r="AY293" s="255" t="s">
        <v>176</v>
      </c>
    </row>
    <row r="294" s="2" customFormat="1" ht="16.5" customHeight="1">
      <c r="A294" s="40"/>
      <c r="B294" s="41"/>
      <c r="C294" s="277" t="s">
        <v>479</v>
      </c>
      <c r="D294" s="277" t="s">
        <v>281</v>
      </c>
      <c r="E294" s="278" t="s">
        <v>480</v>
      </c>
      <c r="F294" s="279" t="s">
        <v>481</v>
      </c>
      <c r="G294" s="280" t="s">
        <v>307</v>
      </c>
      <c r="H294" s="281">
        <v>0.0030000000000000001</v>
      </c>
      <c r="I294" s="282"/>
      <c r="J294" s="283">
        <f>ROUND(I294*H294,2)</f>
        <v>0</v>
      </c>
      <c r="K294" s="279" t="s">
        <v>182</v>
      </c>
      <c r="L294" s="284"/>
      <c r="M294" s="285" t="s">
        <v>19</v>
      </c>
      <c r="N294" s="286" t="s">
        <v>41</v>
      </c>
      <c r="O294" s="86"/>
      <c r="P294" s="224">
        <f>O294*H294</f>
        <v>0</v>
      </c>
      <c r="Q294" s="224">
        <v>1</v>
      </c>
      <c r="R294" s="224">
        <f>Q294*H294</f>
        <v>0.0030000000000000001</v>
      </c>
      <c r="S294" s="224">
        <v>0</v>
      </c>
      <c r="T294" s="225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6" t="s">
        <v>362</v>
      </c>
      <c r="AT294" s="226" t="s">
        <v>281</v>
      </c>
      <c r="AU294" s="226" t="s">
        <v>79</v>
      </c>
      <c r="AY294" s="19" t="s">
        <v>176</v>
      </c>
      <c r="BE294" s="227">
        <f>IF(N294="základní",J294,0)</f>
        <v>0</v>
      </c>
      <c r="BF294" s="227">
        <f>IF(N294="snížená",J294,0)</f>
        <v>0</v>
      </c>
      <c r="BG294" s="227">
        <f>IF(N294="zákl. přenesená",J294,0)</f>
        <v>0</v>
      </c>
      <c r="BH294" s="227">
        <f>IF(N294="sníž. přenesená",J294,0)</f>
        <v>0</v>
      </c>
      <c r="BI294" s="227">
        <f>IF(N294="nulová",J294,0)</f>
        <v>0</v>
      </c>
      <c r="BJ294" s="19" t="s">
        <v>77</v>
      </c>
      <c r="BK294" s="227">
        <f>ROUND(I294*H294,2)</f>
        <v>0</v>
      </c>
      <c r="BL294" s="19" t="s">
        <v>270</v>
      </c>
      <c r="BM294" s="226" t="s">
        <v>482</v>
      </c>
    </row>
    <row r="295" s="13" customFormat="1">
      <c r="A295" s="13"/>
      <c r="B295" s="233"/>
      <c r="C295" s="234"/>
      <c r="D295" s="235" t="s">
        <v>187</v>
      </c>
      <c r="E295" s="234"/>
      <c r="F295" s="237" t="s">
        <v>483</v>
      </c>
      <c r="G295" s="234"/>
      <c r="H295" s="238">
        <v>0.0030000000000000001</v>
      </c>
      <c r="I295" s="239"/>
      <c r="J295" s="234"/>
      <c r="K295" s="234"/>
      <c r="L295" s="240"/>
      <c r="M295" s="241"/>
      <c r="N295" s="242"/>
      <c r="O295" s="242"/>
      <c r="P295" s="242"/>
      <c r="Q295" s="242"/>
      <c r="R295" s="242"/>
      <c r="S295" s="242"/>
      <c r="T295" s="24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4" t="s">
        <v>187</v>
      </c>
      <c r="AU295" s="244" t="s">
        <v>79</v>
      </c>
      <c r="AV295" s="13" t="s">
        <v>79</v>
      </c>
      <c r="AW295" s="13" t="s">
        <v>4</v>
      </c>
      <c r="AX295" s="13" t="s">
        <v>77</v>
      </c>
      <c r="AY295" s="244" t="s">
        <v>176</v>
      </c>
    </row>
    <row r="296" s="2" customFormat="1" ht="16.5" customHeight="1">
      <c r="A296" s="40"/>
      <c r="B296" s="41"/>
      <c r="C296" s="215" t="s">
        <v>484</v>
      </c>
      <c r="D296" s="215" t="s">
        <v>178</v>
      </c>
      <c r="E296" s="216" t="s">
        <v>485</v>
      </c>
      <c r="F296" s="217" t="s">
        <v>486</v>
      </c>
      <c r="G296" s="218" t="s">
        <v>197</v>
      </c>
      <c r="H296" s="219">
        <v>7.8399999999999999</v>
      </c>
      <c r="I296" s="220"/>
      <c r="J296" s="221">
        <f>ROUND(I296*H296,2)</f>
        <v>0</v>
      </c>
      <c r="K296" s="217" t="s">
        <v>182</v>
      </c>
      <c r="L296" s="46"/>
      <c r="M296" s="222" t="s">
        <v>19</v>
      </c>
      <c r="N296" s="223" t="s">
        <v>41</v>
      </c>
      <c r="O296" s="86"/>
      <c r="P296" s="224">
        <f>O296*H296</f>
        <v>0</v>
      </c>
      <c r="Q296" s="224">
        <v>0.00039825</v>
      </c>
      <c r="R296" s="224">
        <f>Q296*H296</f>
        <v>0.0031222799999999998</v>
      </c>
      <c r="S296" s="224">
        <v>0</v>
      </c>
      <c r="T296" s="225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26" t="s">
        <v>270</v>
      </c>
      <c r="AT296" s="226" t="s">
        <v>178</v>
      </c>
      <c r="AU296" s="226" t="s">
        <v>79</v>
      </c>
      <c r="AY296" s="19" t="s">
        <v>176</v>
      </c>
      <c r="BE296" s="227">
        <f>IF(N296="základní",J296,0)</f>
        <v>0</v>
      </c>
      <c r="BF296" s="227">
        <f>IF(N296="snížená",J296,0)</f>
        <v>0</v>
      </c>
      <c r="BG296" s="227">
        <f>IF(N296="zákl. přenesená",J296,0)</f>
        <v>0</v>
      </c>
      <c r="BH296" s="227">
        <f>IF(N296="sníž. přenesená",J296,0)</f>
        <v>0</v>
      </c>
      <c r="BI296" s="227">
        <f>IF(N296="nulová",J296,0)</f>
        <v>0</v>
      </c>
      <c r="BJ296" s="19" t="s">
        <v>77</v>
      </c>
      <c r="BK296" s="227">
        <f>ROUND(I296*H296,2)</f>
        <v>0</v>
      </c>
      <c r="BL296" s="19" t="s">
        <v>270</v>
      </c>
      <c r="BM296" s="226" t="s">
        <v>487</v>
      </c>
    </row>
    <row r="297" s="2" customFormat="1">
      <c r="A297" s="40"/>
      <c r="B297" s="41"/>
      <c r="C297" s="42"/>
      <c r="D297" s="228" t="s">
        <v>185</v>
      </c>
      <c r="E297" s="42"/>
      <c r="F297" s="229" t="s">
        <v>488</v>
      </c>
      <c r="G297" s="42"/>
      <c r="H297" s="42"/>
      <c r="I297" s="230"/>
      <c r="J297" s="42"/>
      <c r="K297" s="42"/>
      <c r="L297" s="46"/>
      <c r="M297" s="231"/>
      <c r="N297" s="232"/>
      <c r="O297" s="86"/>
      <c r="P297" s="86"/>
      <c r="Q297" s="86"/>
      <c r="R297" s="86"/>
      <c r="S297" s="86"/>
      <c r="T297" s="87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185</v>
      </c>
      <c r="AU297" s="19" t="s">
        <v>79</v>
      </c>
    </row>
    <row r="298" s="13" customFormat="1">
      <c r="A298" s="13"/>
      <c r="B298" s="233"/>
      <c r="C298" s="234"/>
      <c r="D298" s="235" t="s">
        <v>187</v>
      </c>
      <c r="E298" s="236" t="s">
        <v>19</v>
      </c>
      <c r="F298" s="237" t="s">
        <v>478</v>
      </c>
      <c r="G298" s="234"/>
      <c r="H298" s="238">
        <v>7.8399999999999999</v>
      </c>
      <c r="I298" s="239"/>
      <c r="J298" s="234"/>
      <c r="K298" s="234"/>
      <c r="L298" s="240"/>
      <c r="M298" s="241"/>
      <c r="N298" s="242"/>
      <c r="O298" s="242"/>
      <c r="P298" s="242"/>
      <c r="Q298" s="242"/>
      <c r="R298" s="242"/>
      <c r="S298" s="242"/>
      <c r="T298" s="24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4" t="s">
        <v>187</v>
      </c>
      <c r="AU298" s="244" t="s">
        <v>79</v>
      </c>
      <c r="AV298" s="13" t="s">
        <v>79</v>
      </c>
      <c r="AW298" s="13" t="s">
        <v>32</v>
      </c>
      <c r="AX298" s="13" t="s">
        <v>70</v>
      </c>
      <c r="AY298" s="244" t="s">
        <v>176</v>
      </c>
    </row>
    <row r="299" s="14" customFormat="1">
      <c r="A299" s="14"/>
      <c r="B299" s="245"/>
      <c r="C299" s="246"/>
      <c r="D299" s="235" t="s">
        <v>187</v>
      </c>
      <c r="E299" s="247" t="s">
        <v>19</v>
      </c>
      <c r="F299" s="248" t="s">
        <v>189</v>
      </c>
      <c r="G299" s="246"/>
      <c r="H299" s="249">
        <v>7.8399999999999999</v>
      </c>
      <c r="I299" s="250"/>
      <c r="J299" s="246"/>
      <c r="K299" s="246"/>
      <c r="L299" s="251"/>
      <c r="M299" s="252"/>
      <c r="N299" s="253"/>
      <c r="O299" s="253"/>
      <c r="P299" s="253"/>
      <c r="Q299" s="253"/>
      <c r="R299" s="253"/>
      <c r="S299" s="253"/>
      <c r="T299" s="25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5" t="s">
        <v>187</v>
      </c>
      <c r="AU299" s="255" t="s">
        <v>79</v>
      </c>
      <c r="AV299" s="14" t="s">
        <v>183</v>
      </c>
      <c r="AW299" s="14" t="s">
        <v>32</v>
      </c>
      <c r="AX299" s="14" t="s">
        <v>77</v>
      </c>
      <c r="AY299" s="255" t="s">
        <v>176</v>
      </c>
    </row>
    <row r="300" s="2" customFormat="1" ht="24.15" customHeight="1">
      <c r="A300" s="40"/>
      <c r="B300" s="41"/>
      <c r="C300" s="277" t="s">
        <v>489</v>
      </c>
      <c r="D300" s="277" t="s">
        <v>281</v>
      </c>
      <c r="E300" s="278" t="s">
        <v>490</v>
      </c>
      <c r="F300" s="279" t="s">
        <v>491</v>
      </c>
      <c r="G300" s="280" t="s">
        <v>197</v>
      </c>
      <c r="H300" s="281">
        <v>9.8000000000000007</v>
      </c>
      <c r="I300" s="282"/>
      <c r="J300" s="283">
        <f>ROUND(I300*H300,2)</f>
        <v>0</v>
      </c>
      <c r="K300" s="279" t="s">
        <v>182</v>
      </c>
      <c r="L300" s="284"/>
      <c r="M300" s="285" t="s">
        <v>19</v>
      </c>
      <c r="N300" s="286" t="s">
        <v>41</v>
      </c>
      <c r="O300" s="86"/>
      <c r="P300" s="224">
        <f>O300*H300</f>
        <v>0</v>
      </c>
      <c r="Q300" s="224">
        <v>0.0054000000000000003</v>
      </c>
      <c r="R300" s="224">
        <f>Q300*H300</f>
        <v>0.052920000000000009</v>
      </c>
      <c r="S300" s="224">
        <v>0</v>
      </c>
      <c r="T300" s="225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26" t="s">
        <v>362</v>
      </c>
      <c r="AT300" s="226" t="s">
        <v>281</v>
      </c>
      <c r="AU300" s="226" t="s">
        <v>79</v>
      </c>
      <c r="AY300" s="19" t="s">
        <v>176</v>
      </c>
      <c r="BE300" s="227">
        <f>IF(N300="základní",J300,0)</f>
        <v>0</v>
      </c>
      <c r="BF300" s="227">
        <f>IF(N300="snížená",J300,0)</f>
        <v>0</v>
      </c>
      <c r="BG300" s="227">
        <f>IF(N300="zákl. přenesená",J300,0)</f>
        <v>0</v>
      </c>
      <c r="BH300" s="227">
        <f>IF(N300="sníž. přenesená",J300,0)</f>
        <v>0</v>
      </c>
      <c r="BI300" s="227">
        <f>IF(N300="nulová",J300,0)</f>
        <v>0</v>
      </c>
      <c r="BJ300" s="19" t="s">
        <v>77</v>
      </c>
      <c r="BK300" s="227">
        <f>ROUND(I300*H300,2)</f>
        <v>0</v>
      </c>
      <c r="BL300" s="19" t="s">
        <v>270</v>
      </c>
      <c r="BM300" s="226" t="s">
        <v>492</v>
      </c>
    </row>
    <row r="301" s="13" customFormat="1">
      <c r="A301" s="13"/>
      <c r="B301" s="233"/>
      <c r="C301" s="234"/>
      <c r="D301" s="235" t="s">
        <v>187</v>
      </c>
      <c r="E301" s="234"/>
      <c r="F301" s="237" t="s">
        <v>493</v>
      </c>
      <c r="G301" s="234"/>
      <c r="H301" s="238">
        <v>9.8000000000000007</v>
      </c>
      <c r="I301" s="239"/>
      <c r="J301" s="234"/>
      <c r="K301" s="234"/>
      <c r="L301" s="240"/>
      <c r="M301" s="241"/>
      <c r="N301" s="242"/>
      <c r="O301" s="242"/>
      <c r="P301" s="242"/>
      <c r="Q301" s="242"/>
      <c r="R301" s="242"/>
      <c r="S301" s="242"/>
      <c r="T301" s="24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4" t="s">
        <v>187</v>
      </c>
      <c r="AU301" s="244" t="s">
        <v>79</v>
      </c>
      <c r="AV301" s="13" t="s">
        <v>79</v>
      </c>
      <c r="AW301" s="13" t="s">
        <v>4</v>
      </c>
      <c r="AX301" s="13" t="s">
        <v>77</v>
      </c>
      <c r="AY301" s="244" t="s">
        <v>176</v>
      </c>
    </row>
    <row r="302" s="2" customFormat="1" ht="24.15" customHeight="1">
      <c r="A302" s="40"/>
      <c r="B302" s="41"/>
      <c r="C302" s="215" t="s">
        <v>494</v>
      </c>
      <c r="D302" s="215" t="s">
        <v>178</v>
      </c>
      <c r="E302" s="216" t="s">
        <v>495</v>
      </c>
      <c r="F302" s="217" t="s">
        <v>496</v>
      </c>
      <c r="G302" s="218" t="s">
        <v>307</v>
      </c>
      <c r="H302" s="219">
        <v>0.058999999999999997</v>
      </c>
      <c r="I302" s="220"/>
      <c r="J302" s="221">
        <f>ROUND(I302*H302,2)</f>
        <v>0</v>
      </c>
      <c r="K302" s="217" t="s">
        <v>182</v>
      </c>
      <c r="L302" s="46"/>
      <c r="M302" s="222" t="s">
        <v>19</v>
      </c>
      <c r="N302" s="223" t="s">
        <v>41</v>
      </c>
      <c r="O302" s="86"/>
      <c r="P302" s="224">
        <f>O302*H302</f>
        <v>0</v>
      </c>
      <c r="Q302" s="224">
        <v>0</v>
      </c>
      <c r="R302" s="224">
        <f>Q302*H302</f>
        <v>0</v>
      </c>
      <c r="S302" s="224">
        <v>0</v>
      </c>
      <c r="T302" s="225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26" t="s">
        <v>270</v>
      </c>
      <c r="AT302" s="226" t="s">
        <v>178</v>
      </c>
      <c r="AU302" s="226" t="s">
        <v>79</v>
      </c>
      <c r="AY302" s="19" t="s">
        <v>176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19" t="s">
        <v>77</v>
      </c>
      <c r="BK302" s="227">
        <f>ROUND(I302*H302,2)</f>
        <v>0</v>
      </c>
      <c r="BL302" s="19" t="s">
        <v>270</v>
      </c>
      <c r="BM302" s="226" t="s">
        <v>497</v>
      </c>
    </row>
    <row r="303" s="2" customFormat="1">
      <c r="A303" s="40"/>
      <c r="B303" s="41"/>
      <c r="C303" s="42"/>
      <c r="D303" s="228" t="s">
        <v>185</v>
      </c>
      <c r="E303" s="42"/>
      <c r="F303" s="229" t="s">
        <v>498</v>
      </c>
      <c r="G303" s="42"/>
      <c r="H303" s="42"/>
      <c r="I303" s="230"/>
      <c r="J303" s="42"/>
      <c r="K303" s="42"/>
      <c r="L303" s="46"/>
      <c r="M303" s="231"/>
      <c r="N303" s="232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185</v>
      </c>
      <c r="AU303" s="19" t="s">
        <v>79</v>
      </c>
    </row>
    <row r="304" s="12" customFormat="1" ht="22.8" customHeight="1">
      <c r="A304" s="12"/>
      <c r="B304" s="199"/>
      <c r="C304" s="200"/>
      <c r="D304" s="201" t="s">
        <v>69</v>
      </c>
      <c r="E304" s="213" t="s">
        <v>499</v>
      </c>
      <c r="F304" s="213" t="s">
        <v>500</v>
      </c>
      <c r="G304" s="200"/>
      <c r="H304" s="200"/>
      <c r="I304" s="203"/>
      <c r="J304" s="214">
        <f>BK304</f>
        <v>0</v>
      </c>
      <c r="K304" s="200"/>
      <c r="L304" s="205"/>
      <c r="M304" s="206"/>
      <c r="N304" s="207"/>
      <c r="O304" s="207"/>
      <c r="P304" s="208">
        <f>SUM(P305:P331)</f>
        <v>0</v>
      </c>
      <c r="Q304" s="207"/>
      <c r="R304" s="208">
        <f>SUM(R305:R331)</f>
        <v>0</v>
      </c>
      <c r="S304" s="207"/>
      <c r="T304" s="209">
        <f>SUM(T305:T331)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10" t="s">
        <v>79</v>
      </c>
      <c r="AT304" s="211" t="s">
        <v>69</v>
      </c>
      <c r="AU304" s="211" t="s">
        <v>77</v>
      </c>
      <c r="AY304" s="210" t="s">
        <v>176</v>
      </c>
      <c r="BK304" s="212">
        <f>SUM(BK305:BK331)</f>
        <v>0</v>
      </c>
    </row>
    <row r="305" s="2" customFormat="1" ht="24.15" customHeight="1">
      <c r="A305" s="40"/>
      <c r="B305" s="41"/>
      <c r="C305" s="215" t="s">
        <v>501</v>
      </c>
      <c r="D305" s="215" t="s">
        <v>178</v>
      </c>
      <c r="E305" s="216" t="s">
        <v>502</v>
      </c>
      <c r="F305" s="217" t="s">
        <v>503</v>
      </c>
      <c r="G305" s="218" t="s">
        <v>400</v>
      </c>
      <c r="H305" s="219">
        <v>1</v>
      </c>
      <c r="I305" s="220"/>
      <c r="J305" s="221">
        <f>ROUND(I305*H305,2)</f>
        <v>0</v>
      </c>
      <c r="K305" s="217" t="s">
        <v>19</v>
      </c>
      <c r="L305" s="46"/>
      <c r="M305" s="222" t="s">
        <v>19</v>
      </c>
      <c r="N305" s="223" t="s">
        <v>41</v>
      </c>
      <c r="O305" s="86"/>
      <c r="P305" s="224">
        <f>O305*H305</f>
        <v>0</v>
      </c>
      <c r="Q305" s="224">
        <v>0</v>
      </c>
      <c r="R305" s="224">
        <f>Q305*H305</f>
        <v>0</v>
      </c>
      <c r="S305" s="224">
        <v>0</v>
      </c>
      <c r="T305" s="225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26" t="s">
        <v>270</v>
      </c>
      <c r="AT305" s="226" t="s">
        <v>178</v>
      </c>
      <c r="AU305" s="226" t="s">
        <v>79</v>
      </c>
      <c r="AY305" s="19" t="s">
        <v>176</v>
      </c>
      <c r="BE305" s="227">
        <f>IF(N305="základní",J305,0)</f>
        <v>0</v>
      </c>
      <c r="BF305" s="227">
        <f>IF(N305="snížená",J305,0)</f>
        <v>0</v>
      </c>
      <c r="BG305" s="227">
        <f>IF(N305="zákl. přenesená",J305,0)</f>
        <v>0</v>
      </c>
      <c r="BH305" s="227">
        <f>IF(N305="sníž. přenesená",J305,0)</f>
        <v>0</v>
      </c>
      <c r="BI305" s="227">
        <f>IF(N305="nulová",J305,0)</f>
        <v>0</v>
      </c>
      <c r="BJ305" s="19" t="s">
        <v>77</v>
      </c>
      <c r="BK305" s="227">
        <f>ROUND(I305*H305,2)</f>
        <v>0</v>
      </c>
      <c r="BL305" s="19" t="s">
        <v>270</v>
      </c>
      <c r="BM305" s="226" t="s">
        <v>504</v>
      </c>
    </row>
    <row r="306" s="13" customFormat="1">
      <c r="A306" s="13"/>
      <c r="B306" s="233"/>
      <c r="C306" s="234"/>
      <c r="D306" s="235" t="s">
        <v>187</v>
      </c>
      <c r="E306" s="236" t="s">
        <v>19</v>
      </c>
      <c r="F306" s="237" t="s">
        <v>505</v>
      </c>
      <c r="G306" s="234"/>
      <c r="H306" s="238">
        <v>1</v>
      </c>
      <c r="I306" s="239"/>
      <c r="J306" s="234"/>
      <c r="K306" s="234"/>
      <c r="L306" s="240"/>
      <c r="M306" s="241"/>
      <c r="N306" s="242"/>
      <c r="O306" s="242"/>
      <c r="P306" s="242"/>
      <c r="Q306" s="242"/>
      <c r="R306" s="242"/>
      <c r="S306" s="242"/>
      <c r="T306" s="24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4" t="s">
        <v>187</v>
      </c>
      <c r="AU306" s="244" t="s">
        <v>79</v>
      </c>
      <c r="AV306" s="13" t="s">
        <v>79</v>
      </c>
      <c r="AW306" s="13" t="s">
        <v>32</v>
      </c>
      <c r="AX306" s="13" t="s">
        <v>70</v>
      </c>
      <c r="AY306" s="244" t="s">
        <v>176</v>
      </c>
    </row>
    <row r="307" s="14" customFormat="1">
      <c r="A307" s="14"/>
      <c r="B307" s="245"/>
      <c r="C307" s="246"/>
      <c r="D307" s="235" t="s">
        <v>187</v>
      </c>
      <c r="E307" s="247" t="s">
        <v>19</v>
      </c>
      <c r="F307" s="248" t="s">
        <v>189</v>
      </c>
      <c r="G307" s="246"/>
      <c r="H307" s="249">
        <v>1</v>
      </c>
      <c r="I307" s="250"/>
      <c r="J307" s="246"/>
      <c r="K307" s="246"/>
      <c r="L307" s="251"/>
      <c r="M307" s="252"/>
      <c r="N307" s="253"/>
      <c r="O307" s="253"/>
      <c r="P307" s="253"/>
      <c r="Q307" s="253"/>
      <c r="R307" s="253"/>
      <c r="S307" s="253"/>
      <c r="T307" s="25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5" t="s">
        <v>187</v>
      </c>
      <c r="AU307" s="255" t="s">
        <v>79</v>
      </c>
      <c r="AV307" s="14" t="s">
        <v>183</v>
      </c>
      <c r="AW307" s="14" t="s">
        <v>32</v>
      </c>
      <c r="AX307" s="14" t="s">
        <v>77</v>
      </c>
      <c r="AY307" s="255" t="s">
        <v>176</v>
      </c>
    </row>
    <row r="308" s="2" customFormat="1" ht="24.15" customHeight="1">
      <c r="A308" s="40"/>
      <c r="B308" s="41"/>
      <c r="C308" s="215" t="s">
        <v>506</v>
      </c>
      <c r="D308" s="215" t="s">
        <v>178</v>
      </c>
      <c r="E308" s="216" t="s">
        <v>507</v>
      </c>
      <c r="F308" s="217" t="s">
        <v>508</v>
      </c>
      <c r="G308" s="218" t="s">
        <v>400</v>
      </c>
      <c r="H308" s="219">
        <v>1</v>
      </c>
      <c r="I308" s="220"/>
      <c r="J308" s="221">
        <f>ROUND(I308*H308,2)</f>
        <v>0</v>
      </c>
      <c r="K308" s="217" t="s">
        <v>19</v>
      </c>
      <c r="L308" s="46"/>
      <c r="M308" s="222" t="s">
        <v>19</v>
      </c>
      <c r="N308" s="223" t="s">
        <v>41</v>
      </c>
      <c r="O308" s="86"/>
      <c r="P308" s="224">
        <f>O308*H308</f>
        <v>0</v>
      </c>
      <c r="Q308" s="224">
        <v>0</v>
      </c>
      <c r="R308" s="224">
        <f>Q308*H308</f>
        <v>0</v>
      </c>
      <c r="S308" s="224">
        <v>0</v>
      </c>
      <c r="T308" s="225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26" t="s">
        <v>270</v>
      </c>
      <c r="AT308" s="226" t="s">
        <v>178</v>
      </c>
      <c r="AU308" s="226" t="s">
        <v>79</v>
      </c>
      <c r="AY308" s="19" t="s">
        <v>176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19" t="s">
        <v>77</v>
      </c>
      <c r="BK308" s="227">
        <f>ROUND(I308*H308,2)</f>
        <v>0</v>
      </c>
      <c r="BL308" s="19" t="s">
        <v>270</v>
      </c>
      <c r="BM308" s="226" t="s">
        <v>509</v>
      </c>
    </row>
    <row r="309" s="2" customFormat="1">
      <c r="A309" s="40"/>
      <c r="B309" s="41"/>
      <c r="C309" s="42"/>
      <c r="D309" s="235" t="s">
        <v>459</v>
      </c>
      <c r="E309" s="42"/>
      <c r="F309" s="287" t="s">
        <v>510</v>
      </c>
      <c r="G309" s="42"/>
      <c r="H309" s="42"/>
      <c r="I309" s="230"/>
      <c r="J309" s="42"/>
      <c r="K309" s="42"/>
      <c r="L309" s="46"/>
      <c r="M309" s="231"/>
      <c r="N309" s="232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9" t="s">
        <v>459</v>
      </c>
      <c r="AU309" s="19" t="s">
        <v>79</v>
      </c>
    </row>
    <row r="310" s="13" customFormat="1">
      <c r="A310" s="13"/>
      <c r="B310" s="233"/>
      <c r="C310" s="234"/>
      <c r="D310" s="235" t="s">
        <v>187</v>
      </c>
      <c r="E310" s="236" t="s">
        <v>19</v>
      </c>
      <c r="F310" s="237" t="s">
        <v>511</v>
      </c>
      <c r="G310" s="234"/>
      <c r="H310" s="238">
        <v>1</v>
      </c>
      <c r="I310" s="239"/>
      <c r="J310" s="234"/>
      <c r="K310" s="234"/>
      <c r="L310" s="240"/>
      <c r="M310" s="241"/>
      <c r="N310" s="242"/>
      <c r="O310" s="242"/>
      <c r="P310" s="242"/>
      <c r="Q310" s="242"/>
      <c r="R310" s="242"/>
      <c r="S310" s="242"/>
      <c r="T310" s="24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4" t="s">
        <v>187</v>
      </c>
      <c r="AU310" s="244" t="s">
        <v>79</v>
      </c>
      <c r="AV310" s="13" t="s">
        <v>79</v>
      </c>
      <c r="AW310" s="13" t="s">
        <v>32</v>
      </c>
      <c r="AX310" s="13" t="s">
        <v>70</v>
      </c>
      <c r="AY310" s="244" t="s">
        <v>176</v>
      </c>
    </row>
    <row r="311" s="14" customFormat="1">
      <c r="A311" s="14"/>
      <c r="B311" s="245"/>
      <c r="C311" s="246"/>
      <c r="D311" s="235" t="s">
        <v>187</v>
      </c>
      <c r="E311" s="247" t="s">
        <v>19</v>
      </c>
      <c r="F311" s="248" t="s">
        <v>189</v>
      </c>
      <c r="G311" s="246"/>
      <c r="H311" s="249">
        <v>1</v>
      </c>
      <c r="I311" s="250"/>
      <c r="J311" s="246"/>
      <c r="K311" s="246"/>
      <c r="L311" s="251"/>
      <c r="M311" s="252"/>
      <c r="N311" s="253"/>
      <c r="O311" s="253"/>
      <c r="P311" s="253"/>
      <c r="Q311" s="253"/>
      <c r="R311" s="253"/>
      <c r="S311" s="253"/>
      <c r="T311" s="25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5" t="s">
        <v>187</v>
      </c>
      <c r="AU311" s="255" t="s">
        <v>79</v>
      </c>
      <c r="AV311" s="14" t="s">
        <v>183</v>
      </c>
      <c r="AW311" s="14" t="s">
        <v>32</v>
      </c>
      <c r="AX311" s="14" t="s">
        <v>77</v>
      </c>
      <c r="AY311" s="255" t="s">
        <v>176</v>
      </c>
    </row>
    <row r="312" s="2" customFormat="1" ht="24.15" customHeight="1">
      <c r="A312" s="40"/>
      <c r="B312" s="41"/>
      <c r="C312" s="215" t="s">
        <v>512</v>
      </c>
      <c r="D312" s="215" t="s">
        <v>178</v>
      </c>
      <c r="E312" s="216" t="s">
        <v>513</v>
      </c>
      <c r="F312" s="217" t="s">
        <v>514</v>
      </c>
      <c r="G312" s="218" t="s">
        <v>400</v>
      </c>
      <c r="H312" s="219">
        <v>1</v>
      </c>
      <c r="I312" s="220"/>
      <c r="J312" s="221">
        <f>ROUND(I312*H312,2)</f>
        <v>0</v>
      </c>
      <c r="K312" s="217" t="s">
        <v>19</v>
      </c>
      <c r="L312" s="46"/>
      <c r="M312" s="222" t="s">
        <v>19</v>
      </c>
      <c r="N312" s="223" t="s">
        <v>41</v>
      </c>
      <c r="O312" s="86"/>
      <c r="P312" s="224">
        <f>O312*H312</f>
        <v>0</v>
      </c>
      <c r="Q312" s="224">
        <v>0</v>
      </c>
      <c r="R312" s="224">
        <f>Q312*H312</f>
        <v>0</v>
      </c>
      <c r="S312" s="224">
        <v>0</v>
      </c>
      <c r="T312" s="225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26" t="s">
        <v>270</v>
      </c>
      <c r="AT312" s="226" t="s">
        <v>178</v>
      </c>
      <c r="AU312" s="226" t="s">
        <v>79</v>
      </c>
      <c r="AY312" s="19" t="s">
        <v>176</v>
      </c>
      <c r="BE312" s="227">
        <f>IF(N312="základní",J312,0)</f>
        <v>0</v>
      </c>
      <c r="BF312" s="227">
        <f>IF(N312="snížená",J312,0)</f>
        <v>0</v>
      </c>
      <c r="BG312" s="227">
        <f>IF(N312="zákl. přenesená",J312,0)</f>
        <v>0</v>
      </c>
      <c r="BH312" s="227">
        <f>IF(N312="sníž. přenesená",J312,0)</f>
        <v>0</v>
      </c>
      <c r="BI312" s="227">
        <f>IF(N312="nulová",J312,0)</f>
        <v>0</v>
      </c>
      <c r="BJ312" s="19" t="s">
        <v>77</v>
      </c>
      <c r="BK312" s="227">
        <f>ROUND(I312*H312,2)</f>
        <v>0</v>
      </c>
      <c r="BL312" s="19" t="s">
        <v>270</v>
      </c>
      <c r="BM312" s="226" t="s">
        <v>515</v>
      </c>
    </row>
    <row r="313" s="2" customFormat="1">
      <c r="A313" s="40"/>
      <c r="B313" s="41"/>
      <c r="C313" s="42"/>
      <c r="D313" s="235" t="s">
        <v>459</v>
      </c>
      <c r="E313" s="42"/>
      <c r="F313" s="287" t="s">
        <v>516</v>
      </c>
      <c r="G313" s="42"/>
      <c r="H313" s="42"/>
      <c r="I313" s="230"/>
      <c r="J313" s="42"/>
      <c r="K313" s="42"/>
      <c r="L313" s="46"/>
      <c r="M313" s="231"/>
      <c r="N313" s="232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459</v>
      </c>
      <c r="AU313" s="19" t="s">
        <v>79</v>
      </c>
    </row>
    <row r="314" s="13" customFormat="1">
      <c r="A314" s="13"/>
      <c r="B314" s="233"/>
      <c r="C314" s="234"/>
      <c r="D314" s="235" t="s">
        <v>187</v>
      </c>
      <c r="E314" s="236" t="s">
        <v>19</v>
      </c>
      <c r="F314" s="237" t="s">
        <v>517</v>
      </c>
      <c r="G314" s="234"/>
      <c r="H314" s="238">
        <v>1</v>
      </c>
      <c r="I314" s="239"/>
      <c r="J314" s="234"/>
      <c r="K314" s="234"/>
      <c r="L314" s="240"/>
      <c r="M314" s="241"/>
      <c r="N314" s="242"/>
      <c r="O314" s="242"/>
      <c r="P314" s="242"/>
      <c r="Q314" s="242"/>
      <c r="R314" s="242"/>
      <c r="S314" s="242"/>
      <c r="T314" s="24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4" t="s">
        <v>187</v>
      </c>
      <c r="AU314" s="244" t="s">
        <v>79</v>
      </c>
      <c r="AV314" s="13" t="s">
        <v>79</v>
      </c>
      <c r="AW314" s="13" t="s">
        <v>32</v>
      </c>
      <c r="AX314" s="13" t="s">
        <v>70</v>
      </c>
      <c r="AY314" s="244" t="s">
        <v>176</v>
      </c>
    </row>
    <row r="315" s="14" customFormat="1">
      <c r="A315" s="14"/>
      <c r="B315" s="245"/>
      <c r="C315" s="246"/>
      <c r="D315" s="235" t="s">
        <v>187</v>
      </c>
      <c r="E315" s="247" t="s">
        <v>19</v>
      </c>
      <c r="F315" s="248" t="s">
        <v>189</v>
      </c>
      <c r="G315" s="246"/>
      <c r="H315" s="249">
        <v>1</v>
      </c>
      <c r="I315" s="250"/>
      <c r="J315" s="246"/>
      <c r="K315" s="246"/>
      <c r="L315" s="251"/>
      <c r="M315" s="252"/>
      <c r="N315" s="253"/>
      <c r="O315" s="253"/>
      <c r="P315" s="253"/>
      <c r="Q315" s="253"/>
      <c r="R315" s="253"/>
      <c r="S315" s="253"/>
      <c r="T315" s="25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5" t="s">
        <v>187</v>
      </c>
      <c r="AU315" s="255" t="s">
        <v>79</v>
      </c>
      <c r="AV315" s="14" t="s">
        <v>183</v>
      </c>
      <c r="AW315" s="14" t="s">
        <v>32</v>
      </c>
      <c r="AX315" s="14" t="s">
        <v>77</v>
      </c>
      <c r="AY315" s="255" t="s">
        <v>176</v>
      </c>
    </row>
    <row r="316" s="2" customFormat="1" ht="16.5" customHeight="1">
      <c r="A316" s="40"/>
      <c r="B316" s="41"/>
      <c r="C316" s="215" t="s">
        <v>518</v>
      </c>
      <c r="D316" s="215" t="s">
        <v>178</v>
      </c>
      <c r="E316" s="216" t="s">
        <v>519</v>
      </c>
      <c r="F316" s="217" t="s">
        <v>520</v>
      </c>
      <c r="G316" s="218" t="s">
        <v>400</v>
      </c>
      <c r="H316" s="219">
        <v>1</v>
      </c>
      <c r="I316" s="220"/>
      <c r="J316" s="221">
        <f>ROUND(I316*H316,2)</f>
        <v>0</v>
      </c>
      <c r="K316" s="217" t="s">
        <v>19</v>
      </c>
      <c r="L316" s="46"/>
      <c r="M316" s="222" t="s">
        <v>19</v>
      </c>
      <c r="N316" s="223" t="s">
        <v>41</v>
      </c>
      <c r="O316" s="86"/>
      <c r="P316" s="224">
        <f>O316*H316</f>
        <v>0</v>
      </c>
      <c r="Q316" s="224">
        <v>0</v>
      </c>
      <c r="R316" s="224">
        <f>Q316*H316</f>
        <v>0</v>
      </c>
      <c r="S316" s="224">
        <v>0</v>
      </c>
      <c r="T316" s="225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6" t="s">
        <v>270</v>
      </c>
      <c r="AT316" s="226" t="s">
        <v>178</v>
      </c>
      <c r="AU316" s="226" t="s">
        <v>79</v>
      </c>
      <c r="AY316" s="19" t="s">
        <v>176</v>
      </c>
      <c r="BE316" s="227">
        <f>IF(N316="základní",J316,0)</f>
        <v>0</v>
      </c>
      <c r="BF316" s="227">
        <f>IF(N316="snížená",J316,0)</f>
        <v>0</v>
      </c>
      <c r="BG316" s="227">
        <f>IF(N316="zákl. přenesená",J316,0)</f>
        <v>0</v>
      </c>
      <c r="BH316" s="227">
        <f>IF(N316="sníž. přenesená",J316,0)</f>
        <v>0</v>
      </c>
      <c r="BI316" s="227">
        <f>IF(N316="nulová",J316,0)</f>
        <v>0</v>
      </c>
      <c r="BJ316" s="19" t="s">
        <v>77</v>
      </c>
      <c r="BK316" s="227">
        <f>ROUND(I316*H316,2)</f>
        <v>0</v>
      </c>
      <c r="BL316" s="19" t="s">
        <v>270</v>
      </c>
      <c r="BM316" s="226" t="s">
        <v>521</v>
      </c>
    </row>
    <row r="317" s="2" customFormat="1">
      <c r="A317" s="40"/>
      <c r="B317" s="41"/>
      <c r="C317" s="42"/>
      <c r="D317" s="235" t="s">
        <v>459</v>
      </c>
      <c r="E317" s="42"/>
      <c r="F317" s="287" t="s">
        <v>522</v>
      </c>
      <c r="G317" s="42"/>
      <c r="H317" s="42"/>
      <c r="I317" s="230"/>
      <c r="J317" s="42"/>
      <c r="K317" s="42"/>
      <c r="L317" s="46"/>
      <c r="M317" s="231"/>
      <c r="N317" s="232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459</v>
      </c>
      <c r="AU317" s="19" t="s">
        <v>79</v>
      </c>
    </row>
    <row r="318" s="13" customFormat="1">
      <c r="A318" s="13"/>
      <c r="B318" s="233"/>
      <c r="C318" s="234"/>
      <c r="D318" s="235" t="s">
        <v>187</v>
      </c>
      <c r="E318" s="236" t="s">
        <v>19</v>
      </c>
      <c r="F318" s="237" t="s">
        <v>523</v>
      </c>
      <c r="G318" s="234"/>
      <c r="H318" s="238">
        <v>1</v>
      </c>
      <c r="I318" s="239"/>
      <c r="J318" s="234"/>
      <c r="K318" s="234"/>
      <c r="L318" s="240"/>
      <c r="M318" s="241"/>
      <c r="N318" s="242"/>
      <c r="O318" s="242"/>
      <c r="P318" s="242"/>
      <c r="Q318" s="242"/>
      <c r="R318" s="242"/>
      <c r="S318" s="242"/>
      <c r="T318" s="24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4" t="s">
        <v>187</v>
      </c>
      <c r="AU318" s="244" t="s">
        <v>79</v>
      </c>
      <c r="AV318" s="13" t="s">
        <v>79</v>
      </c>
      <c r="AW318" s="13" t="s">
        <v>32</v>
      </c>
      <c r="AX318" s="13" t="s">
        <v>70</v>
      </c>
      <c r="AY318" s="244" t="s">
        <v>176</v>
      </c>
    </row>
    <row r="319" s="14" customFormat="1">
      <c r="A319" s="14"/>
      <c r="B319" s="245"/>
      <c r="C319" s="246"/>
      <c r="D319" s="235" t="s">
        <v>187</v>
      </c>
      <c r="E319" s="247" t="s">
        <v>19</v>
      </c>
      <c r="F319" s="248" t="s">
        <v>189</v>
      </c>
      <c r="G319" s="246"/>
      <c r="H319" s="249">
        <v>1</v>
      </c>
      <c r="I319" s="250"/>
      <c r="J319" s="246"/>
      <c r="K319" s="246"/>
      <c r="L319" s="251"/>
      <c r="M319" s="252"/>
      <c r="N319" s="253"/>
      <c r="O319" s="253"/>
      <c r="P319" s="253"/>
      <c r="Q319" s="253"/>
      <c r="R319" s="253"/>
      <c r="S319" s="253"/>
      <c r="T319" s="25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5" t="s">
        <v>187</v>
      </c>
      <c r="AU319" s="255" t="s">
        <v>79</v>
      </c>
      <c r="AV319" s="14" t="s">
        <v>183</v>
      </c>
      <c r="AW319" s="14" t="s">
        <v>32</v>
      </c>
      <c r="AX319" s="14" t="s">
        <v>77</v>
      </c>
      <c r="AY319" s="255" t="s">
        <v>176</v>
      </c>
    </row>
    <row r="320" s="2" customFormat="1" ht="16.5" customHeight="1">
      <c r="A320" s="40"/>
      <c r="B320" s="41"/>
      <c r="C320" s="215" t="s">
        <v>524</v>
      </c>
      <c r="D320" s="215" t="s">
        <v>178</v>
      </c>
      <c r="E320" s="216" t="s">
        <v>525</v>
      </c>
      <c r="F320" s="217" t="s">
        <v>526</v>
      </c>
      <c r="G320" s="218" t="s">
        <v>422</v>
      </c>
      <c r="H320" s="219">
        <v>1</v>
      </c>
      <c r="I320" s="220"/>
      <c r="J320" s="221">
        <f>ROUND(I320*H320,2)</f>
        <v>0</v>
      </c>
      <c r="K320" s="217" t="s">
        <v>19</v>
      </c>
      <c r="L320" s="46"/>
      <c r="M320" s="222" t="s">
        <v>19</v>
      </c>
      <c r="N320" s="223" t="s">
        <v>41</v>
      </c>
      <c r="O320" s="86"/>
      <c r="P320" s="224">
        <f>O320*H320</f>
        <v>0</v>
      </c>
      <c r="Q320" s="224">
        <v>0</v>
      </c>
      <c r="R320" s="224">
        <f>Q320*H320</f>
        <v>0</v>
      </c>
      <c r="S320" s="224">
        <v>0</v>
      </c>
      <c r="T320" s="225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26" t="s">
        <v>270</v>
      </c>
      <c r="AT320" s="226" t="s">
        <v>178</v>
      </c>
      <c r="AU320" s="226" t="s">
        <v>79</v>
      </c>
      <c r="AY320" s="19" t="s">
        <v>176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19" t="s">
        <v>77</v>
      </c>
      <c r="BK320" s="227">
        <f>ROUND(I320*H320,2)</f>
        <v>0</v>
      </c>
      <c r="BL320" s="19" t="s">
        <v>270</v>
      </c>
      <c r="BM320" s="226" t="s">
        <v>527</v>
      </c>
    </row>
    <row r="321" s="2" customFormat="1">
      <c r="A321" s="40"/>
      <c r="B321" s="41"/>
      <c r="C321" s="42"/>
      <c r="D321" s="235" t="s">
        <v>459</v>
      </c>
      <c r="E321" s="42"/>
      <c r="F321" s="287" t="s">
        <v>528</v>
      </c>
      <c r="G321" s="42"/>
      <c r="H321" s="42"/>
      <c r="I321" s="230"/>
      <c r="J321" s="42"/>
      <c r="K321" s="42"/>
      <c r="L321" s="46"/>
      <c r="M321" s="231"/>
      <c r="N321" s="232"/>
      <c r="O321" s="86"/>
      <c r="P321" s="86"/>
      <c r="Q321" s="86"/>
      <c r="R321" s="86"/>
      <c r="S321" s="86"/>
      <c r="T321" s="87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T321" s="19" t="s">
        <v>459</v>
      </c>
      <c r="AU321" s="19" t="s">
        <v>79</v>
      </c>
    </row>
    <row r="322" s="13" customFormat="1">
      <c r="A322" s="13"/>
      <c r="B322" s="233"/>
      <c r="C322" s="234"/>
      <c r="D322" s="235" t="s">
        <v>187</v>
      </c>
      <c r="E322" s="236" t="s">
        <v>19</v>
      </c>
      <c r="F322" s="237" t="s">
        <v>529</v>
      </c>
      <c r="G322" s="234"/>
      <c r="H322" s="238">
        <v>1</v>
      </c>
      <c r="I322" s="239"/>
      <c r="J322" s="234"/>
      <c r="K322" s="234"/>
      <c r="L322" s="240"/>
      <c r="M322" s="241"/>
      <c r="N322" s="242"/>
      <c r="O322" s="242"/>
      <c r="P322" s="242"/>
      <c r="Q322" s="242"/>
      <c r="R322" s="242"/>
      <c r="S322" s="242"/>
      <c r="T322" s="24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4" t="s">
        <v>187</v>
      </c>
      <c r="AU322" s="244" t="s">
        <v>79</v>
      </c>
      <c r="AV322" s="13" t="s">
        <v>79</v>
      </c>
      <c r="AW322" s="13" t="s">
        <v>32</v>
      </c>
      <c r="AX322" s="13" t="s">
        <v>70</v>
      </c>
      <c r="AY322" s="244" t="s">
        <v>176</v>
      </c>
    </row>
    <row r="323" s="14" customFormat="1">
      <c r="A323" s="14"/>
      <c r="B323" s="245"/>
      <c r="C323" s="246"/>
      <c r="D323" s="235" t="s">
        <v>187</v>
      </c>
      <c r="E323" s="247" t="s">
        <v>19</v>
      </c>
      <c r="F323" s="248" t="s">
        <v>189</v>
      </c>
      <c r="G323" s="246"/>
      <c r="H323" s="249">
        <v>1</v>
      </c>
      <c r="I323" s="250"/>
      <c r="J323" s="246"/>
      <c r="K323" s="246"/>
      <c r="L323" s="251"/>
      <c r="M323" s="252"/>
      <c r="N323" s="253"/>
      <c r="O323" s="253"/>
      <c r="P323" s="253"/>
      <c r="Q323" s="253"/>
      <c r="R323" s="253"/>
      <c r="S323" s="253"/>
      <c r="T323" s="25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5" t="s">
        <v>187</v>
      </c>
      <c r="AU323" s="255" t="s">
        <v>79</v>
      </c>
      <c r="AV323" s="14" t="s">
        <v>183</v>
      </c>
      <c r="AW323" s="14" t="s">
        <v>32</v>
      </c>
      <c r="AX323" s="14" t="s">
        <v>77</v>
      </c>
      <c r="AY323" s="255" t="s">
        <v>176</v>
      </c>
    </row>
    <row r="324" s="2" customFormat="1" ht="16.5" customHeight="1">
      <c r="A324" s="40"/>
      <c r="B324" s="41"/>
      <c r="C324" s="215" t="s">
        <v>530</v>
      </c>
      <c r="D324" s="215" t="s">
        <v>178</v>
      </c>
      <c r="E324" s="216" t="s">
        <v>531</v>
      </c>
      <c r="F324" s="217" t="s">
        <v>532</v>
      </c>
      <c r="G324" s="218" t="s">
        <v>422</v>
      </c>
      <c r="H324" s="219">
        <v>1</v>
      </c>
      <c r="I324" s="220"/>
      <c r="J324" s="221">
        <f>ROUND(I324*H324,2)</f>
        <v>0</v>
      </c>
      <c r="K324" s="217" t="s">
        <v>19</v>
      </c>
      <c r="L324" s="46"/>
      <c r="M324" s="222" t="s">
        <v>19</v>
      </c>
      <c r="N324" s="223" t="s">
        <v>41</v>
      </c>
      <c r="O324" s="86"/>
      <c r="P324" s="224">
        <f>O324*H324</f>
        <v>0</v>
      </c>
      <c r="Q324" s="224">
        <v>0</v>
      </c>
      <c r="R324" s="224">
        <f>Q324*H324</f>
        <v>0</v>
      </c>
      <c r="S324" s="224">
        <v>0</v>
      </c>
      <c r="T324" s="225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26" t="s">
        <v>270</v>
      </c>
      <c r="AT324" s="226" t="s">
        <v>178</v>
      </c>
      <c r="AU324" s="226" t="s">
        <v>79</v>
      </c>
      <c r="AY324" s="19" t="s">
        <v>176</v>
      </c>
      <c r="BE324" s="227">
        <f>IF(N324="základní",J324,0)</f>
        <v>0</v>
      </c>
      <c r="BF324" s="227">
        <f>IF(N324="snížená",J324,0)</f>
        <v>0</v>
      </c>
      <c r="BG324" s="227">
        <f>IF(N324="zákl. přenesená",J324,0)</f>
        <v>0</v>
      </c>
      <c r="BH324" s="227">
        <f>IF(N324="sníž. přenesená",J324,0)</f>
        <v>0</v>
      </c>
      <c r="BI324" s="227">
        <f>IF(N324="nulová",J324,0)</f>
        <v>0</v>
      </c>
      <c r="BJ324" s="19" t="s">
        <v>77</v>
      </c>
      <c r="BK324" s="227">
        <f>ROUND(I324*H324,2)</f>
        <v>0</v>
      </c>
      <c r="BL324" s="19" t="s">
        <v>270</v>
      </c>
      <c r="BM324" s="226" t="s">
        <v>533</v>
      </c>
    </row>
    <row r="325" s="2" customFormat="1">
      <c r="A325" s="40"/>
      <c r="B325" s="41"/>
      <c r="C325" s="42"/>
      <c r="D325" s="235" t="s">
        <v>459</v>
      </c>
      <c r="E325" s="42"/>
      <c r="F325" s="287" t="s">
        <v>534</v>
      </c>
      <c r="G325" s="42"/>
      <c r="H325" s="42"/>
      <c r="I325" s="230"/>
      <c r="J325" s="42"/>
      <c r="K325" s="42"/>
      <c r="L325" s="46"/>
      <c r="M325" s="231"/>
      <c r="N325" s="232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459</v>
      </c>
      <c r="AU325" s="19" t="s">
        <v>79</v>
      </c>
    </row>
    <row r="326" s="13" customFormat="1">
      <c r="A326" s="13"/>
      <c r="B326" s="233"/>
      <c r="C326" s="234"/>
      <c r="D326" s="235" t="s">
        <v>187</v>
      </c>
      <c r="E326" s="236" t="s">
        <v>19</v>
      </c>
      <c r="F326" s="237" t="s">
        <v>535</v>
      </c>
      <c r="G326" s="234"/>
      <c r="H326" s="238">
        <v>1</v>
      </c>
      <c r="I326" s="239"/>
      <c r="J326" s="234"/>
      <c r="K326" s="234"/>
      <c r="L326" s="240"/>
      <c r="M326" s="241"/>
      <c r="N326" s="242"/>
      <c r="O326" s="242"/>
      <c r="P326" s="242"/>
      <c r="Q326" s="242"/>
      <c r="R326" s="242"/>
      <c r="S326" s="242"/>
      <c r="T326" s="24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4" t="s">
        <v>187</v>
      </c>
      <c r="AU326" s="244" t="s">
        <v>79</v>
      </c>
      <c r="AV326" s="13" t="s">
        <v>79</v>
      </c>
      <c r="AW326" s="13" t="s">
        <v>32</v>
      </c>
      <c r="AX326" s="13" t="s">
        <v>70</v>
      </c>
      <c r="AY326" s="244" t="s">
        <v>176</v>
      </c>
    </row>
    <row r="327" s="14" customFormat="1">
      <c r="A327" s="14"/>
      <c r="B327" s="245"/>
      <c r="C327" s="246"/>
      <c r="D327" s="235" t="s">
        <v>187</v>
      </c>
      <c r="E327" s="247" t="s">
        <v>19</v>
      </c>
      <c r="F327" s="248" t="s">
        <v>189</v>
      </c>
      <c r="G327" s="246"/>
      <c r="H327" s="249">
        <v>1</v>
      </c>
      <c r="I327" s="250"/>
      <c r="J327" s="246"/>
      <c r="K327" s="246"/>
      <c r="L327" s="251"/>
      <c r="M327" s="252"/>
      <c r="N327" s="253"/>
      <c r="O327" s="253"/>
      <c r="P327" s="253"/>
      <c r="Q327" s="253"/>
      <c r="R327" s="253"/>
      <c r="S327" s="253"/>
      <c r="T327" s="25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5" t="s">
        <v>187</v>
      </c>
      <c r="AU327" s="255" t="s">
        <v>79</v>
      </c>
      <c r="AV327" s="14" t="s">
        <v>183</v>
      </c>
      <c r="AW327" s="14" t="s">
        <v>32</v>
      </c>
      <c r="AX327" s="14" t="s">
        <v>77</v>
      </c>
      <c r="AY327" s="255" t="s">
        <v>176</v>
      </c>
    </row>
    <row r="328" s="2" customFormat="1" ht="21.75" customHeight="1">
      <c r="A328" s="40"/>
      <c r="B328" s="41"/>
      <c r="C328" s="215" t="s">
        <v>536</v>
      </c>
      <c r="D328" s="215" t="s">
        <v>178</v>
      </c>
      <c r="E328" s="216" t="s">
        <v>537</v>
      </c>
      <c r="F328" s="217" t="s">
        <v>538</v>
      </c>
      <c r="G328" s="218" t="s">
        <v>422</v>
      </c>
      <c r="H328" s="219">
        <v>1</v>
      </c>
      <c r="I328" s="220"/>
      <c r="J328" s="221">
        <f>ROUND(I328*H328,2)</f>
        <v>0</v>
      </c>
      <c r="K328" s="217" t="s">
        <v>19</v>
      </c>
      <c r="L328" s="46"/>
      <c r="M328" s="222" t="s">
        <v>19</v>
      </c>
      <c r="N328" s="223" t="s">
        <v>41</v>
      </c>
      <c r="O328" s="86"/>
      <c r="P328" s="224">
        <f>O328*H328</f>
        <v>0</v>
      </c>
      <c r="Q328" s="224">
        <v>0</v>
      </c>
      <c r="R328" s="224">
        <f>Q328*H328</f>
        <v>0</v>
      </c>
      <c r="S328" s="224">
        <v>0</v>
      </c>
      <c r="T328" s="225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26" t="s">
        <v>270</v>
      </c>
      <c r="AT328" s="226" t="s">
        <v>178</v>
      </c>
      <c r="AU328" s="226" t="s">
        <v>79</v>
      </c>
      <c r="AY328" s="19" t="s">
        <v>176</v>
      </c>
      <c r="BE328" s="227">
        <f>IF(N328="základní",J328,0)</f>
        <v>0</v>
      </c>
      <c r="BF328" s="227">
        <f>IF(N328="snížená",J328,0)</f>
        <v>0</v>
      </c>
      <c r="BG328" s="227">
        <f>IF(N328="zákl. přenesená",J328,0)</f>
        <v>0</v>
      </c>
      <c r="BH328" s="227">
        <f>IF(N328="sníž. přenesená",J328,0)</f>
        <v>0</v>
      </c>
      <c r="BI328" s="227">
        <f>IF(N328="nulová",J328,0)</f>
        <v>0</v>
      </c>
      <c r="BJ328" s="19" t="s">
        <v>77</v>
      </c>
      <c r="BK328" s="227">
        <f>ROUND(I328*H328,2)</f>
        <v>0</v>
      </c>
      <c r="BL328" s="19" t="s">
        <v>270</v>
      </c>
      <c r="BM328" s="226" t="s">
        <v>539</v>
      </c>
    </row>
    <row r="329" s="2" customFormat="1">
      <c r="A329" s="40"/>
      <c r="B329" s="41"/>
      <c r="C329" s="42"/>
      <c r="D329" s="235" t="s">
        <v>459</v>
      </c>
      <c r="E329" s="42"/>
      <c r="F329" s="287" t="s">
        <v>540</v>
      </c>
      <c r="G329" s="42"/>
      <c r="H329" s="42"/>
      <c r="I329" s="230"/>
      <c r="J329" s="42"/>
      <c r="K329" s="42"/>
      <c r="L329" s="46"/>
      <c r="M329" s="231"/>
      <c r="N329" s="232"/>
      <c r="O329" s="86"/>
      <c r="P329" s="86"/>
      <c r="Q329" s="86"/>
      <c r="R329" s="86"/>
      <c r="S329" s="86"/>
      <c r="T329" s="87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T329" s="19" t="s">
        <v>459</v>
      </c>
      <c r="AU329" s="19" t="s">
        <v>79</v>
      </c>
    </row>
    <row r="330" s="13" customFormat="1">
      <c r="A330" s="13"/>
      <c r="B330" s="233"/>
      <c r="C330" s="234"/>
      <c r="D330" s="235" t="s">
        <v>187</v>
      </c>
      <c r="E330" s="236" t="s">
        <v>19</v>
      </c>
      <c r="F330" s="237" t="s">
        <v>541</v>
      </c>
      <c r="G330" s="234"/>
      <c r="H330" s="238">
        <v>1</v>
      </c>
      <c r="I330" s="239"/>
      <c r="J330" s="234"/>
      <c r="K330" s="234"/>
      <c r="L330" s="240"/>
      <c r="M330" s="241"/>
      <c r="N330" s="242"/>
      <c r="O330" s="242"/>
      <c r="P330" s="242"/>
      <c r="Q330" s="242"/>
      <c r="R330" s="242"/>
      <c r="S330" s="242"/>
      <c r="T330" s="24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4" t="s">
        <v>187</v>
      </c>
      <c r="AU330" s="244" t="s">
        <v>79</v>
      </c>
      <c r="AV330" s="13" t="s">
        <v>79</v>
      </c>
      <c r="AW330" s="13" t="s">
        <v>32</v>
      </c>
      <c r="AX330" s="13" t="s">
        <v>70</v>
      </c>
      <c r="AY330" s="244" t="s">
        <v>176</v>
      </c>
    </row>
    <row r="331" s="14" customFormat="1">
      <c r="A331" s="14"/>
      <c r="B331" s="245"/>
      <c r="C331" s="246"/>
      <c r="D331" s="235" t="s">
        <v>187</v>
      </c>
      <c r="E331" s="247" t="s">
        <v>19</v>
      </c>
      <c r="F331" s="248" t="s">
        <v>189</v>
      </c>
      <c r="G331" s="246"/>
      <c r="H331" s="249">
        <v>1</v>
      </c>
      <c r="I331" s="250"/>
      <c r="J331" s="246"/>
      <c r="K331" s="246"/>
      <c r="L331" s="251"/>
      <c r="M331" s="288"/>
      <c r="N331" s="289"/>
      <c r="O331" s="289"/>
      <c r="P331" s="289"/>
      <c r="Q331" s="289"/>
      <c r="R331" s="289"/>
      <c r="S331" s="289"/>
      <c r="T331" s="290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5" t="s">
        <v>187</v>
      </c>
      <c r="AU331" s="255" t="s">
        <v>79</v>
      </c>
      <c r="AV331" s="14" t="s">
        <v>183</v>
      </c>
      <c r="AW331" s="14" t="s">
        <v>32</v>
      </c>
      <c r="AX331" s="14" t="s">
        <v>77</v>
      </c>
      <c r="AY331" s="255" t="s">
        <v>176</v>
      </c>
    </row>
    <row r="332" s="2" customFormat="1" ht="6.96" customHeight="1">
      <c r="A332" s="40"/>
      <c r="B332" s="61"/>
      <c r="C332" s="62"/>
      <c r="D332" s="62"/>
      <c r="E332" s="62"/>
      <c r="F332" s="62"/>
      <c r="G332" s="62"/>
      <c r="H332" s="62"/>
      <c r="I332" s="62"/>
      <c r="J332" s="62"/>
      <c r="K332" s="62"/>
      <c r="L332" s="46"/>
      <c r="M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</row>
  </sheetData>
  <sheetProtection sheet="1" autoFilter="0" formatColumns="0" formatRows="0" objects="1" scenarios="1" spinCount="100000" saltValue="0R/GLhfqDyAYQmgnjmBrKUROsrp6pZBcENHSDwqKzfVfNB91rzuadBppv7UI7gRqSfmtMUlLOlA/Q+qWE9n+kg==" hashValue="Z3sysnh+BzGOg5cT9fwV91Y1o84Z1rjXXJs1xn8SJ2GcgvTKQkM1atzppJzzLsPuJEV8EhyjJ7j3lOCvumPXIA==" algorithmName="SHA-512" password="CC51"/>
  <autoFilter ref="C94:K33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3:H83"/>
    <mergeCell ref="E85:H85"/>
    <mergeCell ref="E87:H87"/>
    <mergeCell ref="L2:V2"/>
  </mergeCells>
  <hyperlinks>
    <hyperlink ref="F99" r:id="rId1" display="https://podminky.urs.cz/item/CS_URS_2023_01/115101201"/>
    <hyperlink ref="F103" r:id="rId2" display="https://podminky.urs.cz/item/CS_URS_2023_01/115101301"/>
    <hyperlink ref="F105" r:id="rId3" display="https://podminky.urs.cz/item/CS_URS_2023_01/121151113"/>
    <hyperlink ref="F109" r:id="rId4" display="https://podminky.urs.cz/item/CS_URS_2023_01/131251103"/>
    <hyperlink ref="F113" r:id="rId5" display="https://podminky.urs.cz/item/CS_URS_2023_01/131351103"/>
    <hyperlink ref="F117" r:id="rId6" display="https://podminky.urs.cz/item/CS_URS_2023_01/131451103"/>
    <hyperlink ref="F121" r:id="rId7" display="https://podminky.urs.cz/item/CS_URS_2023_01/131551103"/>
    <hyperlink ref="F125" r:id="rId8" display="https://podminky.urs.cz/item/CS_URS_2023_01/162251102"/>
    <hyperlink ref="F134" r:id="rId9" display="https://podminky.urs.cz/item/CS_URS_2023_01/162251122"/>
    <hyperlink ref="F143" r:id="rId10" display="https://podminky.urs.cz/item/CS_URS_2023_01/162251142"/>
    <hyperlink ref="F152" r:id="rId11" display="https://podminky.urs.cz/item/CS_URS_2023_01/167151101"/>
    <hyperlink ref="F157" r:id="rId12" display="https://podminky.urs.cz/item/CS_URS_2023_01/167151102"/>
    <hyperlink ref="F162" r:id="rId13" display="https://podminky.urs.cz/item/CS_URS_2023_01/167151103"/>
    <hyperlink ref="F167" r:id="rId14" display="https://podminky.urs.cz/item/CS_URS_2023_01/171251201"/>
    <hyperlink ref="F172" r:id="rId15" display="https://podminky.urs.cz/item/CS_URS_2023_01/174151101"/>
    <hyperlink ref="F177" r:id="rId16" display="https://podminky.urs.cz/item/CS_URS_2023_01/181351003"/>
    <hyperlink ref="F179" r:id="rId17" display="https://podminky.urs.cz/item/CS_URS_2023_01/181411121"/>
    <hyperlink ref="F183" r:id="rId18" display="https://podminky.urs.cz/item/CS_URS_2023_01/181951112"/>
    <hyperlink ref="F187" r:id="rId19" display="https://podminky.urs.cz/item/CS_URS_2023_01/184853511"/>
    <hyperlink ref="F190" r:id="rId20" display="https://podminky.urs.cz/item/CS_URS_2023_01/247681114"/>
    <hyperlink ref="F196" r:id="rId21" display="https://podminky.urs.cz/item/CS_URS_2023_01/271572211"/>
    <hyperlink ref="F200" r:id="rId22" display="https://podminky.urs.cz/item/CS_URS_2023_01/273322511"/>
    <hyperlink ref="F204" r:id="rId23" display="https://podminky.urs.cz/item/CS_URS_2023_01/273351121"/>
    <hyperlink ref="F208" r:id="rId24" display="https://podminky.urs.cz/item/CS_URS_2023_01/273351122"/>
    <hyperlink ref="F210" r:id="rId25" display="https://podminky.urs.cz/item/CS_URS_2023_01/273362021"/>
    <hyperlink ref="F215" r:id="rId26" display="https://podminky.urs.cz/item/CS_URS_2023_01/631311134"/>
    <hyperlink ref="F219" r:id="rId27" display="https://podminky.urs.cz/item/CS_URS_2023_01/631311214"/>
    <hyperlink ref="F223" r:id="rId28" display="https://podminky.urs.cz/item/CS_URS_2023_01/631319011"/>
    <hyperlink ref="F225" r:id="rId29" display="https://podminky.urs.cz/item/CS_URS_2023_01/631319013"/>
    <hyperlink ref="F227" r:id="rId30" display="https://podminky.urs.cz/item/CS_URS_2023_01/631319111"/>
    <hyperlink ref="F231" r:id="rId31" display="https://podminky.urs.cz/item/CS_URS_2023_01/631319171"/>
    <hyperlink ref="F233" r:id="rId32" display="https://podminky.urs.cz/item/CS_URS_2023_01/631319195"/>
    <hyperlink ref="F235" r:id="rId33" display="https://podminky.urs.cz/item/CS_URS_2023_01/631319197"/>
    <hyperlink ref="F237" r:id="rId34" display="https://podminky.urs.cz/item/CS_URS_2023_01/631362021"/>
    <hyperlink ref="F241" r:id="rId35" display="https://podminky.urs.cz/item/CS_URS_2023_01/637211124"/>
    <hyperlink ref="F246" r:id="rId36" display="https://podminky.urs.cz/item/CS_URS_2023_01/894411311"/>
    <hyperlink ref="F266" r:id="rId37" display="https://podminky.urs.cz/item/CS_URS_2023_01/949101111"/>
    <hyperlink ref="F270" r:id="rId38" display="https://podminky.urs.cz/item/CS_URS_2023_01/952901411"/>
    <hyperlink ref="F274" r:id="rId39" display="https://podminky.urs.cz/item/CS_URS_2023_01/977151113"/>
    <hyperlink ref="F278" r:id="rId40" display="https://podminky.urs.cz/item/CS_URS_2023_01/977151118"/>
    <hyperlink ref="F287" r:id="rId41" display="https://podminky.urs.cz/item/CS_URS_2023_01/998142251"/>
    <hyperlink ref="F291" r:id="rId42" display="https://podminky.urs.cz/item/CS_URS_2023_01/711111001"/>
    <hyperlink ref="F297" r:id="rId43" display="https://podminky.urs.cz/item/CS_URS_2023_01/711141559"/>
    <hyperlink ref="F303" r:id="rId44" display="https://podminky.urs.cz/item/CS_URS_2023_01/9987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5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 s="1" customFormat="1" ht="12" customHeight="1">
      <c r="B8" s="22"/>
      <c r="D8" s="145" t="s">
        <v>143</v>
      </c>
      <c r="L8" s="22"/>
    </row>
    <row r="9" s="2" customFormat="1" ht="16.5" customHeight="1">
      <c r="A9" s="40"/>
      <c r="B9" s="46"/>
      <c r="C9" s="40"/>
      <c r="D9" s="40"/>
      <c r="E9" s="146" t="s">
        <v>144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5" t="s">
        <v>145</v>
      </c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8" t="s">
        <v>542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5" t="s">
        <v>18</v>
      </c>
      <c r="E13" s="40"/>
      <c r="F13" s="135" t="s">
        <v>19</v>
      </c>
      <c r="G13" s="40"/>
      <c r="H13" s="40"/>
      <c r="I13" s="145" t="s">
        <v>20</v>
      </c>
      <c r="J13" s="135" t="s">
        <v>19</v>
      </c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21</v>
      </c>
      <c r="E14" s="40"/>
      <c r="F14" s="135" t="s">
        <v>22</v>
      </c>
      <c r="G14" s="40"/>
      <c r="H14" s="40"/>
      <c r="I14" s="145" t="s">
        <v>23</v>
      </c>
      <c r="J14" s="149" t="str">
        <f>'Rekapitulace stavby'!AN8</f>
        <v>7. 3. 2023</v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25</v>
      </c>
      <c r="E16" s="40"/>
      <c r="F16" s="40"/>
      <c r="G16" s="40"/>
      <c r="H16" s="40"/>
      <c r="I16" s="145" t="s">
        <v>26</v>
      </c>
      <c r="J16" s="135" t="str">
        <f>IF('Rekapitulace stavby'!AN10="","",'Rekapitulace stavby'!AN10)</f>
        <v/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5" t="s">
        <v>28</v>
      </c>
      <c r="J17" s="135" t="str">
        <f>IF('Rekapitulace stavby'!AN11="","",'Rekapitulace stavby'!AN11)</f>
        <v/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5" t="s">
        <v>29</v>
      </c>
      <c r="E19" s="40"/>
      <c r="F19" s="40"/>
      <c r="G19" s="40"/>
      <c r="H19" s="40"/>
      <c r="I19" s="145" t="s">
        <v>26</v>
      </c>
      <c r="J19" s="35" t="str">
        <f>'Rekapitulace stavby'!AN13</f>
        <v>Vyplň údaj</v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5" t="s">
        <v>28</v>
      </c>
      <c r="J20" s="35" t="str">
        <f>'Rekapitulace stavby'!AN14</f>
        <v>Vyplň údaj</v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5" t="s">
        <v>31</v>
      </c>
      <c r="E22" s="40"/>
      <c r="F22" s="40"/>
      <c r="G22" s="40"/>
      <c r="H22" s="40"/>
      <c r="I22" s="145" t="s">
        <v>26</v>
      </c>
      <c r="J22" s="135" t="str">
        <f>IF('Rekapitulace stavby'!AN16="","",'Rekapitulace stavby'!AN16)</f>
        <v/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5" t="s">
        <v>28</v>
      </c>
      <c r="J23" s="135" t="str">
        <f>IF('Rekapitulace stavby'!AN17="","",'Rekapitulace stavby'!AN17)</f>
        <v/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5" t="s">
        <v>33</v>
      </c>
      <c r="E25" s="40"/>
      <c r="F25" s="40"/>
      <c r="G25" s="40"/>
      <c r="H25" s="40"/>
      <c r="I25" s="145" t="s">
        <v>26</v>
      </c>
      <c r="J25" s="135" t="str">
        <f>IF('Rekapitulace stavby'!AN19="","",'Rekapitulace stavby'!AN19)</f>
        <v/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5" t="s">
        <v>28</v>
      </c>
      <c r="J26" s="135" t="str">
        <f>IF('Rekapitulace stavby'!AN20="","",'Rekapitulace stavby'!AN20)</f>
        <v/>
      </c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5" t="s">
        <v>34</v>
      </c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5" t="s">
        <v>36</v>
      </c>
      <c r="E32" s="40"/>
      <c r="F32" s="40"/>
      <c r="G32" s="40"/>
      <c r="H32" s="40"/>
      <c r="I32" s="40"/>
      <c r="J32" s="156">
        <f>ROUND(J89, 2)</f>
        <v>0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7" t="s">
        <v>38</v>
      </c>
      <c r="G34" s="40"/>
      <c r="H34" s="40"/>
      <c r="I34" s="157" t="s">
        <v>37</v>
      </c>
      <c r="J34" s="157" t="s">
        <v>39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8" t="s">
        <v>40</v>
      </c>
      <c r="E35" s="145" t="s">
        <v>41</v>
      </c>
      <c r="F35" s="159">
        <f>ROUND((SUM(BE89:BE178)),  2)</f>
        <v>0</v>
      </c>
      <c r="G35" s="40"/>
      <c r="H35" s="40"/>
      <c r="I35" s="160">
        <v>0.20999999999999999</v>
      </c>
      <c r="J35" s="159">
        <f>ROUND(((SUM(BE89:BE178))*I35),  2)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5" t="s">
        <v>42</v>
      </c>
      <c r="F36" s="159">
        <f>ROUND((SUM(BF89:BF178)),  2)</f>
        <v>0</v>
      </c>
      <c r="G36" s="40"/>
      <c r="H36" s="40"/>
      <c r="I36" s="160">
        <v>0.14999999999999999</v>
      </c>
      <c r="J36" s="159">
        <f>ROUND(((SUM(BF89:BF178))*I36),  2)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5" t="s">
        <v>43</v>
      </c>
      <c r="F37" s="159">
        <f>ROUND((SUM(BG89:BG178)),  2)</f>
        <v>0</v>
      </c>
      <c r="G37" s="40"/>
      <c r="H37" s="40"/>
      <c r="I37" s="160">
        <v>0.20999999999999999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5" t="s">
        <v>44</v>
      </c>
      <c r="F38" s="159">
        <f>ROUND((SUM(BH89:BH178)),  2)</f>
        <v>0</v>
      </c>
      <c r="G38" s="40"/>
      <c r="H38" s="40"/>
      <c r="I38" s="160">
        <v>0.14999999999999999</v>
      </c>
      <c r="J38" s="159">
        <f>0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45</v>
      </c>
      <c r="F39" s="159">
        <f>ROUND((SUM(BI89:BI178)),  2)</f>
        <v>0</v>
      </c>
      <c r="G39" s="40"/>
      <c r="H39" s="40"/>
      <c r="I39" s="160">
        <v>0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1"/>
      <c r="D41" s="162" t="s">
        <v>46</v>
      </c>
      <c r="E41" s="163"/>
      <c r="F41" s="163"/>
      <c r="G41" s="164" t="s">
        <v>47</v>
      </c>
      <c r="H41" s="165" t="s">
        <v>48</v>
      </c>
      <c r="I41" s="163"/>
      <c r="J41" s="166">
        <f>SUM(J32:J39)</f>
        <v>0</v>
      </c>
      <c r="K41" s="167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147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2" t="str">
        <f>E7</f>
        <v>KŘEPTOV – HYDROGEOLOGICKÝ VRT, PROPOJOVACÍ ŘAD</v>
      </c>
      <c r="F50" s="34"/>
      <c r="G50" s="34"/>
      <c r="H50" s="34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143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2" t="s">
        <v>144</v>
      </c>
      <c r="F52" s="42"/>
      <c r="G52" s="42"/>
      <c r="H52" s="42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145</v>
      </c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DSO01.2 - Oplocení vrtu HV-1</v>
      </c>
      <c r="F54" s="42"/>
      <c r="G54" s="42"/>
      <c r="H54" s="42"/>
      <c r="I54" s="42"/>
      <c r="J54" s="42"/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Křeptov</v>
      </c>
      <c r="G56" s="42"/>
      <c r="H56" s="42"/>
      <c r="I56" s="34" t="s">
        <v>23</v>
      </c>
      <c r="J56" s="74" t="str">
        <f>IF(J14="","",J14)</f>
        <v>7. 3. 2023</v>
      </c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3" t="s">
        <v>148</v>
      </c>
      <c r="D61" s="174"/>
      <c r="E61" s="174"/>
      <c r="F61" s="174"/>
      <c r="G61" s="174"/>
      <c r="H61" s="174"/>
      <c r="I61" s="174"/>
      <c r="J61" s="175" t="s">
        <v>149</v>
      </c>
      <c r="K61" s="174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6" t="s">
        <v>68</v>
      </c>
      <c r="D63" s="42"/>
      <c r="E63" s="42"/>
      <c r="F63" s="42"/>
      <c r="G63" s="42"/>
      <c r="H63" s="42"/>
      <c r="I63" s="42"/>
      <c r="J63" s="104">
        <f>J89</f>
        <v>0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150</v>
      </c>
    </row>
    <row r="64" s="9" customFormat="1" ht="24.96" customHeight="1">
      <c r="A64" s="9"/>
      <c r="B64" s="177"/>
      <c r="C64" s="178"/>
      <c r="D64" s="179" t="s">
        <v>543</v>
      </c>
      <c r="E64" s="180"/>
      <c r="F64" s="180"/>
      <c r="G64" s="180"/>
      <c r="H64" s="180"/>
      <c r="I64" s="180"/>
      <c r="J64" s="181">
        <f>J90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7"/>
      <c r="D65" s="184" t="s">
        <v>152</v>
      </c>
      <c r="E65" s="185"/>
      <c r="F65" s="185"/>
      <c r="G65" s="185"/>
      <c r="H65" s="185"/>
      <c r="I65" s="185"/>
      <c r="J65" s="186">
        <f>J91</f>
        <v>0</v>
      </c>
      <c r="K65" s="127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7"/>
      <c r="D66" s="184" t="s">
        <v>544</v>
      </c>
      <c r="E66" s="185"/>
      <c r="F66" s="185"/>
      <c r="G66" s="185"/>
      <c r="H66" s="185"/>
      <c r="I66" s="185"/>
      <c r="J66" s="186">
        <f>J117</f>
        <v>0</v>
      </c>
      <c r="K66" s="127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7"/>
      <c r="D67" s="184" t="s">
        <v>157</v>
      </c>
      <c r="E67" s="185"/>
      <c r="F67" s="185"/>
      <c r="G67" s="185"/>
      <c r="H67" s="185"/>
      <c r="I67" s="185"/>
      <c r="J67" s="186">
        <f>J176</f>
        <v>0</v>
      </c>
      <c r="K67" s="127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7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47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161</v>
      </c>
      <c r="D74" s="42"/>
      <c r="E74" s="42"/>
      <c r="F74" s="42"/>
      <c r="G74" s="42"/>
      <c r="H74" s="42"/>
      <c r="I74" s="42"/>
      <c r="J74" s="42"/>
      <c r="K74" s="42"/>
      <c r="L74" s="14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4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72" t="str">
        <f>E7</f>
        <v>KŘEPTOV – HYDROGEOLOGICKÝ VRT, PROPOJOVACÍ ŘAD</v>
      </c>
      <c r="F77" s="34"/>
      <c r="G77" s="34"/>
      <c r="H77" s="34"/>
      <c r="I77" s="42"/>
      <c r="J77" s="42"/>
      <c r="K77" s="42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1" customFormat="1" ht="12" customHeight="1">
      <c r="B78" s="23"/>
      <c r="C78" s="34" t="s">
        <v>143</v>
      </c>
      <c r="D78" s="24"/>
      <c r="E78" s="24"/>
      <c r="F78" s="24"/>
      <c r="G78" s="24"/>
      <c r="H78" s="24"/>
      <c r="I78" s="24"/>
      <c r="J78" s="24"/>
      <c r="K78" s="24"/>
      <c r="L78" s="22"/>
    </row>
    <row r="79" s="2" customFormat="1" ht="16.5" customHeight="1">
      <c r="A79" s="40"/>
      <c r="B79" s="41"/>
      <c r="C79" s="42"/>
      <c r="D79" s="42"/>
      <c r="E79" s="172" t="s">
        <v>144</v>
      </c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145</v>
      </c>
      <c r="D80" s="42"/>
      <c r="E80" s="42"/>
      <c r="F80" s="42"/>
      <c r="G80" s="42"/>
      <c r="H80" s="42"/>
      <c r="I80" s="42"/>
      <c r="J80" s="42"/>
      <c r="K80" s="42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E11</f>
        <v>DSO01.2 - Oplocení vrtu HV-1</v>
      </c>
      <c r="F81" s="42"/>
      <c r="G81" s="42"/>
      <c r="H81" s="42"/>
      <c r="I81" s="42"/>
      <c r="J81" s="42"/>
      <c r="K81" s="42"/>
      <c r="L81" s="14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F14</f>
        <v>Křeptov</v>
      </c>
      <c r="G83" s="42"/>
      <c r="H83" s="42"/>
      <c r="I83" s="34" t="s">
        <v>23</v>
      </c>
      <c r="J83" s="74" t="str">
        <f>IF(J14="","",J14)</f>
        <v>7. 3. 2023</v>
      </c>
      <c r="K83" s="42"/>
      <c r="L83" s="14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25</v>
      </c>
      <c r="D85" s="42"/>
      <c r="E85" s="42"/>
      <c r="F85" s="29" t="str">
        <f>E17</f>
        <v xml:space="preserve"> </v>
      </c>
      <c r="G85" s="42"/>
      <c r="H85" s="42"/>
      <c r="I85" s="34" t="s">
        <v>31</v>
      </c>
      <c r="J85" s="38" t="str">
        <f>E23</f>
        <v xml:space="preserve"> </v>
      </c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29</v>
      </c>
      <c r="D86" s="42"/>
      <c r="E86" s="42"/>
      <c r="F86" s="29" t="str">
        <f>IF(E20="","",E20)</f>
        <v>Vyplň údaj</v>
      </c>
      <c r="G86" s="42"/>
      <c r="H86" s="42"/>
      <c r="I86" s="34" t="s">
        <v>33</v>
      </c>
      <c r="J86" s="38" t="str">
        <f>E26</f>
        <v xml:space="preserve"> </v>
      </c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88"/>
      <c r="B88" s="189"/>
      <c r="C88" s="190" t="s">
        <v>162</v>
      </c>
      <c r="D88" s="191" t="s">
        <v>55</v>
      </c>
      <c r="E88" s="191" t="s">
        <v>51</v>
      </c>
      <c r="F88" s="191" t="s">
        <v>52</v>
      </c>
      <c r="G88" s="191" t="s">
        <v>163</v>
      </c>
      <c r="H88" s="191" t="s">
        <v>164</v>
      </c>
      <c r="I88" s="191" t="s">
        <v>165</v>
      </c>
      <c r="J88" s="191" t="s">
        <v>149</v>
      </c>
      <c r="K88" s="192" t="s">
        <v>166</v>
      </c>
      <c r="L88" s="193"/>
      <c r="M88" s="94" t="s">
        <v>19</v>
      </c>
      <c r="N88" s="95" t="s">
        <v>40</v>
      </c>
      <c r="O88" s="95" t="s">
        <v>167</v>
      </c>
      <c r="P88" s="95" t="s">
        <v>168</v>
      </c>
      <c r="Q88" s="95" t="s">
        <v>169</v>
      </c>
      <c r="R88" s="95" t="s">
        <v>170</v>
      </c>
      <c r="S88" s="95" t="s">
        <v>171</v>
      </c>
      <c r="T88" s="96" t="s">
        <v>172</v>
      </c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</row>
    <row r="89" s="2" customFormat="1" ht="22.8" customHeight="1">
      <c r="A89" s="40"/>
      <c r="B89" s="41"/>
      <c r="C89" s="101" t="s">
        <v>173</v>
      </c>
      <c r="D89" s="42"/>
      <c r="E89" s="42"/>
      <c r="F89" s="42"/>
      <c r="G89" s="42"/>
      <c r="H89" s="42"/>
      <c r="I89" s="42"/>
      <c r="J89" s="194">
        <f>BK89</f>
        <v>0</v>
      </c>
      <c r="K89" s="42"/>
      <c r="L89" s="46"/>
      <c r="M89" s="97"/>
      <c r="N89" s="195"/>
      <c r="O89" s="98"/>
      <c r="P89" s="196">
        <f>P90</f>
        <v>0</v>
      </c>
      <c r="Q89" s="98"/>
      <c r="R89" s="196">
        <f>R90</f>
        <v>6.2167819999999994</v>
      </c>
      <c r="S89" s="98"/>
      <c r="T89" s="197">
        <f>T90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69</v>
      </c>
      <c r="AU89" s="19" t="s">
        <v>150</v>
      </c>
      <c r="BK89" s="198">
        <f>BK90</f>
        <v>0</v>
      </c>
    </row>
    <row r="90" s="12" customFormat="1" ht="25.92" customHeight="1">
      <c r="A90" s="12"/>
      <c r="B90" s="199"/>
      <c r="C90" s="200"/>
      <c r="D90" s="201" t="s">
        <v>69</v>
      </c>
      <c r="E90" s="202" t="s">
        <v>174</v>
      </c>
      <c r="F90" s="202" t="s">
        <v>545</v>
      </c>
      <c r="G90" s="200"/>
      <c r="H90" s="200"/>
      <c r="I90" s="203"/>
      <c r="J90" s="204">
        <f>BK90</f>
        <v>0</v>
      </c>
      <c r="K90" s="200"/>
      <c r="L90" s="205"/>
      <c r="M90" s="206"/>
      <c r="N90" s="207"/>
      <c r="O90" s="207"/>
      <c r="P90" s="208">
        <f>P91+P117+P176</f>
        <v>0</v>
      </c>
      <c r="Q90" s="207"/>
      <c r="R90" s="208">
        <f>R91+R117+R176</f>
        <v>6.2167819999999994</v>
      </c>
      <c r="S90" s="207"/>
      <c r="T90" s="209">
        <f>T91+T117+T176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77</v>
      </c>
      <c r="AT90" s="211" t="s">
        <v>69</v>
      </c>
      <c r="AU90" s="211" t="s">
        <v>70</v>
      </c>
      <c r="AY90" s="210" t="s">
        <v>176</v>
      </c>
      <c r="BK90" s="212">
        <f>BK91+BK117+BK176</f>
        <v>0</v>
      </c>
    </row>
    <row r="91" s="12" customFormat="1" ht="22.8" customHeight="1">
      <c r="A91" s="12"/>
      <c r="B91" s="199"/>
      <c r="C91" s="200"/>
      <c r="D91" s="201" t="s">
        <v>69</v>
      </c>
      <c r="E91" s="213" t="s">
        <v>77</v>
      </c>
      <c r="F91" s="213" t="s">
        <v>177</v>
      </c>
      <c r="G91" s="200"/>
      <c r="H91" s="200"/>
      <c r="I91" s="203"/>
      <c r="J91" s="214">
        <f>BK91</f>
        <v>0</v>
      </c>
      <c r="K91" s="200"/>
      <c r="L91" s="205"/>
      <c r="M91" s="206"/>
      <c r="N91" s="207"/>
      <c r="O91" s="207"/>
      <c r="P91" s="208">
        <f>SUM(P92:P116)</f>
        <v>0</v>
      </c>
      <c r="Q91" s="207"/>
      <c r="R91" s="208">
        <f>SUM(R92:R116)</f>
        <v>0.00233</v>
      </c>
      <c r="S91" s="207"/>
      <c r="T91" s="209">
        <f>SUM(T92:T116)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77</v>
      </c>
      <c r="AT91" s="211" t="s">
        <v>69</v>
      </c>
      <c r="AU91" s="211" t="s">
        <v>77</v>
      </c>
      <c r="AY91" s="210" t="s">
        <v>176</v>
      </c>
      <c r="BK91" s="212">
        <f>SUM(BK92:BK116)</f>
        <v>0</v>
      </c>
    </row>
    <row r="92" s="2" customFormat="1" ht="24.15" customHeight="1">
      <c r="A92" s="40"/>
      <c r="B92" s="41"/>
      <c r="C92" s="215" t="s">
        <v>77</v>
      </c>
      <c r="D92" s="215" t="s">
        <v>178</v>
      </c>
      <c r="E92" s="216" t="s">
        <v>546</v>
      </c>
      <c r="F92" s="217" t="s">
        <v>547</v>
      </c>
      <c r="G92" s="218" t="s">
        <v>203</v>
      </c>
      <c r="H92" s="219">
        <v>1.0660000000000001</v>
      </c>
      <c r="I92" s="220"/>
      <c r="J92" s="221">
        <f>ROUND(I92*H92,2)</f>
        <v>0</v>
      </c>
      <c r="K92" s="217" t="s">
        <v>182</v>
      </c>
      <c r="L92" s="46"/>
      <c r="M92" s="222" t="s">
        <v>19</v>
      </c>
      <c r="N92" s="223" t="s">
        <v>41</v>
      </c>
      <c r="O92" s="86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6" t="s">
        <v>183</v>
      </c>
      <c r="AT92" s="226" t="s">
        <v>178</v>
      </c>
      <c r="AU92" s="226" t="s">
        <v>79</v>
      </c>
      <c r="AY92" s="19" t="s">
        <v>176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19" t="s">
        <v>77</v>
      </c>
      <c r="BK92" s="227">
        <f>ROUND(I92*H92,2)</f>
        <v>0</v>
      </c>
      <c r="BL92" s="19" t="s">
        <v>183</v>
      </c>
      <c r="BM92" s="226" t="s">
        <v>548</v>
      </c>
    </row>
    <row r="93" s="2" customFormat="1">
      <c r="A93" s="40"/>
      <c r="B93" s="41"/>
      <c r="C93" s="42"/>
      <c r="D93" s="228" t="s">
        <v>185</v>
      </c>
      <c r="E93" s="42"/>
      <c r="F93" s="229" t="s">
        <v>549</v>
      </c>
      <c r="G93" s="42"/>
      <c r="H93" s="42"/>
      <c r="I93" s="230"/>
      <c r="J93" s="42"/>
      <c r="K93" s="42"/>
      <c r="L93" s="46"/>
      <c r="M93" s="231"/>
      <c r="N93" s="232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185</v>
      </c>
      <c r="AU93" s="19" t="s">
        <v>79</v>
      </c>
    </row>
    <row r="94" s="13" customFormat="1">
      <c r="A94" s="13"/>
      <c r="B94" s="233"/>
      <c r="C94" s="234"/>
      <c r="D94" s="235" t="s">
        <v>187</v>
      </c>
      <c r="E94" s="236" t="s">
        <v>19</v>
      </c>
      <c r="F94" s="237" t="s">
        <v>550</v>
      </c>
      <c r="G94" s="234"/>
      <c r="H94" s="238">
        <v>1.0660000000000001</v>
      </c>
      <c r="I94" s="239"/>
      <c r="J94" s="234"/>
      <c r="K94" s="234"/>
      <c r="L94" s="240"/>
      <c r="M94" s="241"/>
      <c r="N94" s="242"/>
      <c r="O94" s="242"/>
      <c r="P94" s="242"/>
      <c r="Q94" s="242"/>
      <c r="R94" s="242"/>
      <c r="S94" s="242"/>
      <c r="T94" s="24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4" t="s">
        <v>187</v>
      </c>
      <c r="AU94" s="244" t="s">
        <v>79</v>
      </c>
      <c r="AV94" s="13" t="s">
        <v>79</v>
      </c>
      <c r="AW94" s="13" t="s">
        <v>32</v>
      </c>
      <c r="AX94" s="13" t="s">
        <v>70</v>
      </c>
      <c r="AY94" s="244" t="s">
        <v>176</v>
      </c>
    </row>
    <row r="95" s="14" customFormat="1">
      <c r="A95" s="14"/>
      <c r="B95" s="245"/>
      <c r="C95" s="246"/>
      <c r="D95" s="235" t="s">
        <v>187</v>
      </c>
      <c r="E95" s="247" t="s">
        <v>19</v>
      </c>
      <c r="F95" s="248" t="s">
        <v>189</v>
      </c>
      <c r="G95" s="246"/>
      <c r="H95" s="249">
        <v>1.0660000000000001</v>
      </c>
      <c r="I95" s="250"/>
      <c r="J95" s="246"/>
      <c r="K95" s="246"/>
      <c r="L95" s="251"/>
      <c r="M95" s="252"/>
      <c r="N95" s="253"/>
      <c r="O95" s="253"/>
      <c r="P95" s="253"/>
      <c r="Q95" s="253"/>
      <c r="R95" s="253"/>
      <c r="S95" s="253"/>
      <c r="T95" s="25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5" t="s">
        <v>187</v>
      </c>
      <c r="AU95" s="255" t="s">
        <v>79</v>
      </c>
      <c r="AV95" s="14" t="s">
        <v>183</v>
      </c>
      <c r="AW95" s="14" t="s">
        <v>32</v>
      </c>
      <c r="AX95" s="14" t="s">
        <v>77</v>
      </c>
      <c r="AY95" s="255" t="s">
        <v>176</v>
      </c>
    </row>
    <row r="96" s="2" customFormat="1" ht="33" customHeight="1">
      <c r="A96" s="40"/>
      <c r="B96" s="41"/>
      <c r="C96" s="215" t="s">
        <v>79</v>
      </c>
      <c r="D96" s="215" t="s">
        <v>178</v>
      </c>
      <c r="E96" s="216" t="s">
        <v>551</v>
      </c>
      <c r="F96" s="217" t="s">
        <v>552</v>
      </c>
      <c r="G96" s="218" t="s">
        <v>203</v>
      </c>
      <c r="H96" s="219">
        <v>1.0660000000000001</v>
      </c>
      <c r="I96" s="220"/>
      <c r="J96" s="221">
        <f>ROUND(I96*H96,2)</f>
        <v>0</v>
      </c>
      <c r="K96" s="217" t="s">
        <v>182</v>
      </c>
      <c r="L96" s="46"/>
      <c r="M96" s="222" t="s">
        <v>19</v>
      </c>
      <c r="N96" s="223" t="s">
        <v>41</v>
      </c>
      <c r="O96" s="86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6" t="s">
        <v>183</v>
      </c>
      <c r="AT96" s="226" t="s">
        <v>178</v>
      </c>
      <c r="AU96" s="226" t="s">
        <v>79</v>
      </c>
      <c r="AY96" s="19" t="s">
        <v>176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19" t="s">
        <v>77</v>
      </c>
      <c r="BK96" s="227">
        <f>ROUND(I96*H96,2)</f>
        <v>0</v>
      </c>
      <c r="BL96" s="19" t="s">
        <v>183</v>
      </c>
      <c r="BM96" s="226" t="s">
        <v>553</v>
      </c>
    </row>
    <row r="97" s="2" customFormat="1">
      <c r="A97" s="40"/>
      <c r="B97" s="41"/>
      <c r="C97" s="42"/>
      <c r="D97" s="228" t="s">
        <v>185</v>
      </c>
      <c r="E97" s="42"/>
      <c r="F97" s="229" t="s">
        <v>554</v>
      </c>
      <c r="G97" s="42"/>
      <c r="H97" s="42"/>
      <c r="I97" s="230"/>
      <c r="J97" s="42"/>
      <c r="K97" s="42"/>
      <c r="L97" s="46"/>
      <c r="M97" s="231"/>
      <c r="N97" s="232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185</v>
      </c>
      <c r="AU97" s="19" t="s">
        <v>79</v>
      </c>
    </row>
    <row r="98" s="13" customFormat="1">
      <c r="A98" s="13"/>
      <c r="B98" s="233"/>
      <c r="C98" s="234"/>
      <c r="D98" s="235" t="s">
        <v>187</v>
      </c>
      <c r="E98" s="236" t="s">
        <v>19</v>
      </c>
      <c r="F98" s="237" t="s">
        <v>550</v>
      </c>
      <c r="G98" s="234"/>
      <c r="H98" s="238">
        <v>1.0660000000000001</v>
      </c>
      <c r="I98" s="239"/>
      <c r="J98" s="234"/>
      <c r="K98" s="234"/>
      <c r="L98" s="240"/>
      <c r="M98" s="241"/>
      <c r="N98" s="242"/>
      <c r="O98" s="242"/>
      <c r="P98" s="242"/>
      <c r="Q98" s="242"/>
      <c r="R98" s="242"/>
      <c r="S98" s="242"/>
      <c r="T98" s="24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4" t="s">
        <v>187</v>
      </c>
      <c r="AU98" s="244" t="s">
        <v>79</v>
      </c>
      <c r="AV98" s="13" t="s">
        <v>79</v>
      </c>
      <c r="AW98" s="13" t="s">
        <v>32</v>
      </c>
      <c r="AX98" s="13" t="s">
        <v>70</v>
      </c>
      <c r="AY98" s="244" t="s">
        <v>176</v>
      </c>
    </row>
    <row r="99" s="14" customFormat="1">
      <c r="A99" s="14"/>
      <c r="B99" s="245"/>
      <c r="C99" s="246"/>
      <c r="D99" s="235" t="s">
        <v>187</v>
      </c>
      <c r="E99" s="247" t="s">
        <v>19</v>
      </c>
      <c r="F99" s="248" t="s">
        <v>189</v>
      </c>
      <c r="G99" s="246"/>
      <c r="H99" s="249">
        <v>1.0660000000000001</v>
      </c>
      <c r="I99" s="250"/>
      <c r="J99" s="246"/>
      <c r="K99" s="246"/>
      <c r="L99" s="251"/>
      <c r="M99" s="252"/>
      <c r="N99" s="253"/>
      <c r="O99" s="253"/>
      <c r="P99" s="253"/>
      <c r="Q99" s="253"/>
      <c r="R99" s="253"/>
      <c r="S99" s="253"/>
      <c r="T99" s="25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5" t="s">
        <v>187</v>
      </c>
      <c r="AU99" s="255" t="s">
        <v>79</v>
      </c>
      <c r="AV99" s="14" t="s">
        <v>183</v>
      </c>
      <c r="AW99" s="14" t="s">
        <v>32</v>
      </c>
      <c r="AX99" s="14" t="s">
        <v>77</v>
      </c>
      <c r="AY99" s="255" t="s">
        <v>176</v>
      </c>
    </row>
    <row r="100" s="2" customFormat="1" ht="24.15" customHeight="1">
      <c r="A100" s="40"/>
      <c r="B100" s="41"/>
      <c r="C100" s="215" t="s">
        <v>99</v>
      </c>
      <c r="D100" s="215" t="s">
        <v>178</v>
      </c>
      <c r="E100" s="216" t="s">
        <v>555</v>
      </c>
      <c r="F100" s="217" t="s">
        <v>556</v>
      </c>
      <c r="G100" s="218" t="s">
        <v>203</v>
      </c>
      <c r="H100" s="219">
        <v>1.0660000000000001</v>
      </c>
      <c r="I100" s="220"/>
      <c r="J100" s="221">
        <f>ROUND(I100*H100,2)</f>
        <v>0</v>
      </c>
      <c r="K100" s="217" t="s">
        <v>182</v>
      </c>
      <c r="L100" s="46"/>
      <c r="M100" s="222" t="s">
        <v>19</v>
      </c>
      <c r="N100" s="223" t="s">
        <v>41</v>
      </c>
      <c r="O100" s="86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6" t="s">
        <v>183</v>
      </c>
      <c r="AT100" s="226" t="s">
        <v>178</v>
      </c>
      <c r="AU100" s="226" t="s">
        <v>79</v>
      </c>
      <c r="AY100" s="19" t="s">
        <v>176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19" t="s">
        <v>77</v>
      </c>
      <c r="BK100" s="227">
        <f>ROUND(I100*H100,2)</f>
        <v>0</v>
      </c>
      <c r="BL100" s="19" t="s">
        <v>183</v>
      </c>
      <c r="BM100" s="226" t="s">
        <v>557</v>
      </c>
    </row>
    <row r="101" s="2" customFormat="1">
      <c r="A101" s="40"/>
      <c r="B101" s="41"/>
      <c r="C101" s="42"/>
      <c r="D101" s="228" t="s">
        <v>185</v>
      </c>
      <c r="E101" s="42"/>
      <c r="F101" s="229" t="s">
        <v>558</v>
      </c>
      <c r="G101" s="42"/>
      <c r="H101" s="42"/>
      <c r="I101" s="230"/>
      <c r="J101" s="42"/>
      <c r="K101" s="42"/>
      <c r="L101" s="46"/>
      <c r="M101" s="231"/>
      <c r="N101" s="232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185</v>
      </c>
      <c r="AU101" s="19" t="s">
        <v>79</v>
      </c>
    </row>
    <row r="102" s="15" customFormat="1">
      <c r="A102" s="15"/>
      <c r="B102" s="256"/>
      <c r="C102" s="257"/>
      <c r="D102" s="235" t="s">
        <v>187</v>
      </c>
      <c r="E102" s="258" t="s">
        <v>19</v>
      </c>
      <c r="F102" s="259" t="s">
        <v>559</v>
      </c>
      <c r="G102" s="257"/>
      <c r="H102" s="258" t="s">
        <v>19</v>
      </c>
      <c r="I102" s="260"/>
      <c r="J102" s="257"/>
      <c r="K102" s="257"/>
      <c r="L102" s="261"/>
      <c r="M102" s="262"/>
      <c r="N102" s="263"/>
      <c r="O102" s="263"/>
      <c r="P102" s="263"/>
      <c r="Q102" s="263"/>
      <c r="R102" s="263"/>
      <c r="S102" s="263"/>
      <c r="T102" s="264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5" t="s">
        <v>187</v>
      </c>
      <c r="AU102" s="265" t="s">
        <v>79</v>
      </c>
      <c r="AV102" s="15" t="s">
        <v>77</v>
      </c>
      <c r="AW102" s="15" t="s">
        <v>32</v>
      </c>
      <c r="AX102" s="15" t="s">
        <v>70</v>
      </c>
      <c r="AY102" s="265" t="s">
        <v>176</v>
      </c>
    </row>
    <row r="103" s="13" customFormat="1">
      <c r="A103" s="13"/>
      <c r="B103" s="233"/>
      <c r="C103" s="234"/>
      <c r="D103" s="235" t="s">
        <v>187</v>
      </c>
      <c r="E103" s="236" t="s">
        <v>19</v>
      </c>
      <c r="F103" s="237" t="s">
        <v>550</v>
      </c>
      <c r="G103" s="234"/>
      <c r="H103" s="238">
        <v>1.0660000000000001</v>
      </c>
      <c r="I103" s="239"/>
      <c r="J103" s="234"/>
      <c r="K103" s="234"/>
      <c r="L103" s="240"/>
      <c r="M103" s="241"/>
      <c r="N103" s="242"/>
      <c r="O103" s="242"/>
      <c r="P103" s="242"/>
      <c r="Q103" s="242"/>
      <c r="R103" s="242"/>
      <c r="S103" s="242"/>
      <c r="T103" s="24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4" t="s">
        <v>187</v>
      </c>
      <c r="AU103" s="244" t="s">
        <v>79</v>
      </c>
      <c r="AV103" s="13" t="s">
        <v>79</v>
      </c>
      <c r="AW103" s="13" t="s">
        <v>32</v>
      </c>
      <c r="AX103" s="13" t="s">
        <v>70</v>
      </c>
      <c r="AY103" s="244" t="s">
        <v>176</v>
      </c>
    </row>
    <row r="104" s="14" customFormat="1">
      <c r="A104" s="14"/>
      <c r="B104" s="245"/>
      <c r="C104" s="246"/>
      <c r="D104" s="235" t="s">
        <v>187</v>
      </c>
      <c r="E104" s="247" t="s">
        <v>19</v>
      </c>
      <c r="F104" s="248" t="s">
        <v>189</v>
      </c>
      <c r="G104" s="246"/>
      <c r="H104" s="249">
        <v>1.0660000000000001</v>
      </c>
      <c r="I104" s="250"/>
      <c r="J104" s="246"/>
      <c r="K104" s="246"/>
      <c r="L104" s="251"/>
      <c r="M104" s="252"/>
      <c r="N104" s="253"/>
      <c r="O104" s="253"/>
      <c r="P104" s="253"/>
      <c r="Q104" s="253"/>
      <c r="R104" s="253"/>
      <c r="S104" s="253"/>
      <c r="T104" s="25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5" t="s">
        <v>187</v>
      </c>
      <c r="AU104" s="255" t="s">
        <v>79</v>
      </c>
      <c r="AV104" s="14" t="s">
        <v>183</v>
      </c>
      <c r="AW104" s="14" t="s">
        <v>32</v>
      </c>
      <c r="AX104" s="14" t="s">
        <v>77</v>
      </c>
      <c r="AY104" s="255" t="s">
        <v>176</v>
      </c>
    </row>
    <row r="105" s="2" customFormat="1" ht="33" customHeight="1">
      <c r="A105" s="40"/>
      <c r="B105" s="41"/>
      <c r="C105" s="215" t="s">
        <v>183</v>
      </c>
      <c r="D105" s="215" t="s">
        <v>178</v>
      </c>
      <c r="E105" s="216" t="s">
        <v>560</v>
      </c>
      <c r="F105" s="217" t="s">
        <v>561</v>
      </c>
      <c r="G105" s="218" t="s">
        <v>197</v>
      </c>
      <c r="H105" s="219">
        <v>100</v>
      </c>
      <c r="I105" s="220"/>
      <c r="J105" s="221">
        <f>ROUND(I105*H105,2)</f>
        <v>0</v>
      </c>
      <c r="K105" s="217" t="s">
        <v>182</v>
      </c>
      <c r="L105" s="46"/>
      <c r="M105" s="222" t="s">
        <v>19</v>
      </c>
      <c r="N105" s="223" t="s">
        <v>41</v>
      </c>
      <c r="O105" s="86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6" t="s">
        <v>183</v>
      </c>
      <c r="AT105" s="226" t="s">
        <v>178</v>
      </c>
      <c r="AU105" s="226" t="s">
        <v>79</v>
      </c>
      <c r="AY105" s="19" t="s">
        <v>176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19" t="s">
        <v>77</v>
      </c>
      <c r="BK105" s="227">
        <f>ROUND(I105*H105,2)</f>
        <v>0</v>
      </c>
      <c r="BL105" s="19" t="s">
        <v>183</v>
      </c>
      <c r="BM105" s="226" t="s">
        <v>562</v>
      </c>
    </row>
    <row r="106" s="2" customFormat="1">
      <c r="A106" s="40"/>
      <c r="B106" s="41"/>
      <c r="C106" s="42"/>
      <c r="D106" s="228" t="s">
        <v>185</v>
      </c>
      <c r="E106" s="42"/>
      <c r="F106" s="229" t="s">
        <v>563</v>
      </c>
      <c r="G106" s="42"/>
      <c r="H106" s="42"/>
      <c r="I106" s="230"/>
      <c r="J106" s="42"/>
      <c r="K106" s="42"/>
      <c r="L106" s="46"/>
      <c r="M106" s="231"/>
      <c r="N106" s="232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185</v>
      </c>
      <c r="AU106" s="19" t="s">
        <v>79</v>
      </c>
    </row>
    <row r="107" s="13" customFormat="1">
      <c r="A107" s="13"/>
      <c r="B107" s="233"/>
      <c r="C107" s="234"/>
      <c r="D107" s="235" t="s">
        <v>187</v>
      </c>
      <c r="E107" s="236" t="s">
        <v>19</v>
      </c>
      <c r="F107" s="237" t="s">
        <v>564</v>
      </c>
      <c r="G107" s="234"/>
      <c r="H107" s="238">
        <v>100</v>
      </c>
      <c r="I107" s="239"/>
      <c r="J107" s="234"/>
      <c r="K107" s="234"/>
      <c r="L107" s="240"/>
      <c r="M107" s="241"/>
      <c r="N107" s="242"/>
      <c r="O107" s="242"/>
      <c r="P107" s="242"/>
      <c r="Q107" s="242"/>
      <c r="R107" s="242"/>
      <c r="S107" s="242"/>
      <c r="T107" s="24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4" t="s">
        <v>187</v>
      </c>
      <c r="AU107" s="244" t="s">
        <v>79</v>
      </c>
      <c r="AV107" s="13" t="s">
        <v>79</v>
      </c>
      <c r="AW107" s="13" t="s">
        <v>32</v>
      </c>
      <c r="AX107" s="13" t="s">
        <v>70</v>
      </c>
      <c r="AY107" s="244" t="s">
        <v>176</v>
      </c>
    </row>
    <row r="108" s="14" customFormat="1">
      <c r="A108" s="14"/>
      <c r="B108" s="245"/>
      <c r="C108" s="246"/>
      <c r="D108" s="235" t="s">
        <v>187</v>
      </c>
      <c r="E108" s="247" t="s">
        <v>19</v>
      </c>
      <c r="F108" s="248" t="s">
        <v>189</v>
      </c>
      <c r="G108" s="246"/>
      <c r="H108" s="249">
        <v>100</v>
      </c>
      <c r="I108" s="250"/>
      <c r="J108" s="246"/>
      <c r="K108" s="246"/>
      <c r="L108" s="251"/>
      <c r="M108" s="252"/>
      <c r="N108" s="253"/>
      <c r="O108" s="253"/>
      <c r="P108" s="253"/>
      <c r="Q108" s="253"/>
      <c r="R108" s="253"/>
      <c r="S108" s="253"/>
      <c r="T108" s="25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5" t="s">
        <v>187</v>
      </c>
      <c r="AU108" s="255" t="s">
        <v>79</v>
      </c>
      <c r="AV108" s="14" t="s">
        <v>183</v>
      </c>
      <c r="AW108" s="14" t="s">
        <v>32</v>
      </c>
      <c r="AX108" s="14" t="s">
        <v>77</v>
      </c>
      <c r="AY108" s="255" t="s">
        <v>176</v>
      </c>
    </row>
    <row r="109" s="2" customFormat="1" ht="24.15" customHeight="1">
      <c r="A109" s="40"/>
      <c r="B109" s="41"/>
      <c r="C109" s="215" t="s">
        <v>207</v>
      </c>
      <c r="D109" s="215" t="s">
        <v>178</v>
      </c>
      <c r="E109" s="216" t="s">
        <v>276</v>
      </c>
      <c r="F109" s="217" t="s">
        <v>277</v>
      </c>
      <c r="G109" s="218" t="s">
        <v>197</v>
      </c>
      <c r="H109" s="219">
        <v>100</v>
      </c>
      <c r="I109" s="220"/>
      <c r="J109" s="221">
        <f>ROUND(I109*H109,2)</f>
        <v>0</v>
      </c>
      <c r="K109" s="217" t="s">
        <v>182</v>
      </c>
      <c r="L109" s="46"/>
      <c r="M109" s="222" t="s">
        <v>19</v>
      </c>
      <c r="N109" s="223" t="s">
        <v>41</v>
      </c>
      <c r="O109" s="86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6" t="s">
        <v>183</v>
      </c>
      <c r="AT109" s="226" t="s">
        <v>178</v>
      </c>
      <c r="AU109" s="226" t="s">
        <v>79</v>
      </c>
      <c r="AY109" s="19" t="s">
        <v>176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19" t="s">
        <v>77</v>
      </c>
      <c r="BK109" s="227">
        <f>ROUND(I109*H109,2)</f>
        <v>0</v>
      </c>
      <c r="BL109" s="19" t="s">
        <v>183</v>
      </c>
      <c r="BM109" s="226" t="s">
        <v>565</v>
      </c>
    </row>
    <row r="110" s="2" customFormat="1">
      <c r="A110" s="40"/>
      <c r="B110" s="41"/>
      <c r="C110" s="42"/>
      <c r="D110" s="228" t="s">
        <v>185</v>
      </c>
      <c r="E110" s="42"/>
      <c r="F110" s="229" t="s">
        <v>279</v>
      </c>
      <c r="G110" s="42"/>
      <c r="H110" s="42"/>
      <c r="I110" s="230"/>
      <c r="J110" s="42"/>
      <c r="K110" s="42"/>
      <c r="L110" s="46"/>
      <c r="M110" s="231"/>
      <c r="N110" s="232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185</v>
      </c>
      <c r="AU110" s="19" t="s">
        <v>79</v>
      </c>
    </row>
    <row r="111" s="2" customFormat="1" ht="16.5" customHeight="1">
      <c r="A111" s="40"/>
      <c r="B111" s="41"/>
      <c r="C111" s="277" t="s">
        <v>213</v>
      </c>
      <c r="D111" s="277" t="s">
        <v>281</v>
      </c>
      <c r="E111" s="278" t="s">
        <v>282</v>
      </c>
      <c r="F111" s="279" t="s">
        <v>283</v>
      </c>
      <c r="G111" s="280" t="s">
        <v>284</v>
      </c>
      <c r="H111" s="281">
        <v>2</v>
      </c>
      <c r="I111" s="282"/>
      <c r="J111" s="283">
        <f>ROUND(I111*H111,2)</f>
        <v>0</v>
      </c>
      <c r="K111" s="279" t="s">
        <v>182</v>
      </c>
      <c r="L111" s="284"/>
      <c r="M111" s="285" t="s">
        <v>19</v>
      </c>
      <c r="N111" s="286" t="s">
        <v>41</v>
      </c>
      <c r="O111" s="86"/>
      <c r="P111" s="224">
        <f>O111*H111</f>
        <v>0</v>
      </c>
      <c r="Q111" s="224">
        <v>0.001</v>
      </c>
      <c r="R111" s="224">
        <f>Q111*H111</f>
        <v>0.002</v>
      </c>
      <c r="S111" s="224">
        <v>0</v>
      </c>
      <c r="T111" s="225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6" t="s">
        <v>224</v>
      </c>
      <c r="AT111" s="226" t="s">
        <v>281</v>
      </c>
      <c r="AU111" s="226" t="s">
        <v>79</v>
      </c>
      <c r="AY111" s="19" t="s">
        <v>176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19" t="s">
        <v>77</v>
      </c>
      <c r="BK111" s="227">
        <f>ROUND(I111*H111,2)</f>
        <v>0</v>
      </c>
      <c r="BL111" s="19" t="s">
        <v>183</v>
      </c>
      <c r="BM111" s="226" t="s">
        <v>566</v>
      </c>
    </row>
    <row r="112" s="13" customFormat="1">
      <c r="A112" s="13"/>
      <c r="B112" s="233"/>
      <c r="C112" s="234"/>
      <c r="D112" s="235" t="s">
        <v>187</v>
      </c>
      <c r="E112" s="234"/>
      <c r="F112" s="237" t="s">
        <v>567</v>
      </c>
      <c r="G112" s="234"/>
      <c r="H112" s="238">
        <v>2</v>
      </c>
      <c r="I112" s="239"/>
      <c r="J112" s="234"/>
      <c r="K112" s="234"/>
      <c r="L112" s="240"/>
      <c r="M112" s="241"/>
      <c r="N112" s="242"/>
      <c r="O112" s="242"/>
      <c r="P112" s="242"/>
      <c r="Q112" s="242"/>
      <c r="R112" s="242"/>
      <c r="S112" s="242"/>
      <c r="T112" s="24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4" t="s">
        <v>187</v>
      </c>
      <c r="AU112" s="244" t="s">
        <v>79</v>
      </c>
      <c r="AV112" s="13" t="s">
        <v>79</v>
      </c>
      <c r="AW112" s="13" t="s">
        <v>4</v>
      </c>
      <c r="AX112" s="13" t="s">
        <v>77</v>
      </c>
      <c r="AY112" s="244" t="s">
        <v>176</v>
      </c>
    </row>
    <row r="113" s="2" customFormat="1" ht="24.15" customHeight="1">
      <c r="A113" s="40"/>
      <c r="B113" s="41"/>
      <c r="C113" s="215" t="s">
        <v>218</v>
      </c>
      <c r="D113" s="215" t="s">
        <v>178</v>
      </c>
      <c r="E113" s="216" t="s">
        <v>294</v>
      </c>
      <c r="F113" s="217" t="s">
        <v>295</v>
      </c>
      <c r="G113" s="218" t="s">
        <v>197</v>
      </c>
      <c r="H113" s="219">
        <v>100</v>
      </c>
      <c r="I113" s="220"/>
      <c r="J113" s="221">
        <f>ROUND(I113*H113,2)</f>
        <v>0</v>
      </c>
      <c r="K113" s="217" t="s">
        <v>182</v>
      </c>
      <c r="L113" s="46"/>
      <c r="M113" s="222" t="s">
        <v>19</v>
      </c>
      <c r="N113" s="223" t="s">
        <v>41</v>
      </c>
      <c r="O113" s="86"/>
      <c r="P113" s="224">
        <f>O113*H113</f>
        <v>0</v>
      </c>
      <c r="Q113" s="224">
        <v>3.3000000000000002E-06</v>
      </c>
      <c r="R113" s="224">
        <f>Q113*H113</f>
        <v>0.00033</v>
      </c>
      <c r="S113" s="224">
        <v>0</v>
      </c>
      <c r="T113" s="225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6" t="s">
        <v>183</v>
      </c>
      <c r="AT113" s="226" t="s">
        <v>178</v>
      </c>
      <c r="AU113" s="226" t="s">
        <v>79</v>
      </c>
      <c r="AY113" s="19" t="s">
        <v>176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19" t="s">
        <v>77</v>
      </c>
      <c r="BK113" s="227">
        <f>ROUND(I113*H113,2)</f>
        <v>0</v>
      </c>
      <c r="BL113" s="19" t="s">
        <v>183</v>
      </c>
      <c r="BM113" s="226" t="s">
        <v>568</v>
      </c>
    </row>
    <row r="114" s="2" customFormat="1">
      <c r="A114" s="40"/>
      <c r="B114" s="41"/>
      <c r="C114" s="42"/>
      <c r="D114" s="228" t="s">
        <v>185</v>
      </c>
      <c r="E114" s="42"/>
      <c r="F114" s="229" t="s">
        <v>297</v>
      </c>
      <c r="G114" s="42"/>
      <c r="H114" s="42"/>
      <c r="I114" s="230"/>
      <c r="J114" s="42"/>
      <c r="K114" s="42"/>
      <c r="L114" s="46"/>
      <c r="M114" s="231"/>
      <c r="N114" s="232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185</v>
      </c>
      <c r="AU114" s="19" t="s">
        <v>79</v>
      </c>
    </row>
    <row r="115" s="13" customFormat="1">
      <c r="A115" s="13"/>
      <c r="B115" s="233"/>
      <c r="C115" s="234"/>
      <c r="D115" s="235" t="s">
        <v>187</v>
      </c>
      <c r="E115" s="236" t="s">
        <v>19</v>
      </c>
      <c r="F115" s="237" t="s">
        <v>564</v>
      </c>
      <c r="G115" s="234"/>
      <c r="H115" s="238">
        <v>100</v>
      </c>
      <c r="I115" s="239"/>
      <c r="J115" s="234"/>
      <c r="K115" s="234"/>
      <c r="L115" s="240"/>
      <c r="M115" s="241"/>
      <c r="N115" s="242"/>
      <c r="O115" s="242"/>
      <c r="P115" s="242"/>
      <c r="Q115" s="242"/>
      <c r="R115" s="242"/>
      <c r="S115" s="242"/>
      <c r="T115" s="24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4" t="s">
        <v>187</v>
      </c>
      <c r="AU115" s="244" t="s">
        <v>79</v>
      </c>
      <c r="AV115" s="13" t="s">
        <v>79</v>
      </c>
      <c r="AW115" s="13" t="s">
        <v>32</v>
      </c>
      <c r="AX115" s="13" t="s">
        <v>70</v>
      </c>
      <c r="AY115" s="244" t="s">
        <v>176</v>
      </c>
    </row>
    <row r="116" s="14" customFormat="1">
      <c r="A116" s="14"/>
      <c r="B116" s="245"/>
      <c r="C116" s="246"/>
      <c r="D116" s="235" t="s">
        <v>187</v>
      </c>
      <c r="E116" s="247" t="s">
        <v>19</v>
      </c>
      <c r="F116" s="248" t="s">
        <v>189</v>
      </c>
      <c r="G116" s="246"/>
      <c r="H116" s="249">
        <v>100</v>
      </c>
      <c r="I116" s="250"/>
      <c r="J116" s="246"/>
      <c r="K116" s="246"/>
      <c r="L116" s="251"/>
      <c r="M116" s="252"/>
      <c r="N116" s="253"/>
      <c r="O116" s="253"/>
      <c r="P116" s="253"/>
      <c r="Q116" s="253"/>
      <c r="R116" s="253"/>
      <c r="S116" s="253"/>
      <c r="T116" s="25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5" t="s">
        <v>187</v>
      </c>
      <c r="AU116" s="255" t="s">
        <v>79</v>
      </c>
      <c r="AV116" s="14" t="s">
        <v>183</v>
      </c>
      <c r="AW116" s="14" t="s">
        <v>32</v>
      </c>
      <c r="AX116" s="14" t="s">
        <v>77</v>
      </c>
      <c r="AY116" s="255" t="s">
        <v>176</v>
      </c>
    </row>
    <row r="117" s="12" customFormat="1" ht="22.8" customHeight="1">
      <c r="A117" s="12"/>
      <c r="B117" s="199"/>
      <c r="C117" s="200"/>
      <c r="D117" s="201" t="s">
        <v>69</v>
      </c>
      <c r="E117" s="213" t="s">
        <v>99</v>
      </c>
      <c r="F117" s="213" t="s">
        <v>569</v>
      </c>
      <c r="G117" s="200"/>
      <c r="H117" s="200"/>
      <c r="I117" s="203"/>
      <c r="J117" s="214">
        <f>BK117</f>
        <v>0</v>
      </c>
      <c r="K117" s="200"/>
      <c r="L117" s="205"/>
      <c r="M117" s="206"/>
      <c r="N117" s="207"/>
      <c r="O117" s="207"/>
      <c r="P117" s="208">
        <f>SUM(P118:P175)</f>
        <v>0</v>
      </c>
      <c r="Q117" s="207"/>
      <c r="R117" s="208">
        <f>SUM(R118:R175)</f>
        <v>6.2144519999999996</v>
      </c>
      <c r="S117" s="207"/>
      <c r="T117" s="209">
        <f>SUM(T118:T175)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10" t="s">
        <v>77</v>
      </c>
      <c r="AT117" s="211" t="s">
        <v>69</v>
      </c>
      <c r="AU117" s="211" t="s">
        <v>77</v>
      </c>
      <c r="AY117" s="210" t="s">
        <v>176</v>
      </c>
      <c r="BK117" s="212">
        <f>SUM(BK118:BK175)</f>
        <v>0</v>
      </c>
    </row>
    <row r="118" s="2" customFormat="1" ht="24.15" customHeight="1">
      <c r="A118" s="40"/>
      <c r="B118" s="41"/>
      <c r="C118" s="215" t="s">
        <v>224</v>
      </c>
      <c r="D118" s="215" t="s">
        <v>178</v>
      </c>
      <c r="E118" s="216" t="s">
        <v>570</v>
      </c>
      <c r="F118" s="217" t="s">
        <v>571</v>
      </c>
      <c r="G118" s="218" t="s">
        <v>400</v>
      </c>
      <c r="H118" s="219">
        <v>29</v>
      </c>
      <c r="I118" s="220"/>
      <c r="J118" s="221">
        <f>ROUND(I118*H118,2)</f>
        <v>0</v>
      </c>
      <c r="K118" s="217" t="s">
        <v>182</v>
      </c>
      <c r="L118" s="46"/>
      <c r="M118" s="222" t="s">
        <v>19</v>
      </c>
      <c r="N118" s="223" t="s">
        <v>41</v>
      </c>
      <c r="O118" s="86"/>
      <c r="P118" s="224">
        <f>O118*H118</f>
        <v>0</v>
      </c>
      <c r="Q118" s="224">
        <v>0.17488799999999999</v>
      </c>
      <c r="R118" s="224">
        <f>Q118*H118</f>
        <v>5.071752</v>
      </c>
      <c r="S118" s="224">
        <v>0</v>
      </c>
      <c r="T118" s="225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6" t="s">
        <v>183</v>
      </c>
      <c r="AT118" s="226" t="s">
        <v>178</v>
      </c>
      <c r="AU118" s="226" t="s">
        <v>79</v>
      </c>
      <c r="AY118" s="19" t="s">
        <v>176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9" t="s">
        <v>77</v>
      </c>
      <c r="BK118" s="227">
        <f>ROUND(I118*H118,2)</f>
        <v>0</v>
      </c>
      <c r="BL118" s="19" t="s">
        <v>183</v>
      </c>
      <c r="BM118" s="226" t="s">
        <v>572</v>
      </c>
    </row>
    <row r="119" s="2" customFormat="1">
      <c r="A119" s="40"/>
      <c r="B119" s="41"/>
      <c r="C119" s="42"/>
      <c r="D119" s="228" t="s">
        <v>185</v>
      </c>
      <c r="E119" s="42"/>
      <c r="F119" s="229" t="s">
        <v>573</v>
      </c>
      <c r="G119" s="42"/>
      <c r="H119" s="42"/>
      <c r="I119" s="230"/>
      <c r="J119" s="42"/>
      <c r="K119" s="42"/>
      <c r="L119" s="46"/>
      <c r="M119" s="231"/>
      <c r="N119" s="232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185</v>
      </c>
      <c r="AU119" s="19" t="s">
        <v>79</v>
      </c>
    </row>
    <row r="120" s="13" customFormat="1">
      <c r="A120" s="13"/>
      <c r="B120" s="233"/>
      <c r="C120" s="234"/>
      <c r="D120" s="235" t="s">
        <v>187</v>
      </c>
      <c r="E120" s="236" t="s">
        <v>19</v>
      </c>
      <c r="F120" s="237" t="s">
        <v>574</v>
      </c>
      <c r="G120" s="234"/>
      <c r="H120" s="238">
        <v>27</v>
      </c>
      <c r="I120" s="239"/>
      <c r="J120" s="234"/>
      <c r="K120" s="234"/>
      <c r="L120" s="240"/>
      <c r="M120" s="241"/>
      <c r="N120" s="242"/>
      <c r="O120" s="242"/>
      <c r="P120" s="242"/>
      <c r="Q120" s="242"/>
      <c r="R120" s="242"/>
      <c r="S120" s="242"/>
      <c r="T120" s="24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4" t="s">
        <v>187</v>
      </c>
      <c r="AU120" s="244" t="s">
        <v>79</v>
      </c>
      <c r="AV120" s="13" t="s">
        <v>79</v>
      </c>
      <c r="AW120" s="13" t="s">
        <v>32</v>
      </c>
      <c r="AX120" s="13" t="s">
        <v>70</v>
      </c>
      <c r="AY120" s="244" t="s">
        <v>176</v>
      </c>
    </row>
    <row r="121" s="13" customFormat="1">
      <c r="A121" s="13"/>
      <c r="B121" s="233"/>
      <c r="C121" s="234"/>
      <c r="D121" s="235" t="s">
        <v>187</v>
      </c>
      <c r="E121" s="236" t="s">
        <v>19</v>
      </c>
      <c r="F121" s="237" t="s">
        <v>575</v>
      </c>
      <c r="G121" s="234"/>
      <c r="H121" s="238">
        <v>2</v>
      </c>
      <c r="I121" s="239"/>
      <c r="J121" s="234"/>
      <c r="K121" s="234"/>
      <c r="L121" s="240"/>
      <c r="M121" s="241"/>
      <c r="N121" s="242"/>
      <c r="O121" s="242"/>
      <c r="P121" s="242"/>
      <c r="Q121" s="242"/>
      <c r="R121" s="242"/>
      <c r="S121" s="242"/>
      <c r="T121" s="24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4" t="s">
        <v>187</v>
      </c>
      <c r="AU121" s="244" t="s">
        <v>79</v>
      </c>
      <c r="AV121" s="13" t="s">
        <v>79</v>
      </c>
      <c r="AW121" s="13" t="s">
        <v>32</v>
      </c>
      <c r="AX121" s="13" t="s">
        <v>70</v>
      </c>
      <c r="AY121" s="244" t="s">
        <v>176</v>
      </c>
    </row>
    <row r="122" s="14" customFormat="1">
      <c r="A122" s="14"/>
      <c r="B122" s="245"/>
      <c r="C122" s="246"/>
      <c r="D122" s="235" t="s">
        <v>187</v>
      </c>
      <c r="E122" s="247" t="s">
        <v>19</v>
      </c>
      <c r="F122" s="248" t="s">
        <v>189</v>
      </c>
      <c r="G122" s="246"/>
      <c r="H122" s="249">
        <v>29</v>
      </c>
      <c r="I122" s="250"/>
      <c r="J122" s="246"/>
      <c r="K122" s="246"/>
      <c r="L122" s="251"/>
      <c r="M122" s="252"/>
      <c r="N122" s="253"/>
      <c r="O122" s="253"/>
      <c r="P122" s="253"/>
      <c r="Q122" s="253"/>
      <c r="R122" s="253"/>
      <c r="S122" s="253"/>
      <c r="T122" s="25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5" t="s">
        <v>187</v>
      </c>
      <c r="AU122" s="255" t="s">
        <v>79</v>
      </c>
      <c r="AV122" s="14" t="s">
        <v>183</v>
      </c>
      <c r="AW122" s="14" t="s">
        <v>32</v>
      </c>
      <c r="AX122" s="14" t="s">
        <v>77</v>
      </c>
      <c r="AY122" s="255" t="s">
        <v>176</v>
      </c>
    </row>
    <row r="123" s="2" customFormat="1" ht="16.5" customHeight="1">
      <c r="A123" s="40"/>
      <c r="B123" s="41"/>
      <c r="C123" s="277" t="s">
        <v>232</v>
      </c>
      <c r="D123" s="277" t="s">
        <v>281</v>
      </c>
      <c r="E123" s="278" t="s">
        <v>576</v>
      </c>
      <c r="F123" s="279" t="s">
        <v>577</v>
      </c>
      <c r="G123" s="280" t="s">
        <v>400</v>
      </c>
      <c r="H123" s="281">
        <v>15</v>
      </c>
      <c r="I123" s="282"/>
      <c r="J123" s="283">
        <f>ROUND(I123*H123,2)</f>
        <v>0</v>
      </c>
      <c r="K123" s="279" t="s">
        <v>182</v>
      </c>
      <c r="L123" s="284"/>
      <c r="M123" s="285" t="s">
        <v>19</v>
      </c>
      <c r="N123" s="286" t="s">
        <v>41</v>
      </c>
      <c r="O123" s="86"/>
      <c r="P123" s="224">
        <f>O123*H123</f>
        <v>0</v>
      </c>
      <c r="Q123" s="224">
        <v>0.0043</v>
      </c>
      <c r="R123" s="224">
        <f>Q123*H123</f>
        <v>0.064500000000000002</v>
      </c>
      <c r="S123" s="224">
        <v>0</v>
      </c>
      <c r="T123" s="225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6" t="s">
        <v>224</v>
      </c>
      <c r="AT123" s="226" t="s">
        <v>281</v>
      </c>
      <c r="AU123" s="226" t="s">
        <v>79</v>
      </c>
      <c r="AY123" s="19" t="s">
        <v>176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9" t="s">
        <v>77</v>
      </c>
      <c r="BK123" s="227">
        <f>ROUND(I123*H123,2)</f>
        <v>0</v>
      </c>
      <c r="BL123" s="19" t="s">
        <v>183</v>
      </c>
      <c r="BM123" s="226" t="s">
        <v>578</v>
      </c>
    </row>
    <row r="124" s="2" customFormat="1" ht="24.15" customHeight="1">
      <c r="A124" s="40"/>
      <c r="B124" s="41"/>
      <c r="C124" s="277" t="s">
        <v>237</v>
      </c>
      <c r="D124" s="277" t="s">
        <v>281</v>
      </c>
      <c r="E124" s="278" t="s">
        <v>579</v>
      </c>
      <c r="F124" s="279" t="s">
        <v>580</v>
      </c>
      <c r="G124" s="280" t="s">
        <v>400</v>
      </c>
      <c r="H124" s="281">
        <v>12</v>
      </c>
      <c r="I124" s="282"/>
      <c r="J124" s="283">
        <f>ROUND(I124*H124,2)</f>
        <v>0</v>
      </c>
      <c r="K124" s="279" t="s">
        <v>182</v>
      </c>
      <c r="L124" s="284"/>
      <c r="M124" s="285" t="s">
        <v>19</v>
      </c>
      <c r="N124" s="286" t="s">
        <v>41</v>
      </c>
      <c r="O124" s="86"/>
      <c r="P124" s="224">
        <f>O124*H124</f>
        <v>0</v>
      </c>
      <c r="Q124" s="224">
        <v>0.0027000000000000001</v>
      </c>
      <c r="R124" s="224">
        <f>Q124*H124</f>
        <v>0.032399999999999998</v>
      </c>
      <c r="S124" s="224">
        <v>0</v>
      </c>
      <c r="T124" s="225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6" t="s">
        <v>224</v>
      </c>
      <c r="AT124" s="226" t="s">
        <v>281</v>
      </c>
      <c r="AU124" s="226" t="s">
        <v>79</v>
      </c>
      <c r="AY124" s="19" t="s">
        <v>176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9" t="s">
        <v>77</v>
      </c>
      <c r="BK124" s="227">
        <f>ROUND(I124*H124,2)</f>
        <v>0</v>
      </c>
      <c r="BL124" s="19" t="s">
        <v>183</v>
      </c>
      <c r="BM124" s="226" t="s">
        <v>581</v>
      </c>
    </row>
    <row r="125" s="2" customFormat="1" ht="16.5" customHeight="1">
      <c r="A125" s="40"/>
      <c r="B125" s="41"/>
      <c r="C125" s="277" t="s">
        <v>242</v>
      </c>
      <c r="D125" s="277" t="s">
        <v>281</v>
      </c>
      <c r="E125" s="278" t="s">
        <v>582</v>
      </c>
      <c r="F125" s="279" t="s">
        <v>583</v>
      </c>
      <c r="G125" s="280" t="s">
        <v>400</v>
      </c>
      <c r="H125" s="281">
        <v>20</v>
      </c>
      <c r="I125" s="282"/>
      <c r="J125" s="283">
        <f>ROUND(I125*H125,2)</f>
        <v>0</v>
      </c>
      <c r="K125" s="279" t="s">
        <v>182</v>
      </c>
      <c r="L125" s="284"/>
      <c r="M125" s="285" t="s">
        <v>19</v>
      </c>
      <c r="N125" s="286" t="s">
        <v>41</v>
      </c>
      <c r="O125" s="86"/>
      <c r="P125" s="224">
        <f>O125*H125</f>
        <v>0</v>
      </c>
      <c r="Q125" s="224">
        <v>0.00020000000000000001</v>
      </c>
      <c r="R125" s="224">
        <f>Q125*H125</f>
        <v>0.0040000000000000001</v>
      </c>
      <c r="S125" s="224">
        <v>0</v>
      </c>
      <c r="T125" s="225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6" t="s">
        <v>224</v>
      </c>
      <c r="AT125" s="226" t="s">
        <v>281</v>
      </c>
      <c r="AU125" s="226" t="s">
        <v>79</v>
      </c>
      <c r="AY125" s="19" t="s">
        <v>176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9" t="s">
        <v>77</v>
      </c>
      <c r="BK125" s="227">
        <f>ROUND(I125*H125,2)</f>
        <v>0</v>
      </c>
      <c r="BL125" s="19" t="s">
        <v>183</v>
      </c>
      <c r="BM125" s="226" t="s">
        <v>584</v>
      </c>
    </row>
    <row r="126" s="13" customFormat="1">
      <c r="A126" s="13"/>
      <c r="B126" s="233"/>
      <c r="C126" s="234"/>
      <c r="D126" s="235" t="s">
        <v>187</v>
      </c>
      <c r="E126" s="236" t="s">
        <v>19</v>
      </c>
      <c r="F126" s="237" t="s">
        <v>585</v>
      </c>
      <c r="G126" s="234"/>
      <c r="H126" s="238">
        <v>20</v>
      </c>
      <c r="I126" s="239"/>
      <c r="J126" s="234"/>
      <c r="K126" s="234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187</v>
      </c>
      <c r="AU126" s="244" t="s">
        <v>79</v>
      </c>
      <c r="AV126" s="13" t="s">
        <v>79</v>
      </c>
      <c r="AW126" s="13" t="s">
        <v>32</v>
      </c>
      <c r="AX126" s="13" t="s">
        <v>70</v>
      </c>
      <c r="AY126" s="244" t="s">
        <v>176</v>
      </c>
    </row>
    <row r="127" s="14" customFormat="1">
      <c r="A127" s="14"/>
      <c r="B127" s="245"/>
      <c r="C127" s="246"/>
      <c r="D127" s="235" t="s">
        <v>187</v>
      </c>
      <c r="E127" s="247" t="s">
        <v>19</v>
      </c>
      <c r="F127" s="248" t="s">
        <v>189</v>
      </c>
      <c r="G127" s="246"/>
      <c r="H127" s="249">
        <v>20</v>
      </c>
      <c r="I127" s="250"/>
      <c r="J127" s="246"/>
      <c r="K127" s="246"/>
      <c r="L127" s="251"/>
      <c r="M127" s="252"/>
      <c r="N127" s="253"/>
      <c r="O127" s="253"/>
      <c r="P127" s="253"/>
      <c r="Q127" s="253"/>
      <c r="R127" s="253"/>
      <c r="S127" s="253"/>
      <c r="T127" s="25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5" t="s">
        <v>187</v>
      </c>
      <c r="AU127" s="255" t="s">
        <v>79</v>
      </c>
      <c r="AV127" s="14" t="s">
        <v>183</v>
      </c>
      <c r="AW127" s="14" t="s">
        <v>32</v>
      </c>
      <c r="AX127" s="14" t="s">
        <v>77</v>
      </c>
      <c r="AY127" s="255" t="s">
        <v>176</v>
      </c>
    </row>
    <row r="128" s="2" customFormat="1" ht="16.5" customHeight="1">
      <c r="A128" s="40"/>
      <c r="B128" s="41"/>
      <c r="C128" s="215" t="s">
        <v>248</v>
      </c>
      <c r="D128" s="215" t="s">
        <v>178</v>
      </c>
      <c r="E128" s="216" t="s">
        <v>586</v>
      </c>
      <c r="F128" s="217" t="s">
        <v>587</v>
      </c>
      <c r="G128" s="218" t="s">
        <v>400</v>
      </c>
      <c r="H128" s="219">
        <v>1</v>
      </c>
      <c r="I128" s="220"/>
      <c r="J128" s="221">
        <f>ROUND(I128*H128,2)</f>
        <v>0</v>
      </c>
      <c r="K128" s="217" t="s">
        <v>182</v>
      </c>
      <c r="L128" s="46"/>
      <c r="M128" s="222" t="s">
        <v>19</v>
      </c>
      <c r="N128" s="223" t="s">
        <v>41</v>
      </c>
      <c r="O128" s="86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6" t="s">
        <v>183</v>
      </c>
      <c r="AT128" s="226" t="s">
        <v>178</v>
      </c>
      <c r="AU128" s="226" t="s">
        <v>79</v>
      </c>
      <c r="AY128" s="19" t="s">
        <v>176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9" t="s">
        <v>77</v>
      </c>
      <c r="BK128" s="227">
        <f>ROUND(I128*H128,2)</f>
        <v>0</v>
      </c>
      <c r="BL128" s="19" t="s">
        <v>183</v>
      </c>
      <c r="BM128" s="226" t="s">
        <v>588</v>
      </c>
    </row>
    <row r="129" s="2" customFormat="1">
      <c r="A129" s="40"/>
      <c r="B129" s="41"/>
      <c r="C129" s="42"/>
      <c r="D129" s="228" t="s">
        <v>185</v>
      </c>
      <c r="E129" s="42"/>
      <c r="F129" s="229" t="s">
        <v>589</v>
      </c>
      <c r="G129" s="42"/>
      <c r="H129" s="42"/>
      <c r="I129" s="230"/>
      <c r="J129" s="42"/>
      <c r="K129" s="42"/>
      <c r="L129" s="46"/>
      <c r="M129" s="231"/>
      <c r="N129" s="232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185</v>
      </c>
      <c r="AU129" s="19" t="s">
        <v>79</v>
      </c>
    </row>
    <row r="130" s="13" customFormat="1">
      <c r="A130" s="13"/>
      <c r="B130" s="233"/>
      <c r="C130" s="234"/>
      <c r="D130" s="235" t="s">
        <v>187</v>
      </c>
      <c r="E130" s="236" t="s">
        <v>19</v>
      </c>
      <c r="F130" s="237" t="s">
        <v>590</v>
      </c>
      <c r="G130" s="234"/>
      <c r="H130" s="238">
        <v>1</v>
      </c>
      <c r="I130" s="239"/>
      <c r="J130" s="234"/>
      <c r="K130" s="234"/>
      <c r="L130" s="240"/>
      <c r="M130" s="241"/>
      <c r="N130" s="242"/>
      <c r="O130" s="242"/>
      <c r="P130" s="242"/>
      <c r="Q130" s="242"/>
      <c r="R130" s="242"/>
      <c r="S130" s="242"/>
      <c r="T130" s="24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4" t="s">
        <v>187</v>
      </c>
      <c r="AU130" s="244" t="s">
        <v>79</v>
      </c>
      <c r="AV130" s="13" t="s">
        <v>79</v>
      </c>
      <c r="AW130" s="13" t="s">
        <v>32</v>
      </c>
      <c r="AX130" s="13" t="s">
        <v>70</v>
      </c>
      <c r="AY130" s="244" t="s">
        <v>176</v>
      </c>
    </row>
    <row r="131" s="14" customFormat="1">
      <c r="A131" s="14"/>
      <c r="B131" s="245"/>
      <c r="C131" s="246"/>
      <c r="D131" s="235" t="s">
        <v>187</v>
      </c>
      <c r="E131" s="247" t="s">
        <v>19</v>
      </c>
      <c r="F131" s="248" t="s">
        <v>189</v>
      </c>
      <c r="G131" s="246"/>
      <c r="H131" s="249">
        <v>1</v>
      </c>
      <c r="I131" s="250"/>
      <c r="J131" s="246"/>
      <c r="K131" s="246"/>
      <c r="L131" s="251"/>
      <c r="M131" s="252"/>
      <c r="N131" s="253"/>
      <c r="O131" s="253"/>
      <c r="P131" s="253"/>
      <c r="Q131" s="253"/>
      <c r="R131" s="253"/>
      <c r="S131" s="253"/>
      <c r="T131" s="25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5" t="s">
        <v>187</v>
      </c>
      <c r="AU131" s="255" t="s">
        <v>79</v>
      </c>
      <c r="AV131" s="14" t="s">
        <v>183</v>
      </c>
      <c r="AW131" s="14" t="s">
        <v>32</v>
      </c>
      <c r="AX131" s="14" t="s">
        <v>77</v>
      </c>
      <c r="AY131" s="255" t="s">
        <v>176</v>
      </c>
    </row>
    <row r="132" s="2" customFormat="1" ht="24.15" customHeight="1">
      <c r="A132" s="40"/>
      <c r="B132" s="41"/>
      <c r="C132" s="277" t="s">
        <v>253</v>
      </c>
      <c r="D132" s="277" t="s">
        <v>281</v>
      </c>
      <c r="E132" s="278" t="s">
        <v>591</v>
      </c>
      <c r="F132" s="279" t="s">
        <v>592</v>
      </c>
      <c r="G132" s="280" t="s">
        <v>400</v>
      </c>
      <c r="H132" s="281">
        <v>1</v>
      </c>
      <c r="I132" s="282"/>
      <c r="J132" s="283">
        <f>ROUND(I132*H132,2)</f>
        <v>0</v>
      </c>
      <c r="K132" s="279" t="s">
        <v>19</v>
      </c>
      <c r="L132" s="284"/>
      <c r="M132" s="285" t="s">
        <v>19</v>
      </c>
      <c r="N132" s="286" t="s">
        <v>41</v>
      </c>
      <c r="O132" s="86"/>
      <c r="P132" s="224">
        <f>O132*H132</f>
        <v>0</v>
      </c>
      <c r="Q132" s="224">
        <v>0.20000000000000001</v>
      </c>
      <c r="R132" s="224">
        <f>Q132*H132</f>
        <v>0.20000000000000001</v>
      </c>
      <c r="S132" s="224">
        <v>0</v>
      </c>
      <c r="T132" s="225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6" t="s">
        <v>224</v>
      </c>
      <c r="AT132" s="226" t="s">
        <v>281</v>
      </c>
      <c r="AU132" s="226" t="s">
        <v>79</v>
      </c>
      <c r="AY132" s="19" t="s">
        <v>176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9" t="s">
        <v>77</v>
      </c>
      <c r="BK132" s="227">
        <f>ROUND(I132*H132,2)</f>
        <v>0</v>
      </c>
      <c r="BL132" s="19" t="s">
        <v>183</v>
      </c>
      <c r="BM132" s="226" t="s">
        <v>593</v>
      </c>
    </row>
    <row r="133" s="2" customFormat="1">
      <c r="A133" s="40"/>
      <c r="B133" s="41"/>
      <c r="C133" s="42"/>
      <c r="D133" s="235" t="s">
        <v>459</v>
      </c>
      <c r="E133" s="42"/>
      <c r="F133" s="287" t="s">
        <v>594</v>
      </c>
      <c r="G133" s="42"/>
      <c r="H133" s="42"/>
      <c r="I133" s="230"/>
      <c r="J133" s="42"/>
      <c r="K133" s="42"/>
      <c r="L133" s="46"/>
      <c r="M133" s="231"/>
      <c r="N133" s="232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459</v>
      </c>
      <c r="AU133" s="19" t="s">
        <v>79</v>
      </c>
    </row>
    <row r="134" s="13" customFormat="1">
      <c r="A134" s="13"/>
      <c r="B134" s="233"/>
      <c r="C134" s="234"/>
      <c r="D134" s="235" t="s">
        <v>187</v>
      </c>
      <c r="E134" s="236" t="s">
        <v>19</v>
      </c>
      <c r="F134" s="237" t="s">
        <v>595</v>
      </c>
      <c r="G134" s="234"/>
      <c r="H134" s="238">
        <v>1</v>
      </c>
      <c r="I134" s="239"/>
      <c r="J134" s="234"/>
      <c r="K134" s="234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187</v>
      </c>
      <c r="AU134" s="244" t="s">
        <v>79</v>
      </c>
      <c r="AV134" s="13" t="s">
        <v>79</v>
      </c>
      <c r="AW134" s="13" t="s">
        <v>32</v>
      </c>
      <c r="AX134" s="13" t="s">
        <v>70</v>
      </c>
      <c r="AY134" s="244" t="s">
        <v>176</v>
      </c>
    </row>
    <row r="135" s="14" customFormat="1">
      <c r="A135" s="14"/>
      <c r="B135" s="245"/>
      <c r="C135" s="246"/>
      <c r="D135" s="235" t="s">
        <v>187</v>
      </c>
      <c r="E135" s="247" t="s">
        <v>19</v>
      </c>
      <c r="F135" s="248" t="s">
        <v>189</v>
      </c>
      <c r="G135" s="246"/>
      <c r="H135" s="249">
        <v>1</v>
      </c>
      <c r="I135" s="250"/>
      <c r="J135" s="246"/>
      <c r="K135" s="246"/>
      <c r="L135" s="251"/>
      <c r="M135" s="252"/>
      <c r="N135" s="253"/>
      <c r="O135" s="253"/>
      <c r="P135" s="253"/>
      <c r="Q135" s="253"/>
      <c r="R135" s="253"/>
      <c r="S135" s="253"/>
      <c r="T135" s="25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5" t="s">
        <v>187</v>
      </c>
      <c r="AU135" s="255" t="s">
        <v>79</v>
      </c>
      <c r="AV135" s="14" t="s">
        <v>183</v>
      </c>
      <c r="AW135" s="14" t="s">
        <v>32</v>
      </c>
      <c r="AX135" s="14" t="s">
        <v>77</v>
      </c>
      <c r="AY135" s="255" t="s">
        <v>176</v>
      </c>
    </row>
    <row r="136" s="2" customFormat="1" ht="16.5" customHeight="1">
      <c r="A136" s="40"/>
      <c r="B136" s="41"/>
      <c r="C136" s="215" t="s">
        <v>258</v>
      </c>
      <c r="D136" s="215" t="s">
        <v>178</v>
      </c>
      <c r="E136" s="216" t="s">
        <v>596</v>
      </c>
      <c r="F136" s="217" t="s">
        <v>597</v>
      </c>
      <c r="G136" s="218" t="s">
        <v>400</v>
      </c>
      <c r="H136" s="219">
        <v>15</v>
      </c>
      <c r="I136" s="220"/>
      <c r="J136" s="221">
        <f>ROUND(I136*H136,2)</f>
        <v>0</v>
      </c>
      <c r="K136" s="217" t="s">
        <v>182</v>
      </c>
      <c r="L136" s="46"/>
      <c r="M136" s="222" t="s">
        <v>19</v>
      </c>
      <c r="N136" s="223" t="s">
        <v>41</v>
      </c>
      <c r="O136" s="86"/>
      <c r="P136" s="224">
        <f>O136*H136</f>
        <v>0</v>
      </c>
      <c r="Q136" s="224">
        <v>0.0011999999999999999</v>
      </c>
      <c r="R136" s="224">
        <f>Q136*H136</f>
        <v>0.017999999999999999</v>
      </c>
      <c r="S136" s="224">
        <v>0</v>
      </c>
      <c r="T136" s="225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6" t="s">
        <v>183</v>
      </c>
      <c r="AT136" s="226" t="s">
        <v>178</v>
      </c>
      <c r="AU136" s="226" t="s">
        <v>79</v>
      </c>
      <c r="AY136" s="19" t="s">
        <v>176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9" t="s">
        <v>77</v>
      </c>
      <c r="BK136" s="227">
        <f>ROUND(I136*H136,2)</f>
        <v>0</v>
      </c>
      <c r="BL136" s="19" t="s">
        <v>183</v>
      </c>
      <c r="BM136" s="226" t="s">
        <v>598</v>
      </c>
    </row>
    <row r="137" s="2" customFormat="1">
      <c r="A137" s="40"/>
      <c r="B137" s="41"/>
      <c r="C137" s="42"/>
      <c r="D137" s="228" t="s">
        <v>185</v>
      </c>
      <c r="E137" s="42"/>
      <c r="F137" s="229" t="s">
        <v>599</v>
      </c>
      <c r="G137" s="42"/>
      <c r="H137" s="42"/>
      <c r="I137" s="230"/>
      <c r="J137" s="42"/>
      <c r="K137" s="42"/>
      <c r="L137" s="46"/>
      <c r="M137" s="231"/>
      <c r="N137" s="232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185</v>
      </c>
      <c r="AU137" s="19" t="s">
        <v>79</v>
      </c>
    </row>
    <row r="138" s="13" customFormat="1">
      <c r="A138" s="13"/>
      <c r="B138" s="233"/>
      <c r="C138" s="234"/>
      <c r="D138" s="235" t="s">
        <v>187</v>
      </c>
      <c r="E138" s="236" t="s">
        <v>19</v>
      </c>
      <c r="F138" s="237" t="s">
        <v>600</v>
      </c>
      <c r="G138" s="234"/>
      <c r="H138" s="238">
        <v>15</v>
      </c>
      <c r="I138" s="239"/>
      <c r="J138" s="234"/>
      <c r="K138" s="234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187</v>
      </c>
      <c r="AU138" s="244" t="s">
        <v>79</v>
      </c>
      <c r="AV138" s="13" t="s">
        <v>79</v>
      </c>
      <c r="AW138" s="13" t="s">
        <v>32</v>
      </c>
      <c r="AX138" s="13" t="s">
        <v>70</v>
      </c>
      <c r="AY138" s="244" t="s">
        <v>176</v>
      </c>
    </row>
    <row r="139" s="14" customFormat="1">
      <c r="A139" s="14"/>
      <c r="B139" s="245"/>
      <c r="C139" s="246"/>
      <c r="D139" s="235" t="s">
        <v>187</v>
      </c>
      <c r="E139" s="247" t="s">
        <v>19</v>
      </c>
      <c r="F139" s="248" t="s">
        <v>189</v>
      </c>
      <c r="G139" s="246"/>
      <c r="H139" s="249">
        <v>15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187</v>
      </c>
      <c r="AU139" s="255" t="s">
        <v>79</v>
      </c>
      <c r="AV139" s="14" t="s">
        <v>183</v>
      </c>
      <c r="AW139" s="14" t="s">
        <v>32</v>
      </c>
      <c r="AX139" s="14" t="s">
        <v>77</v>
      </c>
      <c r="AY139" s="255" t="s">
        <v>176</v>
      </c>
    </row>
    <row r="140" s="2" customFormat="1" ht="24.15" customHeight="1">
      <c r="A140" s="40"/>
      <c r="B140" s="41"/>
      <c r="C140" s="277" t="s">
        <v>8</v>
      </c>
      <c r="D140" s="277" t="s">
        <v>281</v>
      </c>
      <c r="E140" s="278" t="s">
        <v>601</v>
      </c>
      <c r="F140" s="279" t="s">
        <v>602</v>
      </c>
      <c r="G140" s="280" t="s">
        <v>400</v>
      </c>
      <c r="H140" s="281">
        <v>15</v>
      </c>
      <c r="I140" s="282"/>
      <c r="J140" s="283">
        <f>ROUND(I140*H140,2)</f>
        <v>0</v>
      </c>
      <c r="K140" s="279" t="s">
        <v>182</v>
      </c>
      <c r="L140" s="284"/>
      <c r="M140" s="285" t="s">
        <v>19</v>
      </c>
      <c r="N140" s="286" t="s">
        <v>41</v>
      </c>
      <c r="O140" s="86"/>
      <c r="P140" s="224">
        <f>O140*H140</f>
        <v>0</v>
      </c>
      <c r="Q140" s="224">
        <v>0.045999999999999999</v>
      </c>
      <c r="R140" s="224">
        <f>Q140*H140</f>
        <v>0.68999999999999995</v>
      </c>
      <c r="S140" s="224">
        <v>0</v>
      </c>
      <c r="T140" s="225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6" t="s">
        <v>224</v>
      </c>
      <c r="AT140" s="226" t="s">
        <v>281</v>
      </c>
      <c r="AU140" s="226" t="s">
        <v>79</v>
      </c>
      <c r="AY140" s="19" t="s">
        <v>176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9" t="s">
        <v>77</v>
      </c>
      <c r="BK140" s="227">
        <f>ROUND(I140*H140,2)</f>
        <v>0</v>
      </c>
      <c r="BL140" s="19" t="s">
        <v>183</v>
      </c>
      <c r="BM140" s="226" t="s">
        <v>603</v>
      </c>
    </row>
    <row r="141" s="2" customFormat="1" ht="21.75" customHeight="1">
      <c r="A141" s="40"/>
      <c r="B141" s="41"/>
      <c r="C141" s="277" t="s">
        <v>270</v>
      </c>
      <c r="D141" s="277" t="s">
        <v>281</v>
      </c>
      <c r="E141" s="278" t="s">
        <v>604</v>
      </c>
      <c r="F141" s="279" t="s">
        <v>605</v>
      </c>
      <c r="G141" s="280" t="s">
        <v>400</v>
      </c>
      <c r="H141" s="281">
        <v>12</v>
      </c>
      <c r="I141" s="282"/>
      <c r="J141" s="283">
        <f>ROUND(I141*H141,2)</f>
        <v>0</v>
      </c>
      <c r="K141" s="279" t="s">
        <v>182</v>
      </c>
      <c r="L141" s="284"/>
      <c r="M141" s="285" t="s">
        <v>19</v>
      </c>
      <c r="N141" s="286" t="s">
        <v>41</v>
      </c>
      <c r="O141" s="86"/>
      <c r="P141" s="224">
        <f>O141*H141</f>
        <v>0</v>
      </c>
      <c r="Q141" s="224">
        <v>0.0011000000000000001</v>
      </c>
      <c r="R141" s="224">
        <f>Q141*H141</f>
        <v>0.0132</v>
      </c>
      <c r="S141" s="224">
        <v>0</v>
      </c>
      <c r="T141" s="225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6" t="s">
        <v>224</v>
      </c>
      <c r="AT141" s="226" t="s">
        <v>281</v>
      </c>
      <c r="AU141" s="226" t="s">
        <v>79</v>
      </c>
      <c r="AY141" s="19" t="s">
        <v>176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9" t="s">
        <v>77</v>
      </c>
      <c r="BK141" s="227">
        <f>ROUND(I141*H141,2)</f>
        <v>0</v>
      </c>
      <c r="BL141" s="19" t="s">
        <v>183</v>
      </c>
      <c r="BM141" s="226" t="s">
        <v>606</v>
      </c>
    </row>
    <row r="142" s="2" customFormat="1" ht="16.5" customHeight="1">
      <c r="A142" s="40"/>
      <c r="B142" s="41"/>
      <c r="C142" s="277" t="s">
        <v>275</v>
      </c>
      <c r="D142" s="277" t="s">
        <v>281</v>
      </c>
      <c r="E142" s="278" t="s">
        <v>607</v>
      </c>
      <c r="F142" s="279" t="s">
        <v>608</v>
      </c>
      <c r="G142" s="280" t="s">
        <v>400</v>
      </c>
      <c r="H142" s="281">
        <v>8</v>
      </c>
      <c r="I142" s="282"/>
      <c r="J142" s="283">
        <f>ROUND(I142*H142,2)</f>
        <v>0</v>
      </c>
      <c r="K142" s="279" t="s">
        <v>182</v>
      </c>
      <c r="L142" s="284"/>
      <c r="M142" s="285" t="s">
        <v>19</v>
      </c>
      <c r="N142" s="286" t="s">
        <v>41</v>
      </c>
      <c r="O142" s="86"/>
      <c r="P142" s="224">
        <f>O142*H142</f>
        <v>0</v>
      </c>
      <c r="Q142" s="224">
        <v>0.0060000000000000001</v>
      </c>
      <c r="R142" s="224">
        <f>Q142*H142</f>
        <v>0.048000000000000001</v>
      </c>
      <c r="S142" s="224">
        <v>0</v>
      </c>
      <c r="T142" s="225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6" t="s">
        <v>224</v>
      </c>
      <c r="AT142" s="226" t="s">
        <v>281</v>
      </c>
      <c r="AU142" s="226" t="s">
        <v>79</v>
      </c>
      <c r="AY142" s="19" t="s">
        <v>176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9" t="s">
        <v>77</v>
      </c>
      <c r="BK142" s="227">
        <f>ROUND(I142*H142,2)</f>
        <v>0</v>
      </c>
      <c r="BL142" s="19" t="s">
        <v>183</v>
      </c>
      <c r="BM142" s="226" t="s">
        <v>609</v>
      </c>
    </row>
    <row r="143" s="2" customFormat="1" ht="16.5" customHeight="1">
      <c r="A143" s="40"/>
      <c r="B143" s="41"/>
      <c r="C143" s="215" t="s">
        <v>280</v>
      </c>
      <c r="D143" s="215" t="s">
        <v>178</v>
      </c>
      <c r="E143" s="216" t="s">
        <v>610</v>
      </c>
      <c r="F143" s="217" t="s">
        <v>611</v>
      </c>
      <c r="G143" s="218" t="s">
        <v>365</v>
      </c>
      <c r="H143" s="219">
        <v>37</v>
      </c>
      <c r="I143" s="220"/>
      <c r="J143" s="221">
        <f>ROUND(I143*H143,2)</f>
        <v>0</v>
      </c>
      <c r="K143" s="217" t="s">
        <v>182</v>
      </c>
      <c r="L143" s="46"/>
      <c r="M143" s="222" t="s">
        <v>19</v>
      </c>
      <c r="N143" s="223" t="s">
        <v>41</v>
      </c>
      <c r="O143" s="86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6" t="s">
        <v>183</v>
      </c>
      <c r="AT143" s="226" t="s">
        <v>178</v>
      </c>
      <c r="AU143" s="226" t="s">
        <v>79</v>
      </c>
      <c r="AY143" s="19" t="s">
        <v>176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9" t="s">
        <v>77</v>
      </c>
      <c r="BK143" s="227">
        <f>ROUND(I143*H143,2)</f>
        <v>0</v>
      </c>
      <c r="BL143" s="19" t="s">
        <v>183</v>
      </c>
      <c r="BM143" s="226" t="s">
        <v>612</v>
      </c>
    </row>
    <row r="144" s="2" customFormat="1">
      <c r="A144" s="40"/>
      <c r="B144" s="41"/>
      <c r="C144" s="42"/>
      <c r="D144" s="228" t="s">
        <v>185</v>
      </c>
      <c r="E144" s="42"/>
      <c r="F144" s="229" t="s">
        <v>613</v>
      </c>
      <c r="G144" s="42"/>
      <c r="H144" s="42"/>
      <c r="I144" s="230"/>
      <c r="J144" s="42"/>
      <c r="K144" s="42"/>
      <c r="L144" s="46"/>
      <c r="M144" s="231"/>
      <c r="N144" s="232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185</v>
      </c>
      <c r="AU144" s="19" t="s">
        <v>79</v>
      </c>
    </row>
    <row r="145" s="13" customFormat="1">
      <c r="A145" s="13"/>
      <c r="B145" s="233"/>
      <c r="C145" s="234"/>
      <c r="D145" s="235" t="s">
        <v>187</v>
      </c>
      <c r="E145" s="236" t="s">
        <v>19</v>
      </c>
      <c r="F145" s="237" t="s">
        <v>614</v>
      </c>
      <c r="G145" s="234"/>
      <c r="H145" s="238">
        <v>37</v>
      </c>
      <c r="I145" s="239"/>
      <c r="J145" s="234"/>
      <c r="K145" s="234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187</v>
      </c>
      <c r="AU145" s="244" t="s">
        <v>79</v>
      </c>
      <c r="AV145" s="13" t="s">
        <v>79</v>
      </c>
      <c r="AW145" s="13" t="s">
        <v>32</v>
      </c>
      <c r="AX145" s="13" t="s">
        <v>70</v>
      </c>
      <c r="AY145" s="244" t="s">
        <v>176</v>
      </c>
    </row>
    <row r="146" s="14" customFormat="1">
      <c r="A146" s="14"/>
      <c r="B146" s="245"/>
      <c r="C146" s="246"/>
      <c r="D146" s="235" t="s">
        <v>187</v>
      </c>
      <c r="E146" s="247" t="s">
        <v>19</v>
      </c>
      <c r="F146" s="248" t="s">
        <v>189</v>
      </c>
      <c r="G146" s="246"/>
      <c r="H146" s="249">
        <v>37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5" t="s">
        <v>187</v>
      </c>
      <c r="AU146" s="255" t="s">
        <v>79</v>
      </c>
      <c r="AV146" s="14" t="s">
        <v>183</v>
      </c>
      <c r="AW146" s="14" t="s">
        <v>32</v>
      </c>
      <c r="AX146" s="14" t="s">
        <v>77</v>
      </c>
      <c r="AY146" s="255" t="s">
        <v>176</v>
      </c>
    </row>
    <row r="147" s="2" customFormat="1" ht="16.5" customHeight="1">
      <c r="A147" s="40"/>
      <c r="B147" s="41"/>
      <c r="C147" s="277" t="s">
        <v>287</v>
      </c>
      <c r="D147" s="277" t="s">
        <v>281</v>
      </c>
      <c r="E147" s="278" t="s">
        <v>615</v>
      </c>
      <c r="F147" s="279" t="s">
        <v>616</v>
      </c>
      <c r="G147" s="280" t="s">
        <v>365</v>
      </c>
      <c r="H147" s="281">
        <v>40.700000000000003</v>
      </c>
      <c r="I147" s="282"/>
      <c r="J147" s="283">
        <f>ROUND(I147*H147,2)</f>
        <v>0</v>
      </c>
      <c r="K147" s="279" t="s">
        <v>182</v>
      </c>
      <c r="L147" s="284"/>
      <c r="M147" s="285" t="s">
        <v>19</v>
      </c>
      <c r="N147" s="286" t="s">
        <v>41</v>
      </c>
      <c r="O147" s="86"/>
      <c r="P147" s="224">
        <f>O147*H147</f>
        <v>0</v>
      </c>
      <c r="Q147" s="224">
        <v>0.0016000000000000001</v>
      </c>
      <c r="R147" s="224">
        <f>Q147*H147</f>
        <v>0.065120000000000011</v>
      </c>
      <c r="S147" s="224">
        <v>0</v>
      </c>
      <c r="T147" s="225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6" t="s">
        <v>224</v>
      </c>
      <c r="AT147" s="226" t="s">
        <v>281</v>
      </c>
      <c r="AU147" s="226" t="s">
        <v>79</v>
      </c>
      <c r="AY147" s="19" t="s">
        <v>176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9" t="s">
        <v>77</v>
      </c>
      <c r="BK147" s="227">
        <f>ROUND(I147*H147,2)</f>
        <v>0</v>
      </c>
      <c r="BL147" s="19" t="s">
        <v>183</v>
      </c>
      <c r="BM147" s="226" t="s">
        <v>617</v>
      </c>
    </row>
    <row r="148" s="13" customFormat="1">
      <c r="A148" s="13"/>
      <c r="B148" s="233"/>
      <c r="C148" s="234"/>
      <c r="D148" s="235" t="s">
        <v>187</v>
      </c>
      <c r="E148" s="234"/>
      <c r="F148" s="237" t="s">
        <v>618</v>
      </c>
      <c r="G148" s="234"/>
      <c r="H148" s="238">
        <v>40.700000000000003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187</v>
      </c>
      <c r="AU148" s="244" t="s">
        <v>79</v>
      </c>
      <c r="AV148" s="13" t="s">
        <v>79</v>
      </c>
      <c r="AW148" s="13" t="s">
        <v>4</v>
      </c>
      <c r="AX148" s="13" t="s">
        <v>77</v>
      </c>
      <c r="AY148" s="244" t="s">
        <v>176</v>
      </c>
    </row>
    <row r="149" s="2" customFormat="1" ht="16.5" customHeight="1">
      <c r="A149" s="40"/>
      <c r="B149" s="41"/>
      <c r="C149" s="215" t="s">
        <v>293</v>
      </c>
      <c r="D149" s="215" t="s">
        <v>178</v>
      </c>
      <c r="E149" s="216" t="s">
        <v>619</v>
      </c>
      <c r="F149" s="217" t="s">
        <v>620</v>
      </c>
      <c r="G149" s="218" t="s">
        <v>365</v>
      </c>
      <c r="H149" s="219">
        <v>130</v>
      </c>
      <c r="I149" s="220"/>
      <c r="J149" s="221">
        <f>ROUND(I149*H149,2)</f>
        <v>0</v>
      </c>
      <c r="K149" s="217" t="s">
        <v>182</v>
      </c>
      <c r="L149" s="46"/>
      <c r="M149" s="222" t="s">
        <v>19</v>
      </c>
      <c r="N149" s="223" t="s">
        <v>41</v>
      </c>
      <c r="O149" s="86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6" t="s">
        <v>183</v>
      </c>
      <c r="AT149" s="226" t="s">
        <v>178</v>
      </c>
      <c r="AU149" s="226" t="s">
        <v>79</v>
      </c>
      <c r="AY149" s="19" t="s">
        <v>176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9" t="s">
        <v>77</v>
      </c>
      <c r="BK149" s="227">
        <f>ROUND(I149*H149,2)</f>
        <v>0</v>
      </c>
      <c r="BL149" s="19" t="s">
        <v>183</v>
      </c>
      <c r="BM149" s="226" t="s">
        <v>621</v>
      </c>
    </row>
    <row r="150" s="2" customFormat="1">
      <c r="A150" s="40"/>
      <c r="B150" s="41"/>
      <c r="C150" s="42"/>
      <c r="D150" s="228" t="s">
        <v>185</v>
      </c>
      <c r="E150" s="42"/>
      <c r="F150" s="229" t="s">
        <v>622</v>
      </c>
      <c r="G150" s="42"/>
      <c r="H150" s="42"/>
      <c r="I150" s="230"/>
      <c r="J150" s="42"/>
      <c r="K150" s="42"/>
      <c r="L150" s="46"/>
      <c r="M150" s="231"/>
      <c r="N150" s="232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185</v>
      </c>
      <c r="AU150" s="19" t="s">
        <v>79</v>
      </c>
    </row>
    <row r="151" s="13" customFormat="1">
      <c r="A151" s="13"/>
      <c r="B151" s="233"/>
      <c r="C151" s="234"/>
      <c r="D151" s="235" t="s">
        <v>187</v>
      </c>
      <c r="E151" s="236" t="s">
        <v>19</v>
      </c>
      <c r="F151" s="237" t="s">
        <v>623</v>
      </c>
      <c r="G151" s="234"/>
      <c r="H151" s="238">
        <v>130</v>
      </c>
      <c r="I151" s="239"/>
      <c r="J151" s="234"/>
      <c r="K151" s="234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187</v>
      </c>
      <c r="AU151" s="244" t="s">
        <v>79</v>
      </c>
      <c r="AV151" s="13" t="s">
        <v>79</v>
      </c>
      <c r="AW151" s="13" t="s">
        <v>32</v>
      </c>
      <c r="AX151" s="13" t="s">
        <v>70</v>
      </c>
      <c r="AY151" s="244" t="s">
        <v>176</v>
      </c>
    </row>
    <row r="152" s="14" customFormat="1">
      <c r="A152" s="14"/>
      <c r="B152" s="245"/>
      <c r="C152" s="246"/>
      <c r="D152" s="235" t="s">
        <v>187</v>
      </c>
      <c r="E152" s="247" t="s">
        <v>19</v>
      </c>
      <c r="F152" s="248" t="s">
        <v>189</v>
      </c>
      <c r="G152" s="246"/>
      <c r="H152" s="249">
        <v>130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5" t="s">
        <v>187</v>
      </c>
      <c r="AU152" s="255" t="s">
        <v>79</v>
      </c>
      <c r="AV152" s="14" t="s">
        <v>183</v>
      </c>
      <c r="AW152" s="14" t="s">
        <v>32</v>
      </c>
      <c r="AX152" s="14" t="s">
        <v>77</v>
      </c>
      <c r="AY152" s="255" t="s">
        <v>176</v>
      </c>
    </row>
    <row r="153" s="2" customFormat="1" ht="16.5" customHeight="1">
      <c r="A153" s="40"/>
      <c r="B153" s="41"/>
      <c r="C153" s="277" t="s">
        <v>7</v>
      </c>
      <c r="D153" s="277" t="s">
        <v>281</v>
      </c>
      <c r="E153" s="278" t="s">
        <v>624</v>
      </c>
      <c r="F153" s="279" t="s">
        <v>625</v>
      </c>
      <c r="G153" s="280" t="s">
        <v>365</v>
      </c>
      <c r="H153" s="281">
        <v>143</v>
      </c>
      <c r="I153" s="282"/>
      <c r="J153" s="283">
        <f>ROUND(I153*H153,2)</f>
        <v>0</v>
      </c>
      <c r="K153" s="279" t="s">
        <v>182</v>
      </c>
      <c r="L153" s="284"/>
      <c r="M153" s="285" t="s">
        <v>19</v>
      </c>
      <c r="N153" s="286" t="s">
        <v>41</v>
      </c>
      <c r="O153" s="86"/>
      <c r="P153" s="224">
        <f>O153*H153</f>
        <v>0</v>
      </c>
      <c r="Q153" s="224">
        <v>4.0000000000000003E-05</v>
      </c>
      <c r="R153" s="224">
        <f>Q153*H153</f>
        <v>0.0057200000000000003</v>
      </c>
      <c r="S153" s="224">
        <v>0</v>
      </c>
      <c r="T153" s="225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6" t="s">
        <v>224</v>
      </c>
      <c r="AT153" s="226" t="s">
        <v>281</v>
      </c>
      <c r="AU153" s="226" t="s">
        <v>79</v>
      </c>
      <c r="AY153" s="19" t="s">
        <v>176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9" t="s">
        <v>77</v>
      </c>
      <c r="BK153" s="227">
        <f>ROUND(I153*H153,2)</f>
        <v>0</v>
      </c>
      <c r="BL153" s="19" t="s">
        <v>183</v>
      </c>
      <c r="BM153" s="226" t="s">
        <v>626</v>
      </c>
    </row>
    <row r="154" s="13" customFormat="1">
      <c r="A154" s="13"/>
      <c r="B154" s="233"/>
      <c r="C154" s="234"/>
      <c r="D154" s="235" t="s">
        <v>187</v>
      </c>
      <c r="E154" s="236" t="s">
        <v>19</v>
      </c>
      <c r="F154" s="237" t="s">
        <v>623</v>
      </c>
      <c r="G154" s="234"/>
      <c r="H154" s="238">
        <v>130</v>
      </c>
      <c r="I154" s="239"/>
      <c r="J154" s="234"/>
      <c r="K154" s="234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187</v>
      </c>
      <c r="AU154" s="244" t="s">
        <v>79</v>
      </c>
      <c r="AV154" s="13" t="s">
        <v>79</v>
      </c>
      <c r="AW154" s="13" t="s">
        <v>32</v>
      </c>
      <c r="AX154" s="13" t="s">
        <v>70</v>
      </c>
      <c r="AY154" s="244" t="s">
        <v>176</v>
      </c>
    </row>
    <row r="155" s="14" customFormat="1">
      <c r="A155" s="14"/>
      <c r="B155" s="245"/>
      <c r="C155" s="246"/>
      <c r="D155" s="235" t="s">
        <v>187</v>
      </c>
      <c r="E155" s="247" t="s">
        <v>19</v>
      </c>
      <c r="F155" s="248" t="s">
        <v>189</v>
      </c>
      <c r="G155" s="246"/>
      <c r="H155" s="249">
        <v>130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5" t="s">
        <v>187</v>
      </c>
      <c r="AU155" s="255" t="s">
        <v>79</v>
      </c>
      <c r="AV155" s="14" t="s">
        <v>183</v>
      </c>
      <c r="AW155" s="14" t="s">
        <v>32</v>
      </c>
      <c r="AX155" s="14" t="s">
        <v>77</v>
      </c>
      <c r="AY155" s="255" t="s">
        <v>176</v>
      </c>
    </row>
    <row r="156" s="13" customFormat="1">
      <c r="A156" s="13"/>
      <c r="B156" s="233"/>
      <c r="C156" s="234"/>
      <c r="D156" s="235" t="s">
        <v>187</v>
      </c>
      <c r="E156" s="234"/>
      <c r="F156" s="237" t="s">
        <v>627</v>
      </c>
      <c r="G156" s="234"/>
      <c r="H156" s="238">
        <v>143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187</v>
      </c>
      <c r="AU156" s="244" t="s">
        <v>79</v>
      </c>
      <c r="AV156" s="13" t="s">
        <v>79</v>
      </c>
      <c r="AW156" s="13" t="s">
        <v>4</v>
      </c>
      <c r="AX156" s="13" t="s">
        <v>77</v>
      </c>
      <c r="AY156" s="244" t="s">
        <v>176</v>
      </c>
    </row>
    <row r="157" s="2" customFormat="1" ht="21.75" customHeight="1">
      <c r="A157" s="40"/>
      <c r="B157" s="41"/>
      <c r="C157" s="215" t="s">
        <v>304</v>
      </c>
      <c r="D157" s="215" t="s">
        <v>178</v>
      </c>
      <c r="E157" s="216" t="s">
        <v>628</v>
      </c>
      <c r="F157" s="217" t="s">
        <v>629</v>
      </c>
      <c r="G157" s="218" t="s">
        <v>365</v>
      </c>
      <c r="H157" s="219">
        <v>80</v>
      </c>
      <c r="I157" s="220"/>
      <c r="J157" s="221">
        <f>ROUND(I157*H157,2)</f>
        <v>0</v>
      </c>
      <c r="K157" s="217" t="s">
        <v>182</v>
      </c>
      <c r="L157" s="46"/>
      <c r="M157" s="222" t="s">
        <v>19</v>
      </c>
      <c r="N157" s="223" t="s">
        <v>41</v>
      </c>
      <c r="O157" s="86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6" t="s">
        <v>183</v>
      </c>
      <c r="AT157" s="226" t="s">
        <v>178</v>
      </c>
      <c r="AU157" s="226" t="s">
        <v>79</v>
      </c>
      <c r="AY157" s="19" t="s">
        <v>176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9" t="s">
        <v>77</v>
      </c>
      <c r="BK157" s="227">
        <f>ROUND(I157*H157,2)</f>
        <v>0</v>
      </c>
      <c r="BL157" s="19" t="s">
        <v>183</v>
      </c>
      <c r="BM157" s="226" t="s">
        <v>630</v>
      </c>
    </row>
    <row r="158" s="2" customFormat="1">
      <c r="A158" s="40"/>
      <c r="B158" s="41"/>
      <c r="C158" s="42"/>
      <c r="D158" s="228" t="s">
        <v>185</v>
      </c>
      <c r="E158" s="42"/>
      <c r="F158" s="229" t="s">
        <v>631</v>
      </c>
      <c r="G158" s="42"/>
      <c r="H158" s="42"/>
      <c r="I158" s="230"/>
      <c r="J158" s="42"/>
      <c r="K158" s="42"/>
      <c r="L158" s="46"/>
      <c r="M158" s="231"/>
      <c r="N158" s="232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185</v>
      </c>
      <c r="AU158" s="19" t="s">
        <v>79</v>
      </c>
    </row>
    <row r="159" s="13" customFormat="1">
      <c r="A159" s="13"/>
      <c r="B159" s="233"/>
      <c r="C159" s="234"/>
      <c r="D159" s="235" t="s">
        <v>187</v>
      </c>
      <c r="E159" s="236" t="s">
        <v>19</v>
      </c>
      <c r="F159" s="237" t="s">
        <v>632</v>
      </c>
      <c r="G159" s="234"/>
      <c r="H159" s="238">
        <v>80</v>
      </c>
      <c r="I159" s="239"/>
      <c r="J159" s="234"/>
      <c r="K159" s="234"/>
      <c r="L159" s="240"/>
      <c r="M159" s="241"/>
      <c r="N159" s="242"/>
      <c r="O159" s="242"/>
      <c r="P159" s="242"/>
      <c r="Q159" s="242"/>
      <c r="R159" s="242"/>
      <c r="S159" s="242"/>
      <c r="T159" s="24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4" t="s">
        <v>187</v>
      </c>
      <c r="AU159" s="244" t="s">
        <v>79</v>
      </c>
      <c r="AV159" s="13" t="s">
        <v>79</v>
      </c>
      <c r="AW159" s="13" t="s">
        <v>32</v>
      </c>
      <c r="AX159" s="13" t="s">
        <v>70</v>
      </c>
      <c r="AY159" s="244" t="s">
        <v>176</v>
      </c>
    </row>
    <row r="160" s="14" customFormat="1">
      <c r="A160" s="14"/>
      <c r="B160" s="245"/>
      <c r="C160" s="246"/>
      <c r="D160" s="235" t="s">
        <v>187</v>
      </c>
      <c r="E160" s="247" t="s">
        <v>19</v>
      </c>
      <c r="F160" s="248" t="s">
        <v>189</v>
      </c>
      <c r="G160" s="246"/>
      <c r="H160" s="249">
        <v>80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5" t="s">
        <v>187</v>
      </c>
      <c r="AU160" s="255" t="s">
        <v>79</v>
      </c>
      <c r="AV160" s="14" t="s">
        <v>183</v>
      </c>
      <c r="AW160" s="14" t="s">
        <v>32</v>
      </c>
      <c r="AX160" s="14" t="s">
        <v>77</v>
      </c>
      <c r="AY160" s="255" t="s">
        <v>176</v>
      </c>
    </row>
    <row r="161" s="2" customFormat="1" ht="16.5" customHeight="1">
      <c r="A161" s="40"/>
      <c r="B161" s="41"/>
      <c r="C161" s="277" t="s">
        <v>310</v>
      </c>
      <c r="D161" s="277" t="s">
        <v>281</v>
      </c>
      <c r="E161" s="278" t="s">
        <v>633</v>
      </c>
      <c r="F161" s="279" t="s">
        <v>634</v>
      </c>
      <c r="G161" s="280" t="s">
        <v>365</v>
      </c>
      <c r="H161" s="281">
        <v>88</v>
      </c>
      <c r="I161" s="282"/>
      <c r="J161" s="283">
        <f>ROUND(I161*H161,2)</f>
        <v>0</v>
      </c>
      <c r="K161" s="279" t="s">
        <v>182</v>
      </c>
      <c r="L161" s="284"/>
      <c r="M161" s="285" t="s">
        <v>19</v>
      </c>
      <c r="N161" s="286" t="s">
        <v>41</v>
      </c>
      <c r="O161" s="86"/>
      <c r="P161" s="224">
        <f>O161*H161</f>
        <v>0</v>
      </c>
      <c r="Q161" s="224">
        <v>2.0000000000000002E-05</v>
      </c>
      <c r="R161" s="224">
        <f>Q161*H161</f>
        <v>0.0017600000000000001</v>
      </c>
      <c r="S161" s="224">
        <v>0</v>
      </c>
      <c r="T161" s="225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6" t="s">
        <v>224</v>
      </c>
      <c r="AT161" s="226" t="s">
        <v>281</v>
      </c>
      <c r="AU161" s="226" t="s">
        <v>79</v>
      </c>
      <c r="AY161" s="19" t="s">
        <v>176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19" t="s">
        <v>77</v>
      </c>
      <c r="BK161" s="227">
        <f>ROUND(I161*H161,2)</f>
        <v>0</v>
      </c>
      <c r="BL161" s="19" t="s">
        <v>183</v>
      </c>
      <c r="BM161" s="226" t="s">
        <v>635</v>
      </c>
    </row>
    <row r="162" s="13" customFormat="1">
      <c r="A162" s="13"/>
      <c r="B162" s="233"/>
      <c r="C162" s="234"/>
      <c r="D162" s="235" t="s">
        <v>187</v>
      </c>
      <c r="E162" s="236" t="s">
        <v>19</v>
      </c>
      <c r="F162" s="237" t="s">
        <v>632</v>
      </c>
      <c r="G162" s="234"/>
      <c r="H162" s="238">
        <v>80</v>
      </c>
      <c r="I162" s="239"/>
      <c r="J162" s="234"/>
      <c r="K162" s="234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187</v>
      </c>
      <c r="AU162" s="244" t="s">
        <v>79</v>
      </c>
      <c r="AV162" s="13" t="s">
        <v>79</v>
      </c>
      <c r="AW162" s="13" t="s">
        <v>32</v>
      </c>
      <c r="AX162" s="13" t="s">
        <v>70</v>
      </c>
      <c r="AY162" s="244" t="s">
        <v>176</v>
      </c>
    </row>
    <row r="163" s="14" customFormat="1">
      <c r="A163" s="14"/>
      <c r="B163" s="245"/>
      <c r="C163" s="246"/>
      <c r="D163" s="235" t="s">
        <v>187</v>
      </c>
      <c r="E163" s="247" t="s">
        <v>19</v>
      </c>
      <c r="F163" s="248" t="s">
        <v>189</v>
      </c>
      <c r="G163" s="246"/>
      <c r="H163" s="249">
        <v>80</v>
      </c>
      <c r="I163" s="250"/>
      <c r="J163" s="246"/>
      <c r="K163" s="246"/>
      <c r="L163" s="251"/>
      <c r="M163" s="252"/>
      <c r="N163" s="253"/>
      <c r="O163" s="253"/>
      <c r="P163" s="253"/>
      <c r="Q163" s="253"/>
      <c r="R163" s="253"/>
      <c r="S163" s="253"/>
      <c r="T163" s="25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5" t="s">
        <v>187</v>
      </c>
      <c r="AU163" s="255" t="s">
        <v>79</v>
      </c>
      <c r="AV163" s="14" t="s">
        <v>183</v>
      </c>
      <c r="AW163" s="14" t="s">
        <v>32</v>
      </c>
      <c r="AX163" s="14" t="s">
        <v>77</v>
      </c>
      <c r="AY163" s="255" t="s">
        <v>176</v>
      </c>
    </row>
    <row r="164" s="13" customFormat="1">
      <c r="A164" s="13"/>
      <c r="B164" s="233"/>
      <c r="C164" s="234"/>
      <c r="D164" s="235" t="s">
        <v>187</v>
      </c>
      <c r="E164" s="234"/>
      <c r="F164" s="237" t="s">
        <v>636</v>
      </c>
      <c r="G164" s="234"/>
      <c r="H164" s="238">
        <v>88</v>
      </c>
      <c r="I164" s="239"/>
      <c r="J164" s="234"/>
      <c r="K164" s="234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187</v>
      </c>
      <c r="AU164" s="244" t="s">
        <v>79</v>
      </c>
      <c r="AV164" s="13" t="s">
        <v>79</v>
      </c>
      <c r="AW164" s="13" t="s">
        <v>4</v>
      </c>
      <c r="AX164" s="13" t="s">
        <v>77</v>
      </c>
      <c r="AY164" s="244" t="s">
        <v>176</v>
      </c>
    </row>
    <row r="165" s="2" customFormat="1" ht="24.15" customHeight="1">
      <c r="A165" s="40"/>
      <c r="B165" s="41"/>
      <c r="C165" s="215" t="s">
        <v>316</v>
      </c>
      <c r="D165" s="215" t="s">
        <v>178</v>
      </c>
      <c r="E165" s="216" t="s">
        <v>637</v>
      </c>
      <c r="F165" s="217" t="s">
        <v>638</v>
      </c>
      <c r="G165" s="218" t="s">
        <v>400</v>
      </c>
      <c r="H165" s="219">
        <v>1</v>
      </c>
      <c r="I165" s="220"/>
      <c r="J165" s="221">
        <f>ROUND(I165*H165,2)</f>
        <v>0</v>
      </c>
      <c r="K165" s="217" t="s">
        <v>19</v>
      </c>
      <c r="L165" s="46"/>
      <c r="M165" s="222" t="s">
        <v>19</v>
      </c>
      <c r="N165" s="223" t="s">
        <v>41</v>
      </c>
      <c r="O165" s="86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6" t="s">
        <v>183</v>
      </c>
      <c r="AT165" s="226" t="s">
        <v>178</v>
      </c>
      <c r="AU165" s="226" t="s">
        <v>79</v>
      </c>
      <c r="AY165" s="19" t="s">
        <v>176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19" t="s">
        <v>77</v>
      </c>
      <c r="BK165" s="227">
        <f>ROUND(I165*H165,2)</f>
        <v>0</v>
      </c>
      <c r="BL165" s="19" t="s">
        <v>183</v>
      </c>
      <c r="BM165" s="226" t="s">
        <v>639</v>
      </c>
    </row>
    <row r="166" s="2" customFormat="1">
      <c r="A166" s="40"/>
      <c r="B166" s="41"/>
      <c r="C166" s="42"/>
      <c r="D166" s="235" t="s">
        <v>459</v>
      </c>
      <c r="E166" s="42"/>
      <c r="F166" s="287" t="s">
        <v>640</v>
      </c>
      <c r="G166" s="42"/>
      <c r="H166" s="42"/>
      <c r="I166" s="230"/>
      <c r="J166" s="42"/>
      <c r="K166" s="42"/>
      <c r="L166" s="46"/>
      <c r="M166" s="231"/>
      <c r="N166" s="232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459</v>
      </c>
      <c r="AU166" s="19" t="s">
        <v>79</v>
      </c>
    </row>
    <row r="167" s="13" customFormat="1">
      <c r="A167" s="13"/>
      <c r="B167" s="233"/>
      <c r="C167" s="234"/>
      <c r="D167" s="235" t="s">
        <v>187</v>
      </c>
      <c r="E167" s="236" t="s">
        <v>19</v>
      </c>
      <c r="F167" s="237" t="s">
        <v>641</v>
      </c>
      <c r="G167" s="234"/>
      <c r="H167" s="238">
        <v>1</v>
      </c>
      <c r="I167" s="239"/>
      <c r="J167" s="234"/>
      <c r="K167" s="234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187</v>
      </c>
      <c r="AU167" s="244" t="s">
        <v>79</v>
      </c>
      <c r="AV167" s="13" t="s">
        <v>79</v>
      </c>
      <c r="AW167" s="13" t="s">
        <v>32</v>
      </c>
      <c r="AX167" s="13" t="s">
        <v>70</v>
      </c>
      <c r="AY167" s="244" t="s">
        <v>176</v>
      </c>
    </row>
    <row r="168" s="14" customFormat="1">
      <c r="A168" s="14"/>
      <c r="B168" s="245"/>
      <c r="C168" s="246"/>
      <c r="D168" s="235" t="s">
        <v>187</v>
      </c>
      <c r="E168" s="247" t="s">
        <v>19</v>
      </c>
      <c r="F168" s="248" t="s">
        <v>189</v>
      </c>
      <c r="G168" s="246"/>
      <c r="H168" s="249">
        <v>1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187</v>
      </c>
      <c r="AU168" s="255" t="s">
        <v>79</v>
      </c>
      <c r="AV168" s="14" t="s">
        <v>183</v>
      </c>
      <c r="AW168" s="14" t="s">
        <v>32</v>
      </c>
      <c r="AX168" s="14" t="s">
        <v>77</v>
      </c>
      <c r="AY168" s="255" t="s">
        <v>176</v>
      </c>
    </row>
    <row r="169" s="2" customFormat="1" ht="24.15" customHeight="1">
      <c r="A169" s="40"/>
      <c r="B169" s="41"/>
      <c r="C169" s="215" t="s">
        <v>322</v>
      </c>
      <c r="D169" s="215" t="s">
        <v>178</v>
      </c>
      <c r="E169" s="216" t="s">
        <v>642</v>
      </c>
      <c r="F169" s="217" t="s">
        <v>643</v>
      </c>
      <c r="G169" s="218" t="s">
        <v>400</v>
      </c>
      <c r="H169" s="219">
        <v>1</v>
      </c>
      <c r="I169" s="220"/>
      <c r="J169" s="221">
        <f>ROUND(I169*H169,2)</f>
        <v>0</v>
      </c>
      <c r="K169" s="217" t="s">
        <v>19</v>
      </c>
      <c r="L169" s="46"/>
      <c r="M169" s="222" t="s">
        <v>19</v>
      </c>
      <c r="N169" s="223" t="s">
        <v>41</v>
      </c>
      <c r="O169" s="86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6" t="s">
        <v>183</v>
      </c>
      <c r="AT169" s="226" t="s">
        <v>178</v>
      </c>
      <c r="AU169" s="226" t="s">
        <v>79</v>
      </c>
      <c r="AY169" s="19" t="s">
        <v>176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9" t="s">
        <v>77</v>
      </c>
      <c r="BK169" s="227">
        <f>ROUND(I169*H169,2)</f>
        <v>0</v>
      </c>
      <c r="BL169" s="19" t="s">
        <v>183</v>
      </c>
      <c r="BM169" s="226" t="s">
        <v>644</v>
      </c>
    </row>
    <row r="170" s="13" customFormat="1">
      <c r="A170" s="13"/>
      <c r="B170" s="233"/>
      <c r="C170" s="234"/>
      <c r="D170" s="235" t="s">
        <v>187</v>
      </c>
      <c r="E170" s="236" t="s">
        <v>19</v>
      </c>
      <c r="F170" s="237" t="s">
        <v>645</v>
      </c>
      <c r="G170" s="234"/>
      <c r="H170" s="238">
        <v>1</v>
      </c>
      <c r="I170" s="239"/>
      <c r="J170" s="234"/>
      <c r="K170" s="234"/>
      <c r="L170" s="240"/>
      <c r="M170" s="241"/>
      <c r="N170" s="242"/>
      <c r="O170" s="242"/>
      <c r="P170" s="242"/>
      <c r="Q170" s="242"/>
      <c r="R170" s="242"/>
      <c r="S170" s="242"/>
      <c r="T170" s="24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4" t="s">
        <v>187</v>
      </c>
      <c r="AU170" s="244" t="s">
        <v>79</v>
      </c>
      <c r="AV170" s="13" t="s">
        <v>79</v>
      </c>
      <c r="AW170" s="13" t="s">
        <v>32</v>
      </c>
      <c r="AX170" s="13" t="s">
        <v>70</v>
      </c>
      <c r="AY170" s="244" t="s">
        <v>176</v>
      </c>
    </row>
    <row r="171" s="14" customFormat="1">
      <c r="A171" s="14"/>
      <c r="B171" s="245"/>
      <c r="C171" s="246"/>
      <c r="D171" s="235" t="s">
        <v>187</v>
      </c>
      <c r="E171" s="247" t="s">
        <v>19</v>
      </c>
      <c r="F171" s="248" t="s">
        <v>189</v>
      </c>
      <c r="G171" s="246"/>
      <c r="H171" s="249">
        <v>1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5" t="s">
        <v>187</v>
      </c>
      <c r="AU171" s="255" t="s">
        <v>79</v>
      </c>
      <c r="AV171" s="14" t="s">
        <v>183</v>
      </c>
      <c r="AW171" s="14" t="s">
        <v>32</v>
      </c>
      <c r="AX171" s="14" t="s">
        <v>77</v>
      </c>
      <c r="AY171" s="255" t="s">
        <v>176</v>
      </c>
    </row>
    <row r="172" s="2" customFormat="1" ht="21.75" customHeight="1">
      <c r="A172" s="40"/>
      <c r="B172" s="41"/>
      <c r="C172" s="215" t="s">
        <v>328</v>
      </c>
      <c r="D172" s="215" t="s">
        <v>178</v>
      </c>
      <c r="E172" s="216" t="s">
        <v>646</v>
      </c>
      <c r="F172" s="217" t="s">
        <v>647</v>
      </c>
      <c r="G172" s="218" t="s">
        <v>400</v>
      </c>
      <c r="H172" s="219">
        <v>1</v>
      </c>
      <c r="I172" s="220"/>
      <c r="J172" s="221">
        <f>ROUND(I172*H172,2)</f>
        <v>0</v>
      </c>
      <c r="K172" s="217" t="s">
        <v>19</v>
      </c>
      <c r="L172" s="46"/>
      <c r="M172" s="222" t="s">
        <v>19</v>
      </c>
      <c r="N172" s="223" t="s">
        <v>41</v>
      </c>
      <c r="O172" s="86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6" t="s">
        <v>183</v>
      </c>
      <c r="AT172" s="226" t="s">
        <v>178</v>
      </c>
      <c r="AU172" s="226" t="s">
        <v>79</v>
      </c>
      <c r="AY172" s="19" t="s">
        <v>176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19" t="s">
        <v>77</v>
      </c>
      <c r="BK172" s="227">
        <f>ROUND(I172*H172,2)</f>
        <v>0</v>
      </c>
      <c r="BL172" s="19" t="s">
        <v>183</v>
      </c>
      <c r="BM172" s="226" t="s">
        <v>648</v>
      </c>
    </row>
    <row r="173" s="2" customFormat="1">
      <c r="A173" s="40"/>
      <c r="B173" s="41"/>
      <c r="C173" s="42"/>
      <c r="D173" s="235" t="s">
        <v>459</v>
      </c>
      <c r="E173" s="42"/>
      <c r="F173" s="287" t="s">
        <v>649</v>
      </c>
      <c r="G173" s="42"/>
      <c r="H173" s="42"/>
      <c r="I173" s="230"/>
      <c r="J173" s="42"/>
      <c r="K173" s="42"/>
      <c r="L173" s="46"/>
      <c r="M173" s="231"/>
      <c r="N173" s="232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459</v>
      </c>
      <c r="AU173" s="19" t="s">
        <v>79</v>
      </c>
    </row>
    <row r="174" s="13" customFormat="1">
      <c r="A174" s="13"/>
      <c r="B174" s="233"/>
      <c r="C174" s="234"/>
      <c r="D174" s="235" t="s">
        <v>187</v>
      </c>
      <c r="E174" s="236" t="s">
        <v>19</v>
      </c>
      <c r="F174" s="237" t="s">
        <v>650</v>
      </c>
      <c r="G174" s="234"/>
      <c r="H174" s="238">
        <v>1</v>
      </c>
      <c r="I174" s="239"/>
      <c r="J174" s="234"/>
      <c r="K174" s="234"/>
      <c r="L174" s="240"/>
      <c r="M174" s="241"/>
      <c r="N174" s="242"/>
      <c r="O174" s="242"/>
      <c r="P174" s="242"/>
      <c r="Q174" s="242"/>
      <c r="R174" s="242"/>
      <c r="S174" s="242"/>
      <c r="T174" s="24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4" t="s">
        <v>187</v>
      </c>
      <c r="AU174" s="244" t="s">
        <v>79</v>
      </c>
      <c r="AV174" s="13" t="s">
        <v>79</v>
      </c>
      <c r="AW174" s="13" t="s">
        <v>32</v>
      </c>
      <c r="AX174" s="13" t="s">
        <v>70</v>
      </c>
      <c r="AY174" s="244" t="s">
        <v>176</v>
      </c>
    </row>
    <row r="175" s="14" customFormat="1">
      <c r="A175" s="14"/>
      <c r="B175" s="245"/>
      <c r="C175" s="246"/>
      <c r="D175" s="235" t="s">
        <v>187</v>
      </c>
      <c r="E175" s="247" t="s">
        <v>19</v>
      </c>
      <c r="F175" s="248" t="s">
        <v>189</v>
      </c>
      <c r="G175" s="246"/>
      <c r="H175" s="249">
        <v>1</v>
      </c>
      <c r="I175" s="250"/>
      <c r="J175" s="246"/>
      <c r="K175" s="246"/>
      <c r="L175" s="251"/>
      <c r="M175" s="252"/>
      <c r="N175" s="253"/>
      <c r="O175" s="253"/>
      <c r="P175" s="253"/>
      <c r="Q175" s="253"/>
      <c r="R175" s="253"/>
      <c r="S175" s="253"/>
      <c r="T175" s="25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5" t="s">
        <v>187</v>
      </c>
      <c r="AU175" s="255" t="s">
        <v>79</v>
      </c>
      <c r="AV175" s="14" t="s">
        <v>183</v>
      </c>
      <c r="AW175" s="14" t="s">
        <v>32</v>
      </c>
      <c r="AX175" s="14" t="s">
        <v>77</v>
      </c>
      <c r="AY175" s="255" t="s">
        <v>176</v>
      </c>
    </row>
    <row r="176" s="12" customFormat="1" ht="22.8" customHeight="1">
      <c r="A176" s="12"/>
      <c r="B176" s="199"/>
      <c r="C176" s="200"/>
      <c r="D176" s="201" t="s">
        <v>69</v>
      </c>
      <c r="E176" s="213" t="s">
        <v>462</v>
      </c>
      <c r="F176" s="213" t="s">
        <v>463</v>
      </c>
      <c r="G176" s="200"/>
      <c r="H176" s="200"/>
      <c r="I176" s="203"/>
      <c r="J176" s="214">
        <f>BK176</f>
        <v>0</v>
      </c>
      <c r="K176" s="200"/>
      <c r="L176" s="205"/>
      <c r="M176" s="206"/>
      <c r="N176" s="207"/>
      <c r="O176" s="207"/>
      <c r="P176" s="208">
        <f>SUM(P177:P178)</f>
        <v>0</v>
      </c>
      <c r="Q176" s="207"/>
      <c r="R176" s="208">
        <f>SUM(R177:R178)</f>
        <v>0</v>
      </c>
      <c r="S176" s="207"/>
      <c r="T176" s="209">
        <f>SUM(T177:T178)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0" t="s">
        <v>77</v>
      </c>
      <c r="AT176" s="211" t="s">
        <v>69</v>
      </c>
      <c r="AU176" s="211" t="s">
        <v>77</v>
      </c>
      <c r="AY176" s="210" t="s">
        <v>176</v>
      </c>
      <c r="BK176" s="212">
        <f>SUM(BK177:BK178)</f>
        <v>0</v>
      </c>
    </row>
    <row r="177" s="2" customFormat="1" ht="24.15" customHeight="1">
      <c r="A177" s="40"/>
      <c r="B177" s="41"/>
      <c r="C177" s="215" t="s">
        <v>333</v>
      </c>
      <c r="D177" s="215" t="s">
        <v>178</v>
      </c>
      <c r="E177" s="216" t="s">
        <v>651</v>
      </c>
      <c r="F177" s="217" t="s">
        <v>652</v>
      </c>
      <c r="G177" s="218" t="s">
        <v>307</v>
      </c>
      <c r="H177" s="219">
        <v>6.2169999999999996</v>
      </c>
      <c r="I177" s="220"/>
      <c r="J177" s="221">
        <f>ROUND(I177*H177,2)</f>
        <v>0</v>
      </c>
      <c r="K177" s="217" t="s">
        <v>182</v>
      </c>
      <c r="L177" s="46"/>
      <c r="M177" s="222" t="s">
        <v>19</v>
      </c>
      <c r="N177" s="223" t="s">
        <v>41</v>
      </c>
      <c r="O177" s="86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6" t="s">
        <v>183</v>
      </c>
      <c r="AT177" s="226" t="s">
        <v>178</v>
      </c>
      <c r="AU177" s="226" t="s">
        <v>79</v>
      </c>
      <c r="AY177" s="19" t="s">
        <v>176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9" t="s">
        <v>77</v>
      </c>
      <c r="BK177" s="227">
        <f>ROUND(I177*H177,2)</f>
        <v>0</v>
      </c>
      <c r="BL177" s="19" t="s">
        <v>183</v>
      </c>
      <c r="BM177" s="226" t="s">
        <v>653</v>
      </c>
    </row>
    <row r="178" s="2" customFormat="1">
      <c r="A178" s="40"/>
      <c r="B178" s="41"/>
      <c r="C178" s="42"/>
      <c r="D178" s="228" t="s">
        <v>185</v>
      </c>
      <c r="E178" s="42"/>
      <c r="F178" s="229" t="s">
        <v>654</v>
      </c>
      <c r="G178" s="42"/>
      <c r="H178" s="42"/>
      <c r="I178" s="230"/>
      <c r="J178" s="42"/>
      <c r="K178" s="42"/>
      <c r="L178" s="46"/>
      <c r="M178" s="291"/>
      <c r="N178" s="292"/>
      <c r="O178" s="293"/>
      <c r="P178" s="293"/>
      <c r="Q178" s="293"/>
      <c r="R178" s="293"/>
      <c r="S178" s="293"/>
      <c r="T178" s="294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185</v>
      </c>
      <c r="AU178" s="19" t="s">
        <v>79</v>
      </c>
    </row>
    <row r="179" s="2" customFormat="1" ht="6.96" customHeight="1">
      <c r="A179" s="40"/>
      <c r="B179" s="61"/>
      <c r="C179" s="62"/>
      <c r="D179" s="62"/>
      <c r="E179" s="62"/>
      <c r="F179" s="62"/>
      <c r="G179" s="62"/>
      <c r="H179" s="62"/>
      <c r="I179" s="62"/>
      <c r="J179" s="62"/>
      <c r="K179" s="62"/>
      <c r="L179" s="46"/>
      <c r="M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</row>
  </sheetData>
  <sheetProtection sheet="1" autoFilter="0" formatColumns="0" formatRows="0" objects="1" scenarios="1" spinCount="100000" saltValue="r0PDfvwy+eVc07VYa3lOEU7j+ZU9Qq8hH5z1+vtZlom47dCHClccc+/xOqC44pVjYRstxY0pxtChPAhEQVxJsg==" hashValue="QgvG8VMXyi/MX6Rl2lwRnZ28F+zpsgHrLvahqZqJXZDp0QHlMdUe9l5dgi2wFYMtt5q8/w3mBflNo98eSd9JLA==" algorithmName="SHA-512" password="CC51"/>
  <autoFilter ref="C88:K17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hyperlinks>
    <hyperlink ref="F93" r:id="rId1" display="https://podminky.urs.cz/item/CS_URS_2023_01/133212811"/>
    <hyperlink ref="F97" r:id="rId2" display="https://podminky.urs.cz/item/CS_URS_2023_01/162211311"/>
    <hyperlink ref="F101" r:id="rId3" display="https://podminky.urs.cz/item/CS_URS_2023_01/174111101"/>
    <hyperlink ref="F106" r:id="rId4" display="https://podminky.urs.cz/item/CS_URS_2023_01/181111131"/>
    <hyperlink ref="F110" r:id="rId5" display="https://podminky.urs.cz/item/CS_URS_2023_01/181411121"/>
    <hyperlink ref="F114" r:id="rId6" display="https://podminky.urs.cz/item/CS_URS_2023_01/184853511"/>
    <hyperlink ref="F119" r:id="rId7" display="https://podminky.urs.cz/item/CS_URS_2023_01/338171123"/>
    <hyperlink ref="F129" r:id="rId8" display="https://podminky.urs.cz/item/CS_URS_2023_01/348101240"/>
    <hyperlink ref="F137" r:id="rId9" display="https://podminky.urs.cz/item/CS_URS_2023_01/348121221"/>
    <hyperlink ref="F144" r:id="rId10" display="https://podminky.urs.cz/item/CS_URS_2023_01/348401130"/>
    <hyperlink ref="F150" r:id="rId11" display="https://podminky.urs.cz/item/CS_URS_2023_01/348401350"/>
    <hyperlink ref="F158" r:id="rId12" display="https://podminky.urs.cz/item/CS_URS_2023_01/348401360"/>
    <hyperlink ref="F178" r:id="rId13" display="https://podminky.urs.cz/item/CS_URS_2023_01/99823211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4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 s="1" customFormat="1" ht="12" customHeight="1">
      <c r="B8" s="22"/>
      <c r="D8" s="145" t="s">
        <v>143</v>
      </c>
      <c r="L8" s="22"/>
    </row>
    <row r="9" s="2" customFormat="1" ht="16.5" customHeight="1">
      <c r="A9" s="40"/>
      <c r="B9" s="46"/>
      <c r="C9" s="40"/>
      <c r="D9" s="40"/>
      <c r="E9" s="146" t="s">
        <v>144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5" t="s">
        <v>145</v>
      </c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8" t="s">
        <v>655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5" t="s">
        <v>18</v>
      </c>
      <c r="E13" s="40"/>
      <c r="F13" s="135" t="s">
        <v>19</v>
      </c>
      <c r="G13" s="40"/>
      <c r="H13" s="40"/>
      <c r="I13" s="145" t="s">
        <v>20</v>
      </c>
      <c r="J13" s="135" t="s">
        <v>19</v>
      </c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21</v>
      </c>
      <c r="E14" s="40"/>
      <c r="F14" s="135" t="s">
        <v>22</v>
      </c>
      <c r="G14" s="40"/>
      <c r="H14" s="40"/>
      <c r="I14" s="145" t="s">
        <v>23</v>
      </c>
      <c r="J14" s="149" t="str">
        <f>'Rekapitulace stavby'!AN8</f>
        <v>7. 3. 2023</v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25</v>
      </c>
      <c r="E16" s="40"/>
      <c r="F16" s="40"/>
      <c r="G16" s="40"/>
      <c r="H16" s="40"/>
      <c r="I16" s="145" t="s">
        <v>26</v>
      </c>
      <c r="J16" s="135" t="str">
        <f>IF('Rekapitulace stavby'!AN10="","",'Rekapitulace stavby'!AN10)</f>
        <v/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5" t="s">
        <v>28</v>
      </c>
      <c r="J17" s="135" t="str">
        <f>IF('Rekapitulace stavby'!AN11="","",'Rekapitulace stavby'!AN11)</f>
        <v/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5" t="s">
        <v>29</v>
      </c>
      <c r="E19" s="40"/>
      <c r="F19" s="40"/>
      <c r="G19" s="40"/>
      <c r="H19" s="40"/>
      <c r="I19" s="145" t="s">
        <v>26</v>
      </c>
      <c r="J19" s="35" t="str">
        <f>'Rekapitulace stavby'!AN13</f>
        <v>Vyplň údaj</v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5" t="s">
        <v>28</v>
      </c>
      <c r="J20" s="35" t="str">
        <f>'Rekapitulace stavby'!AN14</f>
        <v>Vyplň údaj</v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5" t="s">
        <v>31</v>
      </c>
      <c r="E22" s="40"/>
      <c r="F22" s="40"/>
      <c r="G22" s="40"/>
      <c r="H22" s="40"/>
      <c r="I22" s="145" t="s">
        <v>26</v>
      </c>
      <c r="J22" s="135" t="str">
        <f>IF('Rekapitulace stavby'!AN16="","",'Rekapitulace stavby'!AN16)</f>
        <v/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5" t="s">
        <v>28</v>
      </c>
      <c r="J23" s="135" t="str">
        <f>IF('Rekapitulace stavby'!AN17="","",'Rekapitulace stavby'!AN17)</f>
        <v/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5" t="s">
        <v>33</v>
      </c>
      <c r="E25" s="40"/>
      <c r="F25" s="40"/>
      <c r="G25" s="40"/>
      <c r="H25" s="40"/>
      <c r="I25" s="145" t="s">
        <v>26</v>
      </c>
      <c r="J25" s="135" t="str">
        <f>IF('Rekapitulace stavby'!AN19="","",'Rekapitulace stavby'!AN19)</f>
        <v/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5" t="s">
        <v>28</v>
      </c>
      <c r="J26" s="135" t="str">
        <f>IF('Rekapitulace stavby'!AN20="","",'Rekapitulace stavby'!AN20)</f>
        <v/>
      </c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5" t="s">
        <v>34</v>
      </c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5" t="s">
        <v>36</v>
      </c>
      <c r="E32" s="40"/>
      <c r="F32" s="40"/>
      <c r="G32" s="40"/>
      <c r="H32" s="40"/>
      <c r="I32" s="40"/>
      <c r="J32" s="156">
        <f>ROUND(J89, 2)</f>
        <v>0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7" t="s">
        <v>38</v>
      </c>
      <c r="G34" s="40"/>
      <c r="H34" s="40"/>
      <c r="I34" s="157" t="s">
        <v>37</v>
      </c>
      <c r="J34" s="157" t="s">
        <v>39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8" t="s">
        <v>40</v>
      </c>
      <c r="E35" s="145" t="s">
        <v>41</v>
      </c>
      <c r="F35" s="159">
        <f>ROUND((SUM(BE89:BE119)),  2)</f>
        <v>0</v>
      </c>
      <c r="G35" s="40"/>
      <c r="H35" s="40"/>
      <c r="I35" s="160">
        <v>0.20999999999999999</v>
      </c>
      <c r="J35" s="159">
        <f>ROUND(((SUM(BE89:BE119))*I35),  2)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5" t="s">
        <v>42</v>
      </c>
      <c r="F36" s="159">
        <f>ROUND((SUM(BF89:BF119)),  2)</f>
        <v>0</v>
      </c>
      <c r="G36" s="40"/>
      <c r="H36" s="40"/>
      <c r="I36" s="160">
        <v>0.14999999999999999</v>
      </c>
      <c r="J36" s="159">
        <f>ROUND(((SUM(BF89:BF119))*I36),  2)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5" t="s">
        <v>43</v>
      </c>
      <c r="F37" s="159">
        <f>ROUND((SUM(BG89:BG119)),  2)</f>
        <v>0</v>
      </c>
      <c r="G37" s="40"/>
      <c r="H37" s="40"/>
      <c r="I37" s="160">
        <v>0.20999999999999999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5" t="s">
        <v>44</v>
      </c>
      <c r="F38" s="159">
        <f>ROUND((SUM(BH89:BH119)),  2)</f>
        <v>0</v>
      </c>
      <c r="G38" s="40"/>
      <c r="H38" s="40"/>
      <c r="I38" s="160">
        <v>0.14999999999999999</v>
      </c>
      <c r="J38" s="159">
        <f>0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45</v>
      </c>
      <c r="F39" s="159">
        <f>ROUND((SUM(BI89:BI119)),  2)</f>
        <v>0</v>
      </c>
      <c r="G39" s="40"/>
      <c r="H39" s="40"/>
      <c r="I39" s="160">
        <v>0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1"/>
      <c r="D41" s="162" t="s">
        <v>46</v>
      </c>
      <c r="E41" s="163"/>
      <c r="F41" s="163"/>
      <c r="G41" s="164" t="s">
        <v>47</v>
      </c>
      <c r="H41" s="165" t="s">
        <v>48</v>
      </c>
      <c r="I41" s="163"/>
      <c r="J41" s="166">
        <f>SUM(J32:J39)</f>
        <v>0</v>
      </c>
      <c r="K41" s="167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147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2" t="str">
        <f>E7</f>
        <v>KŘEPTOV – HYDROGEOLOGICKÝ VRT, PROPOJOVACÍ ŘAD</v>
      </c>
      <c r="F50" s="34"/>
      <c r="G50" s="34"/>
      <c r="H50" s="34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143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2" t="s">
        <v>144</v>
      </c>
      <c r="F52" s="42"/>
      <c r="G52" s="42"/>
      <c r="H52" s="42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145</v>
      </c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DSO01.3 - Příjezdová cesta k vrtu HV-1</v>
      </c>
      <c r="F54" s="42"/>
      <c r="G54" s="42"/>
      <c r="H54" s="42"/>
      <c r="I54" s="42"/>
      <c r="J54" s="42"/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Křeptov</v>
      </c>
      <c r="G56" s="42"/>
      <c r="H56" s="42"/>
      <c r="I56" s="34" t="s">
        <v>23</v>
      </c>
      <c r="J56" s="74" t="str">
        <f>IF(J14="","",J14)</f>
        <v>7. 3. 2023</v>
      </c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3" t="s">
        <v>148</v>
      </c>
      <c r="D61" s="174"/>
      <c r="E61" s="174"/>
      <c r="F61" s="174"/>
      <c r="G61" s="174"/>
      <c r="H61" s="174"/>
      <c r="I61" s="174"/>
      <c r="J61" s="175" t="s">
        <v>149</v>
      </c>
      <c r="K61" s="174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6" t="s">
        <v>68</v>
      </c>
      <c r="D63" s="42"/>
      <c r="E63" s="42"/>
      <c r="F63" s="42"/>
      <c r="G63" s="42"/>
      <c r="H63" s="42"/>
      <c r="I63" s="42"/>
      <c r="J63" s="104">
        <f>J89</f>
        <v>0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150</v>
      </c>
    </row>
    <row r="64" s="9" customFormat="1" ht="24.96" customHeight="1">
      <c r="A64" s="9"/>
      <c r="B64" s="177"/>
      <c r="C64" s="178"/>
      <c r="D64" s="179" t="s">
        <v>543</v>
      </c>
      <c r="E64" s="180"/>
      <c r="F64" s="180"/>
      <c r="G64" s="180"/>
      <c r="H64" s="180"/>
      <c r="I64" s="180"/>
      <c r="J64" s="181">
        <f>J90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7"/>
      <c r="D65" s="184" t="s">
        <v>152</v>
      </c>
      <c r="E65" s="185"/>
      <c r="F65" s="185"/>
      <c r="G65" s="185"/>
      <c r="H65" s="185"/>
      <c r="I65" s="185"/>
      <c r="J65" s="186">
        <f>J91</f>
        <v>0</v>
      </c>
      <c r="K65" s="127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7"/>
      <c r="D66" s="184" t="s">
        <v>656</v>
      </c>
      <c r="E66" s="185"/>
      <c r="F66" s="185"/>
      <c r="G66" s="185"/>
      <c r="H66" s="185"/>
      <c r="I66" s="185"/>
      <c r="J66" s="186">
        <f>J112</f>
        <v>0</v>
      </c>
      <c r="K66" s="127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7"/>
      <c r="D67" s="184" t="s">
        <v>157</v>
      </c>
      <c r="E67" s="185"/>
      <c r="F67" s="185"/>
      <c r="G67" s="185"/>
      <c r="H67" s="185"/>
      <c r="I67" s="185"/>
      <c r="J67" s="186">
        <f>J117</f>
        <v>0</v>
      </c>
      <c r="K67" s="127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7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47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161</v>
      </c>
      <c r="D74" s="42"/>
      <c r="E74" s="42"/>
      <c r="F74" s="42"/>
      <c r="G74" s="42"/>
      <c r="H74" s="42"/>
      <c r="I74" s="42"/>
      <c r="J74" s="42"/>
      <c r="K74" s="42"/>
      <c r="L74" s="14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4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72" t="str">
        <f>E7</f>
        <v>KŘEPTOV – HYDROGEOLOGICKÝ VRT, PROPOJOVACÍ ŘAD</v>
      </c>
      <c r="F77" s="34"/>
      <c r="G77" s="34"/>
      <c r="H77" s="34"/>
      <c r="I77" s="42"/>
      <c r="J77" s="42"/>
      <c r="K77" s="42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1" customFormat="1" ht="12" customHeight="1">
      <c r="B78" s="23"/>
      <c r="C78" s="34" t="s">
        <v>143</v>
      </c>
      <c r="D78" s="24"/>
      <c r="E78" s="24"/>
      <c r="F78" s="24"/>
      <c r="G78" s="24"/>
      <c r="H78" s="24"/>
      <c r="I78" s="24"/>
      <c r="J78" s="24"/>
      <c r="K78" s="24"/>
      <c r="L78" s="22"/>
    </row>
    <row r="79" s="2" customFormat="1" ht="16.5" customHeight="1">
      <c r="A79" s="40"/>
      <c r="B79" s="41"/>
      <c r="C79" s="42"/>
      <c r="D79" s="42"/>
      <c r="E79" s="172" t="s">
        <v>144</v>
      </c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145</v>
      </c>
      <c r="D80" s="42"/>
      <c r="E80" s="42"/>
      <c r="F80" s="42"/>
      <c r="G80" s="42"/>
      <c r="H80" s="42"/>
      <c r="I80" s="42"/>
      <c r="J80" s="42"/>
      <c r="K80" s="42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E11</f>
        <v>DSO01.3 - Příjezdová cesta k vrtu HV-1</v>
      </c>
      <c r="F81" s="42"/>
      <c r="G81" s="42"/>
      <c r="H81" s="42"/>
      <c r="I81" s="42"/>
      <c r="J81" s="42"/>
      <c r="K81" s="42"/>
      <c r="L81" s="14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F14</f>
        <v>Křeptov</v>
      </c>
      <c r="G83" s="42"/>
      <c r="H83" s="42"/>
      <c r="I83" s="34" t="s">
        <v>23</v>
      </c>
      <c r="J83" s="74" t="str">
        <f>IF(J14="","",J14)</f>
        <v>7. 3. 2023</v>
      </c>
      <c r="K83" s="42"/>
      <c r="L83" s="14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25</v>
      </c>
      <c r="D85" s="42"/>
      <c r="E85" s="42"/>
      <c r="F85" s="29" t="str">
        <f>E17</f>
        <v xml:space="preserve"> </v>
      </c>
      <c r="G85" s="42"/>
      <c r="H85" s="42"/>
      <c r="I85" s="34" t="s">
        <v>31</v>
      </c>
      <c r="J85" s="38" t="str">
        <f>E23</f>
        <v xml:space="preserve"> </v>
      </c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29</v>
      </c>
      <c r="D86" s="42"/>
      <c r="E86" s="42"/>
      <c r="F86" s="29" t="str">
        <f>IF(E20="","",E20)</f>
        <v>Vyplň údaj</v>
      </c>
      <c r="G86" s="42"/>
      <c r="H86" s="42"/>
      <c r="I86" s="34" t="s">
        <v>33</v>
      </c>
      <c r="J86" s="38" t="str">
        <f>E26</f>
        <v xml:space="preserve"> </v>
      </c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88"/>
      <c r="B88" s="189"/>
      <c r="C88" s="190" t="s">
        <v>162</v>
      </c>
      <c r="D88" s="191" t="s">
        <v>55</v>
      </c>
      <c r="E88" s="191" t="s">
        <v>51</v>
      </c>
      <c r="F88" s="191" t="s">
        <v>52</v>
      </c>
      <c r="G88" s="191" t="s">
        <v>163</v>
      </c>
      <c r="H88" s="191" t="s">
        <v>164</v>
      </c>
      <c r="I88" s="191" t="s">
        <v>165</v>
      </c>
      <c r="J88" s="191" t="s">
        <v>149</v>
      </c>
      <c r="K88" s="192" t="s">
        <v>166</v>
      </c>
      <c r="L88" s="193"/>
      <c r="M88" s="94" t="s">
        <v>19</v>
      </c>
      <c r="N88" s="95" t="s">
        <v>40</v>
      </c>
      <c r="O88" s="95" t="s">
        <v>167</v>
      </c>
      <c r="P88" s="95" t="s">
        <v>168</v>
      </c>
      <c r="Q88" s="95" t="s">
        <v>169</v>
      </c>
      <c r="R88" s="95" t="s">
        <v>170</v>
      </c>
      <c r="S88" s="95" t="s">
        <v>171</v>
      </c>
      <c r="T88" s="96" t="s">
        <v>172</v>
      </c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</row>
    <row r="89" s="2" customFormat="1" ht="22.8" customHeight="1">
      <c r="A89" s="40"/>
      <c r="B89" s="41"/>
      <c r="C89" s="101" t="s">
        <v>173</v>
      </c>
      <c r="D89" s="42"/>
      <c r="E89" s="42"/>
      <c r="F89" s="42"/>
      <c r="G89" s="42"/>
      <c r="H89" s="42"/>
      <c r="I89" s="42"/>
      <c r="J89" s="194">
        <f>BK89</f>
        <v>0</v>
      </c>
      <c r="K89" s="42"/>
      <c r="L89" s="46"/>
      <c r="M89" s="97"/>
      <c r="N89" s="195"/>
      <c r="O89" s="98"/>
      <c r="P89" s="196">
        <f>P90</f>
        <v>0</v>
      </c>
      <c r="Q89" s="98"/>
      <c r="R89" s="196">
        <f>R90</f>
        <v>0.0034949999999999998</v>
      </c>
      <c r="S89" s="98"/>
      <c r="T89" s="197">
        <f>T90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69</v>
      </c>
      <c r="AU89" s="19" t="s">
        <v>150</v>
      </c>
      <c r="BK89" s="198">
        <f>BK90</f>
        <v>0</v>
      </c>
    </row>
    <row r="90" s="12" customFormat="1" ht="25.92" customHeight="1">
      <c r="A90" s="12"/>
      <c r="B90" s="199"/>
      <c r="C90" s="200"/>
      <c r="D90" s="201" t="s">
        <v>69</v>
      </c>
      <c r="E90" s="202" t="s">
        <v>174</v>
      </c>
      <c r="F90" s="202" t="s">
        <v>545</v>
      </c>
      <c r="G90" s="200"/>
      <c r="H90" s="200"/>
      <c r="I90" s="203"/>
      <c r="J90" s="204">
        <f>BK90</f>
        <v>0</v>
      </c>
      <c r="K90" s="200"/>
      <c r="L90" s="205"/>
      <c r="M90" s="206"/>
      <c r="N90" s="207"/>
      <c r="O90" s="207"/>
      <c r="P90" s="208">
        <f>P91+P112+P117</f>
        <v>0</v>
      </c>
      <c r="Q90" s="207"/>
      <c r="R90" s="208">
        <f>R91+R112+R117</f>
        <v>0.0034949999999999998</v>
      </c>
      <c r="S90" s="207"/>
      <c r="T90" s="209">
        <f>T91+T112+T117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77</v>
      </c>
      <c r="AT90" s="211" t="s">
        <v>69</v>
      </c>
      <c r="AU90" s="211" t="s">
        <v>70</v>
      </c>
      <c r="AY90" s="210" t="s">
        <v>176</v>
      </c>
      <c r="BK90" s="212">
        <f>BK91+BK112+BK117</f>
        <v>0</v>
      </c>
    </row>
    <row r="91" s="12" customFormat="1" ht="22.8" customHeight="1">
      <c r="A91" s="12"/>
      <c r="B91" s="199"/>
      <c r="C91" s="200"/>
      <c r="D91" s="201" t="s">
        <v>69</v>
      </c>
      <c r="E91" s="213" t="s">
        <v>77</v>
      </c>
      <c r="F91" s="213" t="s">
        <v>177</v>
      </c>
      <c r="G91" s="200"/>
      <c r="H91" s="200"/>
      <c r="I91" s="203"/>
      <c r="J91" s="214">
        <f>BK91</f>
        <v>0</v>
      </c>
      <c r="K91" s="200"/>
      <c r="L91" s="205"/>
      <c r="M91" s="206"/>
      <c r="N91" s="207"/>
      <c r="O91" s="207"/>
      <c r="P91" s="208">
        <f>SUM(P92:P111)</f>
        <v>0</v>
      </c>
      <c r="Q91" s="207"/>
      <c r="R91" s="208">
        <f>SUM(R92:R111)</f>
        <v>0.0034949999999999998</v>
      </c>
      <c r="S91" s="207"/>
      <c r="T91" s="209">
        <f>SUM(T92:T111)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77</v>
      </c>
      <c r="AT91" s="211" t="s">
        <v>69</v>
      </c>
      <c r="AU91" s="211" t="s">
        <v>77</v>
      </c>
      <c r="AY91" s="210" t="s">
        <v>176</v>
      </c>
      <c r="BK91" s="212">
        <f>SUM(BK92:BK111)</f>
        <v>0</v>
      </c>
    </row>
    <row r="92" s="2" customFormat="1" ht="16.5" customHeight="1">
      <c r="A92" s="40"/>
      <c r="B92" s="41"/>
      <c r="C92" s="215" t="s">
        <v>77</v>
      </c>
      <c r="D92" s="215" t="s">
        <v>178</v>
      </c>
      <c r="E92" s="216" t="s">
        <v>195</v>
      </c>
      <c r="F92" s="217" t="s">
        <v>196</v>
      </c>
      <c r="G92" s="218" t="s">
        <v>197</v>
      </c>
      <c r="H92" s="219">
        <v>150</v>
      </c>
      <c r="I92" s="220"/>
      <c r="J92" s="221">
        <f>ROUND(I92*H92,2)</f>
        <v>0</v>
      </c>
      <c r="K92" s="217" t="s">
        <v>182</v>
      </c>
      <c r="L92" s="46"/>
      <c r="M92" s="222" t="s">
        <v>19</v>
      </c>
      <c r="N92" s="223" t="s">
        <v>41</v>
      </c>
      <c r="O92" s="86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6" t="s">
        <v>183</v>
      </c>
      <c r="AT92" s="226" t="s">
        <v>178</v>
      </c>
      <c r="AU92" s="226" t="s">
        <v>79</v>
      </c>
      <c r="AY92" s="19" t="s">
        <v>176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19" t="s">
        <v>77</v>
      </c>
      <c r="BK92" s="227">
        <f>ROUND(I92*H92,2)</f>
        <v>0</v>
      </c>
      <c r="BL92" s="19" t="s">
        <v>183</v>
      </c>
      <c r="BM92" s="226" t="s">
        <v>657</v>
      </c>
    </row>
    <row r="93" s="2" customFormat="1">
      <c r="A93" s="40"/>
      <c r="B93" s="41"/>
      <c r="C93" s="42"/>
      <c r="D93" s="228" t="s">
        <v>185</v>
      </c>
      <c r="E93" s="42"/>
      <c r="F93" s="229" t="s">
        <v>199</v>
      </c>
      <c r="G93" s="42"/>
      <c r="H93" s="42"/>
      <c r="I93" s="230"/>
      <c r="J93" s="42"/>
      <c r="K93" s="42"/>
      <c r="L93" s="46"/>
      <c r="M93" s="231"/>
      <c r="N93" s="232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185</v>
      </c>
      <c r="AU93" s="19" t="s">
        <v>79</v>
      </c>
    </row>
    <row r="94" s="13" customFormat="1">
      <c r="A94" s="13"/>
      <c r="B94" s="233"/>
      <c r="C94" s="234"/>
      <c r="D94" s="235" t="s">
        <v>187</v>
      </c>
      <c r="E94" s="236" t="s">
        <v>19</v>
      </c>
      <c r="F94" s="237" t="s">
        <v>658</v>
      </c>
      <c r="G94" s="234"/>
      <c r="H94" s="238">
        <v>150</v>
      </c>
      <c r="I94" s="239"/>
      <c r="J94" s="234"/>
      <c r="K94" s="234"/>
      <c r="L94" s="240"/>
      <c r="M94" s="241"/>
      <c r="N94" s="242"/>
      <c r="O94" s="242"/>
      <c r="P94" s="242"/>
      <c r="Q94" s="242"/>
      <c r="R94" s="242"/>
      <c r="S94" s="242"/>
      <c r="T94" s="24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4" t="s">
        <v>187</v>
      </c>
      <c r="AU94" s="244" t="s">
        <v>79</v>
      </c>
      <c r="AV94" s="13" t="s">
        <v>79</v>
      </c>
      <c r="AW94" s="13" t="s">
        <v>32</v>
      </c>
      <c r="AX94" s="13" t="s">
        <v>70</v>
      </c>
      <c r="AY94" s="244" t="s">
        <v>176</v>
      </c>
    </row>
    <row r="95" s="14" customFormat="1">
      <c r="A95" s="14"/>
      <c r="B95" s="245"/>
      <c r="C95" s="246"/>
      <c r="D95" s="235" t="s">
        <v>187</v>
      </c>
      <c r="E95" s="247" t="s">
        <v>19</v>
      </c>
      <c r="F95" s="248" t="s">
        <v>189</v>
      </c>
      <c r="G95" s="246"/>
      <c r="H95" s="249">
        <v>150</v>
      </c>
      <c r="I95" s="250"/>
      <c r="J95" s="246"/>
      <c r="K95" s="246"/>
      <c r="L95" s="251"/>
      <c r="M95" s="252"/>
      <c r="N95" s="253"/>
      <c r="O95" s="253"/>
      <c r="P95" s="253"/>
      <c r="Q95" s="253"/>
      <c r="R95" s="253"/>
      <c r="S95" s="253"/>
      <c r="T95" s="25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5" t="s">
        <v>187</v>
      </c>
      <c r="AU95" s="255" t="s">
        <v>79</v>
      </c>
      <c r="AV95" s="14" t="s">
        <v>183</v>
      </c>
      <c r="AW95" s="14" t="s">
        <v>32</v>
      </c>
      <c r="AX95" s="14" t="s">
        <v>77</v>
      </c>
      <c r="AY95" s="255" t="s">
        <v>176</v>
      </c>
    </row>
    <row r="96" s="2" customFormat="1" ht="33" customHeight="1">
      <c r="A96" s="40"/>
      <c r="B96" s="41"/>
      <c r="C96" s="215" t="s">
        <v>79</v>
      </c>
      <c r="D96" s="215" t="s">
        <v>178</v>
      </c>
      <c r="E96" s="216" t="s">
        <v>560</v>
      </c>
      <c r="F96" s="217" t="s">
        <v>561</v>
      </c>
      <c r="G96" s="218" t="s">
        <v>197</v>
      </c>
      <c r="H96" s="219">
        <v>150</v>
      </c>
      <c r="I96" s="220"/>
      <c r="J96" s="221">
        <f>ROUND(I96*H96,2)</f>
        <v>0</v>
      </c>
      <c r="K96" s="217" t="s">
        <v>182</v>
      </c>
      <c r="L96" s="46"/>
      <c r="M96" s="222" t="s">
        <v>19</v>
      </c>
      <c r="N96" s="223" t="s">
        <v>41</v>
      </c>
      <c r="O96" s="86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6" t="s">
        <v>183</v>
      </c>
      <c r="AT96" s="226" t="s">
        <v>178</v>
      </c>
      <c r="AU96" s="226" t="s">
        <v>79</v>
      </c>
      <c r="AY96" s="19" t="s">
        <v>176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19" t="s">
        <v>77</v>
      </c>
      <c r="BK96" s="227">
        <f>ROUND(I96*H96,2)</f>
        <v>0</v>
      </c>
      <c r="BL96" s="19" t="s">
        <v>183</v>
      </c>
      <c r="BM96" s="226" t="s">
        <v>659</v>
      </c>
    </row>
    <row r="97" s="2" customFormat="1">
      <c r="A97" s="40"/>
      <c r="B97" s="41"/>
      <c r="C97" s="42"/>
      <c r="D97" s="228" t="s">
        <v>185</v>
      </c>
      <c r="E97" s="42"/>
      <c r="F97" s="229" t="s">
        <v>563</v>
      </c>
      <c r="G97" s="42"/>
      <c r="H97" s="42"/>
      <c r="I97" s="230"/>
      <c r="J97" s="42"/>
      <c r="K97" s="42"/>
      <c r="L97" s="46"/>
      <c r="M97" s="231"/>
      <c r="N97" s="232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185</v>
      </c>
      <c r="AU97" s="19" t="s">
        <v>79</v>
      </c>
    </row>
    <row r="98" s="13" customFormat="1">
      <c r="A98" s="13"/>
      <c r="B98" s="233"/>
      <c r="C98" s="234"/>
      <c r="D98" s="235" t="s">
        <v>187</v>
      </c>
      <c r="E98" s="236" t="s">
        <v>19</v>
      </c>
      <c r="F98" s="237" t="s">
        <v>660</v>
      </c>
      <c r="G98" s="234"/>
      <c r="H98" s="238">
        <v>150</v>
      </c>
      <c r="I98" s="239"/>
      <c r="J98" s="234"/>
      <c r="K98" s="234"/>
      <c r="L98" s="240"/>
      <c r="M98" s="241"/>
      <c r="N98" s="242"/>
      <c r="O98" s="242"/>
      <c r="P98" s="242"/>
      <c r="Q98" s="242"/>
      <c r="R98" s="242"/>
      <c r="S98" s="242"/>
      <c r="T98" s="24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4" t="s">
        <v>187</v>
      </c>
      <c r="AU98" s="244" t="s">
        <v>79</v>
      </c>
      <c r="AV98" s="13" t="s">
        <v>79</v>
      </c>
      <c r="AW98" s="13" t="s">
        <v>32</v>
      </c>
      <c r="AX98" s="13" t="s">
        <v>70</v>
      </c>
      <c r="AY98" s="244" t="s">
        <v>176</v>
      </c>
    </row>
    <row r="99" s="14" customFormat="1">
      <c r="A99" s="14"/>
      <c r="B99" s="245"/>
      <c r="C99" s="246"/>
      <c r="D99" s="235" t="s">
        <v>187</v>
      </c>
      <c r="E99" s="247" t="s">
        <v>19</v>
      </c>
      <c r="F99" s="248" t="s">
        <v>189</v>
      </c>
      <c r="G99" s="246"/>
      <c r="H99" s="249">
        <v>150</v>
      </c>
      <c r="I99" s="250"/>
      <c r="J99" s="246"/>
      <c r="K99" s="246"/>
      <c r="L99" s="251"/>
      <c r="M99" s="252"/>
      <c r="N99" s="253"/>
      <c r="O99" s="253"/>
      <c r="P99" s="253"/>
      <c r="Q99" s="253"/>
      <c r="R99" s="253"/>
      <c r="S99" s="253"/>
      <c r="T99" s="25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5" t="s">
        <v>187</v>
      </c>
      <c r="AU99" s="255" t="s">
        <v>79</v>
      </c>
      <c r="AV99" s="14" t="s">
        <v>183</v>
      </c>
      <c r="AW99" s="14" t="s">
        <v>32</v>
      </c>
      <c r="AX99" s="14" t="s">
        <v>77</v>
      </c>
      <c r="AY99" s="255" t="s">
        <v>176</v>
      </c>
    </row>
    <row r="100" s="2" customFormat="1" ht="24.15" customHeight="1">
      <c r="A100" s="40"/>
      <c r="B100" s="41"/>
      <c r="C100" s="215" t="s">
        <v>99</v>
      </c>
      <c r="D100" s="215" t="s">
        <v>178</v>
      </c>
      <c r="E100" s="216" t="s">
        <v>276</v>
      </c>
      <c r="F100" s="217" t="s">
        <v>277</v>
      </c>
      <c r="G100" s="218" t="s">
        <v>197</v>
      </c>
      <c r="H100" s="219">
        <v>150</v>
      </c>
      <c r="I100" s="220"/>
      <c r="J100" s="221">
        <f>ROUND(I100*H100,2)</f>
        <v>0</v>
      </c>
      <c r="K100" s="217" t="s">
        <v>182</v>
      </c>
      <c r="L100" s="46"/>
      <c r="M100" s="222" t="s">
        <v>19</v>
      </c>
      <c r="N100" s="223" t="s">
        <v>41</v>
      </c>
      <c r="O100" s="86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6" t="s">
        <v>183</v>
      </c>
      <c r="AT100" s="226" t="s">
        <v>178</v>
      </c>
      <c r="AU100" s="226" t="s">
        <v>79</v>
      </c>
      <c r="AY100" s="19" t="s">
        <v>176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19" t="s">
        <v>77</v>
      </c>
      <c r="BK100" s="227">
        <f>ROUND(I100*H100,2)</f>
        <v>0</v>
      </c>
      <c r="BL100" s="19" t="s">
        <v>183</v>
      </c>
      <c r="BM100" s="226" t="s">
        <v>661</v>
      </c>
    </row>
    <row r="101" s="2" customFormat="1">
      <c r="A101" s="40"/>
      <c r="B101" s="41"/>
      <c r="C101" s="42"/>
      <c r="D101" s="228" t="s">
        <v>185</v>
      </c>
      <c r="E101" s="42"/>
      <c r="F101" s="229" t="s">
        <v>279</v>
      </c>
      <c r="G101" s="42"/>
      <c r="H101" s="42"/>
      <c r="I101" s="230"/>
      <c r="J101" s="42"/>
      <c r="K101" s="42"/>
      <c r="L101" s="46"/>
      <c r="M101" s="231"/>
      <c r="N101" s="232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185</v>
      </c>
      <c r="AU101" s="19" t="s">
        <v>79</v>
      </c>
    </row>
    <row r="102" s="2" customFormat="1" ht="16.5" customHeight="1">
      <c r="A102" s="40"/>
      <c r="B102" s="41"/>
      <c r="C102" s="277" t="s">
        <v>183</v>
      </c>
      <c r="D102" s="277" t="s">
        <v>281</v>
      </c>
      <c r="E102" s="278" t="s">
        <v>282</v>
      </c>
      <c r="F102" s="279" t="s">
        <v>283</v>
      </c>
      <c r="G102" s="280" t="s">
        <v>284</v>
      </c>
      <c r="H102" s="281">
        <v>3</v>
      </c>
      <c r="I102" s="282"/>
      <c r="J102" s="283">
        <f>ROUND(I102*H102,2)</f>
        <v>0</v>
      </c>
      <c r="K102" s="279" t="s">
        <v>182</v>
      </c>
      <c r="L102" s="284"/>
      <c r="M102" s="285" t="s">
        <v>19</v>
      </c>
      <c r="N102" s="286" t="s">
        <v>41</v>
      </c>
      <c r="O102" s="86"/>
      <c r="P102" s="224">
        <f>O102*H102</f>
        <v>0</v>
      </c>
      <c r="Q102" s="224">
        <v>0.001</v>
      </c>
      <c r="R102" s="224">
        <f>Q102*H102</f>
        <v>0.0030000000000000001</v>
      </c>
      <c r="S102" s="224">
        <v>0</v>
      </c>
      <c r="T102" s="225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6" t="s">
        <v>224</v>
      </c>
      <c r="AT102" s="226" t="s">
        <v>281</v>
      </c>
      <c r="AU102" s="226" t="s">
        <v>79</v>
      </c>
      <c r="AY102" s="19" t="s">
        <v>176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19" t="s">
        <v>77</v>
      </c>
      <c r="BK102" s="227">
        <f>ROUND(I102*H102,2)</f>
        <v>0</v>
      </c>
      <c r="BL102" s="19" t="s">
        <v>183</v>
      </c>
      <c r="BM102" s="226" t="s">
        <v>662</v>
      </c>
    </row>
    <row r="103" s="13" customFormat="1">
      <c r="A103" s="13"/>
      <c r="B103" s="233"/>
      <c r="C103" s="234"/>
      <c r="D103" s="235" t="s">
        <v>187</v>
      </c>
      <c r="E103" s="234"/>
      <c r="F103" s="237" t="s">
        <v>663</v>
      </c>
      <c r="G103" s="234"/>
      <c r="H103" s="238">
        <v>3</v>
      </c>
      <c r="I103" s="239"/>
      <c r="J103" s="234"/>
      <c r="K103" s="234"/>
      <c r="L103" s="240"/>
      <c r="M103" s="241"/>
      <c r="N103" s="242"/>
      <c r="O103" s="242"/>
      <c r="P103" s="242"/>
      <c r="Q103" s="242"/>
      <c r="R103" s="242"/>
      <c r="S103" s="242"/>
      <c r="T103" s="24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4" t="s">
        <v>187</v>
      </c>
      <c r="AU103" s="244" t="s">
        <v>79</v>
      </c>
      <c r="AV103" s="13" t="s">
        <v>79</v>
      </c>
      <c r="AW103" s="13" t="s">
        <v>4</v>
      </c>
      <c r="AX103" s="13" t="s">
        <v>77</v>
      </c>
      <c r="AY103" s="244" t="s">
        <v>176</v>
      </c>
    </row>
    <row r="104" s="2" customFormat="1" ht="21.75" customHeight="1">
      <c r="A104" s="40"/>
      <c r="B104" s="41"/>
      <c r="C104" s="215" t="s">
        <v>207</v>
      </c>
      <c r="D104" s="215" t="s">
        <v>178</v>
      </c>
      <c r="E104" s="216" t="s">
        <v>288</v>
      </c>
      <c r="F104" s="217" t="s">
        <v>289</v>
      </c>
      <c r="G104" s="218" t="s">
        <v>197</v>
      </c>
      <c r="H104" s="219">
        <v>150</v>
      </c>
      <c r="I104" s="220"/>
      <c r="J104" s="221">
        <f>ROUND(I104*H104,2)</f>
        <v>0</v>
      </c>
      <c r="K104" s="217" t="s">
        <v>182</v>
      </c>
      <c r="L104" s="46"/>
      <c r="M104" s="222" t="s">
        <v>19</v>
      </c>
      <c r="N104" s="223" t="s">
        <v>41</v>
      </c>
      <c r="O104" s="86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6" t="s">
        <v>183</v>
      </c>
      <c r="AT104" s="226" t="s">
        <v>178</v>
      </c>
      <c r="AU104" s="226" t="s">
        <v>79</v>
      </c>
      <c r="AY104" s="19" t="s">
        <v>176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9" t="s">
        <v>77</v>
      </c>
      <c r="BK104" s="227">
        <f>ROUND(I104*H104,2)</f>
        <v>0</v>
      </c>
      <c r="BL104" s="19" t="s">
        <v>183</v>
      </c>
      <c r="BM104" s="226" t="s">
        <v>664</v>
      </c>
    </row>
    <row r="105" s="2" customFormat="1">
      <c r="A105" s="40"/>
      <c r="B105" s="41"/>
      <c r="C105" s="42"/>
      <c r="D105" s="228" t="s">
        <v>185</v>
      </c>
      <c r="E105" s="42"/>
      <c r="F105" s="229" t="s">
        <v>291</v>
      </c>
      <c r="G105" s="42"/>
      <c r="H105" s="42"/>
      <c r="I105" s="230"/>
      <c r="J105" s="42"/>
      <c r="K105" s="42"/>
      <c r="L105" s="46"/>
      <c r="M105" s="231"/>
      <c r="N105" s="232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185</v>
      </c>
      <c r="AU105" s="19" t="s">
        <v>79</v>
      </c>
    </row>
    <row r="106" s="13" customFormat="1">
      <c r="A106" s="13"/>
      <c r="B106" s="233"/>
      <c r="C106" s="234"/>
      <c r="D106" s="235" t="s">
        <v>187</v>
      </c>
      <c r="E106" s="236" t="s">
        <v>19</v>
      </c>
      <c r="F106" s="237" t="s">
        <v>665</v>
      </c>
      <c r="G106" s="234"/>
      <c r="H106" s="238">
        <v>150</v>
      </c>
      <c r="I106" s="239"/>
      <c r="J106" s="234"/>
      <c r="K106" s="234"/>
      <c r="L106" s="240"/>
      <c r="M106" s="241"/>
      <c r="N106" s="242"/>
      <c r="O106" s="242"/>
      <c r="P106" s="242"/>
      <c r="Q106" s="242"/>
      <c r="R106" s="242"/>
      <c r="S106" s="242"/>
      <c r="T106" s="24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4" t="s">
        <v>187</v>
      </c>
      <c r="AU106" s="244" t="s">
        <v>79</v>
      </c>
      <c r="AV106" s="13" t="s">
        <v>79</v>
      </c>
      <c r="AW106" s="13" t="s">
        <v>32</v>
      </c>
      <c r="AX106" s="13" t="s">
        <v>70</v>
      </c>
      <c r="AY106" s="244" t="s">
        <v>176</v>
      </c>
    </row>
    <row r="107" s="14" customFormat="1">
      <c r="A107" s="14"/>
      <c r="B107" s="245"/>
      <c r="C107" s="246"/>
      <c r="D107" s="235" t="s">
        <v>187</v>
      </c>
      <c r="E107" s="247" t="s">
        <v>19</v>
      </c>
      <c r="F107" s="248" t="s">
        <v>189</v>
      </c>
      <c r="G107" s="246"/>
      <c r="H107" s="249">
        <v>150</v>
      </c>
      <c r="I107" s="250"/>
      <c r="J107" s="246"/>
      <c r="K107" s="246"/>
      <c r="L107" s="251"/>
      <c r="M107" s="252"/>
      <c r="N107" s="253"/>
      <c r="O107" s="253"/>
      <c r="P107" s="253"/>
      <c r="Q107" s="253"/>
      <c r="R107" s="253"/>
      <c r="S107" s="253"/>
      <c r="T107" s="25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5" t="s">
        <v>187</v>
      </c>
      <c r="AU107" s="255" t="s">
        <v>79</v>
      </c>
      <c r="AV107" s="14" t="s">
        <v>183</v>
      </c>
      <c r="AW107" s="14" t="s">
        <v>32</v>
      </c>
      <c r="AX107" s="14" t="s">
        <v>77</v>
      </c>
      <c r="AY107" s="255" t="s">
        <v>176</v>
      </c>
    </row>
    <row r="108" s="2" customFormat="1" ht="24.15" customHeight="1">
      <c r="A108" s="40"/>
      <c r="B108" s="41"/>
      <c r="C108" s="215" t="s">
        <v>213</v>
      </c>
      <c r="D108" s="215" t="s">
        <v>178</v>
      </c>
      <c r="E108" s="216" t="s">
        <v>294</v>
      </c>
      <c r="F108" s="217" t="s">
        <v>295</v>
      </c>
      <c r="G108" s="218" t="s">
        <v>197</v>
      </c>
      <c r="H108" s="219">
        <v>150</v>
      </c>
      <c r="I108" s="220"/>
      <c r="J108" s="221">
        <f>ROUND(I108*H108,2)</f>
        <v>0</v>
      </c>
      <c r="K108" s="217" t="s">
        <v>182</v>
      </c>
      <c r="L108" s="46"/>
      <c r="M108" s="222" t="s">
        <v>19</v>
      </c>
      <c r="N108" s="223" t="s">
        <v>41</v>
      </c>
      <c r="O108" s="86"/>
      <c r="P108" s="224">
        <f>O108*H108</f>
        <v>0</v>
      </c>
      <c r="Q108" s="224">
        <v>3.3000000000000002E-06</v>
      </c>
      <c r="R108" s="224">
        <f>Q108*H108</f>
        <v>0.000495</v>
      </c>
      <c r="S108" s="224">
        <v>0</v>
      </c>
      <c r="T108" s="225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6" t="s">
        <v>183</v>
      </c>
      <c r="AT108" s="226" t="s">
        <v>178</v>
      </c>
      <c r="AU108" s="226" t="s">
        <v>79</v>
      </c>
      <c r="AY108" s="19" t="s">
        <v>176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19" t="s">
        <v>77</v>
      </c>
      <c r="BK108" s="227">
        <f>ROUND(I108*H108,2)</f>
        <v>0</v>
      </c>
      <c r="BL108" s="19" t="s">
        <v>183</v>
      </c>
      <c r="BM108" s="226" t="s">
        <v>666</v>
      </c>
    </row>
    <row r="109" s="2" customFormat="1">
      <c r="A109" s="40"/>
      <c r="B109" s="41"/>
      <c r="C109" s="42"/>
      <c r="D109" s="228" t="s">
        <v>185</v>
      </c>
      <c r="E109" s="42"/>
      <c r="F109" s="229" t="s">
        <v>297</v>
      </c>
      <c r="G109" s="42"/>
      <c r="H109" s="42"/>
      <c r="I109" s="230"/>
      <c r="J109" s="42"/>
      <c r="K109" s="42"/>
      <c r="L109" s="46"/>
      <c r="M109" s="231"/>
      <c r="N109" s="232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185</v>
      </c>
      <c r="AU109" s="19" t="s">
        <v>79</v>
      </c>
    </row>
    <row r="110" s="13" customFormat="1">
      <c r="A110" s="13"/>
      <c r="B110" s="233"/>
      <c r="C110" s="234"/>
      <c r="D110" s="235" t="s">
        <v>187</v>
      </c>
      <c r="E110" s="236" t="s">
        <v>19</v>
      </c>
      <c r="F110" s="237" t="s">
        <v>660</v>
      </c>
      <c r="G110" s="234"/>
      <c r="H110" s="238">
        <v>150</v>
      </c>
      <c r="I110" s="239"/>
      <c r="J110" s="234"/>
      <c r="K110" s="234"/>
      <c r="L110" s="240"/>
      <c r="M110" s="241"/>
      <c r="N110" s="242"/>
      <c r="O110" s="242"/>
      <c r="P110" s="242"/>
      <c r="Q110" s="242"/>
      <c r="R110" s="242"/>
      <c r="S110" s="242"/>
      <c r="T110" s="24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4" t="s">
        <v>187</v>
      </c>
      <c r="AU110" s="244" t="s">
        <v>79</v>
      </c>
      <c r="AV110" s="13" t="s">
        <v>79</v>
      </c>
      <c r="AW110" s="13" t="s">
        <v>32</v>
      </c>
      <c r="AX110" s="13" t="s">
        <v>70</v>
      </c>
      <c r="AY110" s="244" t="s">
        <v>176</v>
      </c>
    </row>
    <row r="111" s="14" customFormat="1">
      <c r="A111" s="14"/>
      <c r="B111" s="245"/>
      <c r="C111" s="246"/>
      <c r="D111" s="235" t="s">
        <v>187</v>
      </c>
      <c r="E111" s="247" t="s">
        <v>19</v>
      </c>
      <c r="F111" s="248" t="s">
        <v>189</v>
      </c>
      <c r="G111" s="246"/>
      <c r="H111" s="249">
        <v>150</v>
      </c>
      <c r="I111" s="250"/>
      <c r="J111" s="246"/>
      <c r="K111" s="246"/>
      <c r="L111" s="251"/>
      <c r="M111" s="252"/>
      <c r="N111" s="253"/>
      <c r="O111" s="253"/>
      <c r="P111" s="253"/>
      <c r="Q111" s="253"/>
      <c r="R111" s="253"/>
      <c r="S111" s="253"/>
      <c r="T111" s="25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5" t="s">
        <v>187</v>
      </c>
      <c r="AU111" s="255" t="s">
        <v>79</v>
      </c>
      <c r="AV111" s="14" t="s">
        <v>183</v>
      </c>
      <c r="AW111" s="14" t="s">
        <v>32</v>
      </c>
      <c r="AX111" s="14" t="s">
        <v>77</v>
      </c>
      <c r="AY111" s="255" t="s">
        <v>176</v>
      </c>
    </row>
    <row r="112" s="12" customFormat="1" ht="22.8" customHeight="1">
      <c r="A112" s="12"/>
      <c r="B112" s="199"/>
      <c r="C112" s="200"/>
      <c r="D112" s="201" t="s">
        <v>69</v>
      </c>
      <c r="E112" s="213" t="s">
        <v>207</v>
      </c>
      <c r="F112" s="213" t="s">
        <v>667</v>
      </c>
      <c r="G112" s="200"/>
      <c r="H112" s="200"/>
      <c r="I112" s="203"/>
      <c r="J112" s="214">
        <f>BK112</f>
        <v>0</v>
      </c>
      <c r="K112" s="200"/>
      <c r="L112" s="205"/>
      <c r="M112" s="206"/>
      <c r="N112" s="207"/>
      <c r="O112" s="207"/>
      <c r="P112" s="208">
        <f>SUM(P113:P116)</f>
        <v>0</v>
      </c>
      <c r="Q112" s="207"/>
      <c r="R112" s="208">
        <f>SUM(R113:R116)</f>
        <v>0</v>
      </c>
      <c r="S112" s="207"/>
      <c r="T112" s="209">
        <f>SUM(T113:T116)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10" t="s">
        <v>77</v>
      </c>
      <c r="AT112" s="211" t="s">
        <v>69</v>
      </c>
      <c r="AU112" s="211" t="s">
        <v>77</v>
      </c>
      <c r="AY112" s="210" t="s">
        <v>176</v>
      </c>
      <c r="BK112" s="212">
        <f>SUM(BK113:BK116)</f>
        <v>0</v>
      </c>
    </row>
    <row r="113" s="2" customFormat="1" ht="21.75" customHeight="1">
      <c r="A113" s="40"/>
      <c r="B113" s="41"/>
      <c r="C113" s="215" t="s">
        <v>218</v>
      </c>
      <c r="D113" s="215" t="s">
        <v>178</v>
      </c>
      <c r="E113" s="216" t="s">
        <v>668</v>
      </c>
      <c r="F113" s="217" t="s">
        <v>669</v>
      </c>
      <c r="G113" s="218" t="s">
        <v>197</v>
      </c>
      <c r="H113" s="219">
        <v>150</v>
      </c>
      <c r="I113" s="220"/>
      <c r="J113" s="221">
        <f>ROUND(I113*H113,2)</f>
        <v>0</v>
      </c>
      <c r="K113" s="217" t="s">
        <v>182</v>
      </c>
      <c r="L113" s="46"/>
      <c r="M113" s="222" t="s">
        <v>19</v>
      </c>
      <c r="N113" s="223" t="s">
        <v>41</v>
      </c>
      <c r="O113" s="86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6" t="s">
        <v>183</v>
      </c>
      <c r="AT113" s="226" t="s">
        <v>178</v>
      </c>
      <c r="AU113" s="226" t="s">
        <v>79</v>
      </c>
      <c r="AY113" s="19" t="s">
        <v>176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19" t="s">
        <v>77</v>
      </c>
      <c r="BK113" s="227">
        <f>ROUND(I113*H113,2)</f>
        <v>0</v>
      </c>
      <c r="BL113" s="19" t="s">
        <v>183</v>
      </c>
      <c r="BM113" s="226" t="s">
        <v>670</v>
      </c>
    </row>
    <row r="114" s="2" customFormat="1">
      <c r="A114" s="40"/>
      <c r="B114" s="41"/>
      <c r="C114" s="42"/>
      <c r="D114" s="228" t="s">
        <v>185</v>
      </c>
      <c r="E114" s="42"/>
      <c r="F114" s="229" t="s">
        <v>671</v>
      </c>
      <c r="G114" s="42"/>
      <c r="H114" s="42"/>
      <c r="I114" s="230"/>
      <c r="J114" s="42"/>
      <c r="K114" s="42"/>
      <c r="L114" s="46"/>
      <c r="M114" s="231"/>
      <c r="N114" s="232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185</v>
      </c>
      <c r="AU114" s="19" t="s">
        <v>79</v>
      </c>
    </row>
    <row r="115" s="13" customFormat="1">
      <c r="A115" s="13"/>
      <c r="B115" s="233"/>
      <c r="C115" s="234"/>
      <c r="D115" s="235" t="s">
        <v>187</v>
      </c>
      <c r="E115" s="236" t="s">
        <v>19</v>
      </c>
      <c r="F115" s="237" t="s">
        <v>672</v>
      </c>
      <c r="G115" s="234"/>
      <c r="H115" s="238">
        <v>150</v>
      </c>
      <c r="I115" s="239"/>
      <c r="J115" s="234"/>
      <c r="K115" s="234"/>
      <c r="L115" s="240"/>
      <c r="M115" s="241"/>
      <c r="N115" s="242"/>
      <c r="O115" s="242"/>
      <c r="P115" s="242"/>
      <c r="Q115" s="242"/>
      <c r="R115" s="242"/>
      <c r="S115" s="242"/>
      <c r="T115" s="24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4" t="s">
        <v>187</v>
      </c>
      <c r="AU115" s="244" t="s">
        <v>79</v>
      </c>
      <c r="AV115" s="13" t="s">
        <v>79</v>
      </c>
      <c r="AW115" s="13" t="s">
        <v>32</v>
      </c>
      <c r="AX115" s="13" t="s">
        <v>70</v>
      </c>
      <c r="AY115" s="244" t="s">
        <v>176</v>
      </c>
    </row>
    <row r="116" s="14" customFormat="1">
      <c r="A116" s="14"/>
      <c r="B116" s="245"/>
      <c r="C116" s="246"/>
      <c r="D116" s="235" t="s">
        <v>187</v>
      </c>
      <c r="E116" s="247" t="s">
        <v>19</v>
      </c>
      <c r="F116" s="248" t="s">
        <v>189</v>
      </c>
      <c r="G116" s="246"/>
      <c r="H116" s="249">
        <v>150</v>
      </c>
      <c r="I116" s="250"/>
      <c r="J116" s="246"/>
      <c r="K116" s="246"/>
      <c r="L116" s="251"/>
      <c r="M116" s="252"/>
      <c r="N116" s="253"/>
      <c r="O116" s="253"/>
      <c r="P116" s="253"/>
      <c r="Q116" s="253"/>
      <c r="R116" s="253"/>
      <c r="S116" s="253"/>
      <c r="T116" s="25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5" t="s">
        <v>187</v>
      </c>
      <c r="AU116" s="255" t="s">
        <v>79</v>
      </c>
      <c r="AV116" s="14" t="s">
        <v>183</v>
      </c>
      <c r="AW116" s="14" t="s">
        <v>32</v>
      </c>
      <c r="AX116" s="14" t="s">
        <v>77</v>
      </c>
      <c r="AY116" s="255" t="s">
        <v>176</v>
      </c>
    </row>
    <row r="117" s="12" customFormat="1" ht="22.8" customHeight="1">
      <c r="A117" s="12"/>
      <c r="B117" s="199"/>
      <c r="C117" s="200"/>
      <c r="D117" s="201" t="s">
        <v>69</v>
      </c>
      <c r="E117" s="213" t="s">
        <v>462</v>
      </c>
      <c r="F117" s="213" t="s">
        <v>463</v>
      </c>
      <c r="G117" s="200"/>
      <c r="H117" s="200"/>
      <c r="I117" s="203"/>
      <c r="J117" s="214">
        <f>BK117</f>
        <v>0</v>
      </c>
      <c r="K117" s="200"/>
      <c r="L117" s="205"/>
      <c r="M117" s="206"/>
      <c r="N117" s="207"/>
      <c r="O117" s="207"/>
      <c r="P117" s="208">
        <f>SUM(P118:P119)</f>
        <v>0</v>
      </c>
      <c r="Q117" s="207"/>
      <c r="R117" s="208">
        <f>SUM(R118:R119)</f>
        <v>0</v>
      </c>
      <c r="S117" s="207"/>
      <c r="T117" s="209">
        <f>SUM(T118:T119)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10" t="s">
        <v>77</v>
      </c>
      <c r="AT117" s="211" t="s">
        <v>69</v>
      </c>
      <c r="AU117" s="211" t="s">
        <v>77</v>
      </c>
      <c r="AY117" s="210" t="s">
        <v>176</v>
      </c>
      <c r="BK117" s="212">
        <f>SUM(BK118:BK119)</f>
        <v>0</v>
      </c>
    </row>
    <row r="118" s="2" customFormat="1" ht="24.15" customHeight="1">
      <c r="A118" s="40"/>
      <c r="B118" s="41"/>
      <c r="C118" s="215" t="s">
        <v>224</v>
      </c>
      <c r="D118" s="215" t="s">
        <v>178</v>
      </c>
      <c r="E118" s="216" t="s">
        <v>673</v>
      </c>
      <c r="F118" s="217" t="s">
        <v>674</v>
      </c>
      <c r="G118" s="218" t="s">
        <v>307</v>
      </c>
      <c r="H118" s="219">
        <v>0.0030000000000000001</v>
      </c>
      <c r="I118" s="220"/>
      <c r="J118" s="221">
        <f>ROUND(I118*H118,2)</f>
        <v>0</v>
      </c>
      <c r="K118" s="217" t="s">
        <v>182</v>
      </c>
      <c r="L118" s="46"/>
      <c r="M118" s="222" t="s">
        <v>19</v>
      </c>
      <c r="N118" s="223" t="s">
        <v>41</v>
      </c>
      <c r="O118" s="86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6" t="s">
        <v>183</v>
      </c>
      <c r="AT118" s="226" t="s">
        <v>178</v>
      </c>
      <c r="AU118" s="226" t="s">
        <v>79</v>
      </c>
      <c r="AY118" s="19" t="s">
        <v>176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9" t="s">
        <v>77</v>
      </c>
      <c r="BK118" s="227">
        <f>ROUND(I118*H118,2)</f>
        <v>0</v>
      </c>
      <c r="BL118" s="19" t="s">
        <v>183</v>
      </c>
      <c r="BM118" s="226" t="s">
        <v>675</v>
      </c>
    </row>
    <row r="119" s="2" customFormat="1">
      <c r="A119" s="40"/>
      <c r="B119" s="41"/>
      <c r="C119" s="42"/>
      <c r="D119" s="228" t="s">
        <v>185</v>
      </c>
      <c r="E119" s="42"/>
      <c r="F119" s="229" t="s">
        <v>676</v>
      </c>
      <c r="G119" s="42"/>
      <c r="H119" s="42"/>
      <c r="I119" s="230"/>
      <c r="J119" s="42"/>
      <c r="K119" s="42"/>
      <c r="L119" s="46"/>
      <c r="M119" s="291"/>
      <c r="N119" s="292"/>
      <c r="O119" s="293"/>
      <c r="P119" s="293"/>
      <c r="Q119" s="293"/>
      <c r="R119" s="293"/>
      <c r="S119" s="293"/>
      <c r="T119" s="294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185</v>
      </c>
      <c r="AU119" s="19" t="s">
        <v>79</v>
      </c>
    </row>
    <row r="120" s="2" customFormat="1" ht="6.96" customHeight="1">
      <c r="A120" s="40"/>
      <c r="B120" s="61"/>
      <c r="C120" s="62"/>
      <c r="D120" s="62"/>
      <c r="E120" s="62"/>
      <c r="F120" s="62"/>
      <c r="G120" s="62"/>
      <c r="H120" s="62"/>
      <c r="I120" s="62"/>
      <c r="J120" s="62"/>
      <c r="K120" s="62"/>
      <c r="L120" s="46"/>
      <c r="M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</sheetData>
  <sheetProtection sheet="1" autoFilter="0" formatColumns="0" formatRows="0" objects="1" scenarios="1" spinCount="100000" saltValue="0iSQIaJBLs6gpbaJPqp3v8PYDiepF8XpSUWQRAqfjh+Q4lP0WGeEgb+/NWzc7zhXBRcMqsxMLIRWrHIubEO2oQ==" hashValue="q1nZpRAj2zkPvitrKWUTtKQ/xrZhy61d1gYz/tbbEk8ez57GTMBzdr/veksBGfT5QhpaSDPl3tLXfrERu/JFmg==" algorithmName="SHA-512" password="CC51"/>
  <autoFilter ref="C88:K11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hyperlinks>
    <hyperlink ref="F93" r:id="rId1" display="https://podminky.urs.cz/item/CS_URS_2023_01/121151113"/>
    <hyperlink ref="F97" r:id="rId2" display="https://podminky.urs.cz/item/CS_URS_2023_01/181111131"/>
    <hyperlink ref="F101" r:id="rId3" display="https://podminky.urs.cz/item/CS_URS_2023_01/181411121"/>
    <hyperlink ref="F105" r:id="rId4" display="https://podminky.urs.cz/item/CS_URS_2023_01/181951112"/>
    <hyperlink ref="F109" r:id="rId5" display="https://podminky.urs.cz/item/CS_URS_2023_01/184853511"/>
    <hyperlink ref="F114" r:id="rId6" display="https://podminky.urs.cz/item/CS_URS_2023_01/564811111"/>
    <hyperlink ref="F119" r:id="rId7" display="https://podminky.urs.cz/item/CS_URS_2023_01/998225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>
      <c r="B8" s="22"/>
      <c r="D8" s="145" t="s">
        <v>143</v>
      </c>
      <c r="L8" s="22"/>
    </row>
    <row r="9" s="1" customFormat="1" ht="16.5" customHeight="1">
      <c r="B9" s="22"/>
      <c r="E9" s="146" t="s">
        <v>677</v>
      </c>
      <c r="F9" s="1"/>
      <c r="G9" s="1"/>
      <c r="H9" s="1"/>
      <c r="L9" s="22"/>
    </row>
    <row r="10" s="1" customFormat="1" ht="12" customHeight="1">
      <c r="B10" s="22"/>
      <c r="D10" s="145" t="s">
        <v>145</v>
      </c>
      <c r="L10" s="22"/>
    </row>
    <row r="11" s="2" customFormat="1" ht="16.5" customHeight="1">
      <c r="A11" s="40"/>
      <c r="B11" s="46"/>
      <c r="C11" s="40"/>
      <c r="D11" s="40"/>
      <c r="E11" s="158" t="s">
        <v>678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5" t="s">
        <v>679</v>
      </c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48" t="s">
        <v>680</v>
      </c>
      <c r="F13" s="40"/>
      <c r="G13" s="40"/>
      <c r="H13" s="40"/>
      <c r="I13" s="40"/>
      <c r="J13" s="40"/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45" t="s">
        <v>18</v>
      </c>
      <c r="E15" s="40"/>
      <c r="F15" s="135" t="s">
        <v>19</v>
      </c>
      <c r="G15" s="40"/>
      <c r="H15" s="40"/>
      <c r="I15" s="145" t="s">
        <v>20</v>
      </c>
      <c r="J15" s="135" t="s">
        <v>19</v>
      </c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21</v>
      </c>
      <c r="E16" s="40"/>
      <c r="F16" s="135" t="s">
        <v>22</v>
      </c>
      <c r="G16" s="40"/>
      <c r="H16" s="40"/>
      <c r="I16" s="145" t="s">
        <v>23</v>
      </c>
      <c r="J16" s="149" t="str">
        <f>'Rekapitulace stavby'!AN8</f>
        <v>7. 3. 2023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45" t="s">
        <v>25</v>
      </c>
      <c r="E18" s="40"/>
      <c r="F18" s="40"/>
      <c r="G18" s="40"/>
      <c r="H18" s="40"/>
      <c r="I18" s="145" t="s">
        <v>26</v>
      </c>
      <c r="J18" s="135" t="str">
        <f>IF('Rekapitulace stavby'!AN10="","",'Rekapitulace stavby'!AN10)</f>
        <v/>
      </c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35" t="str">
        <f>IF('Rekapitulace stavby'!E11="","",'Rekapitulace stavby'!E11)</f>
        <v xml:space="preserve"> </v>
      </c>
      <c r="F19" s="40"/>
      <c r="G19" s="40"/>
      <c r="H19" s="40"/>
      <c r="I19" s="145" t="s">
        <v>28</v>
      </c>
      <c r="J19" s="135" t="str">
        <f>IF('Rekapitulace stavby'!AN11="","",'Rekapitulace stavby'!AN11)</f>
        <v/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45" t="s">
        <v>29</v>
      </c>
      <c r="E21" s="40"/>
      <c r="F21" s="40"/>
      <c r="G21" s="40"/>
      <c r="H21" s="40"/>
      <c r="I21" s="145" t="s">
        <v>26</v>
      </c>
      <c r="J21" s="35" t="str">
        <f>'Rekapitulace stavby'!AN13</f>
        <v>Vyplň údaj</v>
      </c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35"/>
      <c r="G22" s="135"/>
      <c r="H22" s="135"/>
      <c r="I22" s="145" t="s">
        <v>28</v>
      </c>
      <c r="J22" s="35" t="str">
        <f>'Rekapitulace stavby'!AN14</f>
        <v>Vyplň údaj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45" t="s">
        <v>31</v>
      </c>
      <c r="E24" s="40"/>
      <c r="F24" s="40"/>
      <c r="G24" s="40"/>
      <c r="H24" s="40"/>
      <c r="I24" s="145" t="s">
        <v>26</v>
      </c>
      <c r="J24" s="135" t="str">
        <f>IF('Rekapitulace stavby'!AN16="","",'Rekapitulace stavby'!AN16)</f>
        <v/>
      </c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35" t="str">
        <f>IF('Rekapitulace stavby'!E17="","",'Rekapitulace stavby'!E17)</f>
        <v xml:space="preserve"> </v>
      </c>
      <c r="F25" s="40"/>
      <c r="G25" s="40"/>
      <c r="H25" s="40"/>
      <c r="I25" s="145" t="s">
        <v>28</v>
      </c>
      <c r="J25" s="135" t="str">
        <f>IF('Rekapitulace stavby'!AN17="","",'Rekapitulace stavby'!AN17)</f>
        <v/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45" t="s">
        <v>33</v>
      </c>
      <c r="E27" s="40"/>
      <c r="F27" s="40"/>
      <c r="G27" s="40"/>
      <c r="H27" s="40"/>
      <c r="I27" s="145" t="s">
        <v>26</v>
      </c>
      <c r="J27" s="135" t="str">
        <f>IF('Rekapitulace stavby'!AN19="","",'Rekapitulace stavby'!AN19)</f>
        <v/>
      </c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35" t="str">
        <f>IF('Rekapitulace stavby'!E20="","",'Rekapitulace stavby'!E20)</f>
        <v xml:space="preserve"> </v>
      </c>
      <c r="F28" s="40"/>
      <c r="G28" s="40"/>
      <c r="H28" s="40"/>
      <c r="I28" s="145" t="s">
        <v>28</v>
      </c>
      <c r="J28" s="135" t="str">
        <f>IF('Rekapitulace stavby'!AN20="","",'Rekapitulace stavby'!AN20)</f>
        <v/>
      </c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14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45" t="s">
        <v>34</v>
      </c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0"/>
      <c r="B31" s="151"/>
      <c r="C31" s="150"/>
      <c r="D31" s="150"/>
      <c r="E31" s="152" t="s">
        <v>19</v>
      </c>
      <c r="F31" s="152"/>
      <c r="G31" s="152"/>
      <c r="H31" s="152"/>
      <c r="I31" s="150"/>
      <c r="J31" s="150"/>
      <c r="K31" s="150"/>
      <c r="L31" s="153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55" t="s">
        <v>36</v>
      </c>
      <c r="E34" s="40"/>
      <c r="F34" s="40"/>
      <c r="G34" s="40"/>
      <c r="H34" s="40"/>
      <c r="I34" s="40"/>
      <c r="J34" s="156">
        <f>ROUND(J98, 2)</f>
        <v>0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54"/>
      <c r="E35" s="154"/>
      <c r="F35" s="154"/>
      <c r="G35" s="154"/>
      <c r="H35" s="154"/>
      <c r="I35" s="154"/>
      <c r="J35" s="154"/>
      <c r="K35" s="154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57" t="s">
        <v>38</v>
      </c>
      <c r="G36" s="40"/>
      <c r="H36" s="40"/>
      <c r="I36" s="157" t="s">
        <v>37</v>
      </c>
      <c r="J36" s="157" t="s">
        <v>39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8" t="s">
        <v>40</v>
      </c>
      <c r="E37" s="145" t="s">
        <v>41</v>
      </c>
      <c r="F37" s="159">
        <f>ROUND((SUM(BE98:BE440)),  2)</f>
        <v>0</v>
      </c>
      <c r="G37" s="40"/>
      <c r="H37" s="40"/>
      <c r="I37" s="160">
        <v>0.20999999999999999</v>
      </c>
      <c r="J37" s="159">
        <f>ROUND(((SUM(BE98:BE440))*I37),  2)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42</v>
      </c>
      <c r="F38" s="159">
        <f>ROUND((SUM(BF98:BF440)),  2)</f>
        <v>0</v>
      </c>
      <c r="G38" s="40"/>
      <c r="H38" s="40"/>
      <c r="I38" s="160">
        <v>0.14999999999999999</v>
      </c>
      <c r="J38" s="159">
        <f>ROUND(((SUM(BF98:BF440))*I38),  2)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43</v>
      </c>
      <c r="F39" s="159">
        <f>ROUND((SUM(BG98:BG440)),  2)</f>
        <v>0</v>
      </c>
      <c r="G39" s="40"/>
      <c r="H39" s="40"/>
      <c r="I39" s="160">
        <v>0.20999999999999999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45" t="s">
        <v>44</v>
      </c>
      <c r="F40" s="159">
        <f>ROUND((SUM(BH98:BH440)),  2)</f>
        <v>0</v>
      </c>
      <c r="G40" s="40"/>
      <c r="H40" s="40"/>
      <c r="I40" s="160">
        <v>0.14999999999999999</v>
      </c>
      <c r="J40" s="159">
        <f>0</f>
        <v>0</v>
      </c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45" t="s">
        <v>45</v>
      </c>
      <c r="F41" s="159">
        <f>ROUND((SUM(BI98:BI440)),  2)</f>
        <v>0</v>
      </c>
      <c r="G41" s="40"/>
      <c r="H41" s="40"/>
      <c r="I41" s="160">
        <v>0</v>
      </c>
      <c r="J41" s="159">
        <f>0</f>
        <v>0</v>
      </c>
      <c r="K41" s="40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1"/>
      <c r="D43" s="162" t="s">
        <v>46</v>
      </c>
      <c r="E43" s="163"/>
      <c r="F43" s="163"/>
      <c r="G43" s="164" t="s">
        <v>47</v>
      </c>
      <c r="H43" s="165" t="s">
        <v>48</v>
      </c>
      <c r="I43" s="163"/>
      <c r="J43" s="166">
        <f>SUM(J34:J41)</f>
        <v>0</v>
      </c>
      <c r="K43" s="167"/>
      <c r="L43" s="147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168"/>
      <c r="C44" s="169"/>
      <c r="D44" s="169"/>
      <c r="E44" s="169"/>
      <c r="F44" s="169"/>
      <c r="G44" s="169"/>
      <c r="H44" s="169"/>
      <c r="I44" s="169"/>
      <c r="J44" s="169"/>
      <c r="K44" s="169"/>
      <c r="L44" s="14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8" s="2" customFormat="1" ht="6.96" customHeight="1">
      <c r="A48" s="40"/>
      <c r="B48" s="170"/>
      <c r="C48" s="171"/>
      <c r="D48" s="171"/>
      <c r="E48" s="171"/>
      <c r="F48" s="171"/>
      <c r="G48" s="171"/>
      <c r="H48" s="171"/>
      <c r="I48" s="171"/>
      <c r="J48" s="171"/>
      <c r="K48" s="171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24.96" customHeight="1">
      <c r="A49" s="40"/>
      <c r="B49" s="41"/>
      <c r="C49" s="25" t="s">
        <v>147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6.96" customHeight="1">
      <c r="A50" s="40"/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12" customHeight="1">
      <c r="A51" s="40"/>
      <c r="B51" s="41"/>
      <c r="C51" s="34" t="s">
        <v>16</v>
      </c>
      <c r="D51" s="42"/>
      <c r="E51" s="42"/>
      <c r="F51" s="42"/>
      <c r="G51" s="42"/>
      <c r="H51" s="42"/>
      <c r="I51" s="42"/>
      <c r="J51" s="42"/>
      <c r="K51" s="42"/>
      <c r="L51" s="14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6.5" customHeight="1">
      <c r="A52" s="40"/>
      <c r="B52" s="41"/>
      <c r="C52" s="42"/>
      <c r="D52" s="42"/>
      <c r="E52" s="172" t="str">
        <f>E7</f>
        <v>KŘEPTOV – HYDROGEOLOGICKÝ VRT, PROPOJOVACÍ ŘAD</v>
      </c>
      <c r="F52" s="34"/>
      <c r="G52" s="34"/>
      <c r="H52" s="34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1" customFormat="1" ht="12" customHeight="1">
      <c r="B53" s="23"/>
      <c r="C53" s="34" t="s">
        <v>143</v>
      </c>
      <c r="D53" s="24"/>
      <c r="E53" s="24"/>
      <c r="F53" s="24"/>
      <c r="G53" s="24"/>
      <c r="H53" s="24"/>
      <c r="I53" s="24"/>
      <c r="J53" s="24"/>
      <c r="K53" s="24"/>
      <c r="L53" s="22"/>
    </row>
    <row r="54" s="1" customFormat="1" ht="16.5" customHeight="1">
      <c r="B54" s="23"/>
      <c r="C54" s="24"/>
      <c r="D54" s="24"/>
      <c r="E54" s="172" t="s">
        <v>677</v>
      </c>
      <c r="F54" s="24"/>
      <c r="G54" s="24"/>
      <c r="H54" s="24"/>
      <c r="I54" s="24"/>
      <c r="J54" s="24"/>
      <c r="K54" s="24"/>
      <c r="L54" s="22"/>
    </row>
    <row r="55" s="1" customFormat="1" ht="12" customHeight="1">
      <c r="B55" s="23"/>
      <c r="C55" s="34" t="s">
        <v>145</v>
      </c>
      <c r="D55" s="24"/>
      <c r="E55" s="24"/>
      <c r="F55" s="24"/>
      <c r="G55" s="24"/>
      <c r="H55" s="24"/>
      <c r="I55" s="24"/>
      <c r="J55" s="24"/>
      <c r="K55" s="24"/>
      <c r="L55" s="22"/>
    </row>
    <row r="56" s="2" customFormat="1" ht="16.5" customHeight="1">
      <c r="A56" s="40"/>
      <c r="B56" s="41"/>
      <c r="C56" s="42"/>
      <c r="D56" s="42"/>
      <c r="E56" s="295" t="s">
        <v>678</v>
      </c>
      <c r="F56" s="42"/>
      <c r="G56" s="42"/>
      <c r="H56" s="42"/>
      <c r="I56" s="42"/>
      <c r="J56" s="42"/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12" customHeight="1">
      <c r="A57" s="40"/>
      <c r="B57" s="41"/>
      <c r="C57" s="34" t="s">
        <v>679</v>
      </c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6.5" customHeight="1">
      <c r="A58" s="40"/>
      <c r="B58" s="41"/>
      <c r="C58" s="42"/>
      <c r="D58" s="42"/>
      <c r="E58" s="71" t="str">
        <f>E13</f>
        <v>SO02.001.001 - Výkopové práce</v>
      </c>
      <c r="F58" s="42"/>
      <c r="G58" s="42"/>
      <c r="H58" s="42"/>
      <c r="I58" s="42"/>
      <c r="J58" s="42"/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6.96" customHeight="1">
      <c r="A59" s="40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2" customHeight="1">
      <c r="A60" s="40"/>
      <c r="B60" s="41"/>
      <c r="C60" s="34" t="s">
        <v>21</v>
      </c>
      <c r="D60" s="42"/>
      <c r="E60" s="42"/>
      <c r="F60" s="29" t="str">
        <f>F16</f>
        <v>Křeptov</v>
      </c>
      <c r="G60" s="42"/>
      <c r="H60" s="42"/>
      <c r="I60" s="34" t="s">
        <v>23</v>
      </c>
      <c r="J60" s="74" t="str">
        <f>IF(J16="","",J16)</f>
        <v>7. 3. 2023</v>
      </c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5.15" customHeight="1">
      <c r="A62" s="40"/>
      <c r="B62" s="41"/>
      <c r="C62" s="34" t="s">
        <v>25</v>
      </c>
      <c r="D62" s="42"/>
      <c r="E62" s="42"/>
      <c r="F62" s="29" t="str">
        <f>E19</f>
        <v xml:space="preserve"> </v>
      </c>
      <c r="G62" s="42"/>
      <c r="H62" s="42"/>
      <c r="I62" s="34" t="s">
        <v>31</v>
      </c>
      <c r="J62" s="38" t="str">
        <f>E25</f>
        <v xml:space="preserve"> </v>
      </c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15.15" customHeight="1">
      <c r="A63" s="40"/>
      <c r="B63" s="41"/>
      <c r="C63" s="34" t="s">
        <v>29</v>
      </c>
      <c r="D63" s="42"/>
      <c r="E63" s="42"/>
      <c r="F63" s="29" t="str">
        <f>IF(E22="","",E22)</f>
        <v>Vyplň údaj</v>
      </c>
      <c r="G63" s="42"/>
      <c r="H63" s="42"/>
      <c r="I63" s="34" t="s">
        <v>33</v>
      </c>
      <c r="J63" s="38" t="str">
        <f>E28</f>
        <v xml:space="preserve"> 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10.32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7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29.28" customHeight="1">
      <c r="A65" s="40"/>
      <c r="B65" s="41"/>
      <c r="C65" s="173" t="s">
        <v>148</v>
      </c>
      <c r="D65" s="174"/>
      <c r="E65" s="174"/>
      <c r="F65" s="174"/>
      <c r="G65" s="174"/>
      <c r="H65" s="174"/>
      <c r="I65" s="174"/>
      <c r="J65" s="175" t="s">
        <v>149</v>
      </c>
      <c r="K65" s="174"/>
      <c r="L65" s="147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10.32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2.8" customHeight="1">
      <c r="A67" s="40"/>
      <c r="B67" s="41"/>
      <c r="C67" s="176" t="s">
        <v>68</v>
      </c>
      <c r="D67" s="42"/>
      <c r="E67" s="42"/>
      <c r="F67" s="42"/>
      <c r="G67" s="42"/>
      <c r="H67" s="42"/>
      <c r="I67" s="42"/>
      <c r="J67" s="104">
        <f>J98</f>
        <v>0</v>
      </c>
      <c r="K67" s="42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U67" s="19" t="s">
        <v>150</v>
      </c>
    </row>
    <row r="68" s="9" customFormat="1" ht="24.96" customHeight="1">
      <c r="A68" s="9"/>
      <c r="B68" s="177"/>
      <c r="C68" s="178"/>
      <c r="D68" s="179" t="s">
        <v>151</v>
      </c>
      <c r="E68" s="180"/>
      <c r="F68" s="180"/>
      <c r="G68" s="180"/>
      <c r="H68" s="180"/>
      <c r="I68" s="180"/>
      <c r="J68" s="181">
        <f>J99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3"/>
      <c r="C69" s="127"/>
      <c r="D69" s="184" t="s">
        <v>152</v>
      </c>
      <c r="E69" s="185"/>
      <c r="F69" s="185"/>
      <c r="G69" s="185"/>
      <c r="H69" s="185"/>
      <c r="I69" s="185"/>
      <c r="J69" s="186">
        <f>J100</f>
        <v>0</v>
      </c>
      <c r="K69" s="127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7"/>
      <c r="D70" s="184" t="s">
        <v>681</v>
      </c>
      <c r="E70" s="185"/>
      <c r="F70" s="185"/>
      <c r="G70" s="185"/>
      <c r="H70" s="185"/>
      <c r="I70" s="185"/>
      <c r="J70" s="186">
        <f>J339</f>
        <v>0</v>
      </c>
      <c r="K70" s="127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7"/>
      <c r="D71" s="184" t="s">
        <v>656</v>
      </c>
      <c r="E71" s="185"/>
      <c r="F71" s="185"/>
      <c r="G71" s="185"/>
      <c r="H71" s="185"/>
      <c r="I71" s="185"/>
      <c r="J71" s="186">
        <f>J345</f>
        <v>0</v>
      </c>
      <c r="K71" s="127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7"/>
      <c r="D72" s="184" t="s">
        <v>156</v>
      </c>
      <c r="E72" s="185"/>
      <c r="F72" s="185"/>
      <c r="G72" s="185"/>
      <c r="H72" s="185"/>
      <c r="I72" s="185"/>
      <c r="J72" s="186">
        <f>J402</f>
        <v>0</v>
      </c>
      <c r="K72" s="127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3"/>
      <c r="C73" s="127"/>
      <c r="D73" s="184" t="s">
        <v>682</v>
      </c>
      <c r="E73" s="185"/>
      <c r="F73" s="185"/>
      <c r="G73" s="185"/>
      <c r="H73" s="185"/>
      <c r="I73" s="185"/>
      <c r="J73" s="186">
        <f>J417</f>
        <v>0</v>
      </c>
      <c r="K73" s="127"/>
      <c r="L73" s="18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3"/>
      <c r="C74" s="127"/>
      <c r="D74" s="184" t="s">
        <v>157</v>
      </c>
      <c r="E74" s="185"/>
      <c r="F74" s="185"/>
      <c r="G74" s="185"/>
      <c r="H74" s="185"/>
      <c r="I74" s="185"/>
      <c r="J74" s="186">
        <f>J438</f>
        <v>0</v>
      </c>
      <c r="K74" s="127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61"/>
      <c r="C76" s="62"/>
      <c r="D76" s="62"/>
      <c r="E76" s="62"/>
      <c r="F76" s="62"/>
      <c r="G76" s="62"/>
      <c r="H76" s="62"/>
      <c r="I76" s="62"/>
      <c r="J76" s="62"/>
      <c r="K76" s="62"/>
      <c r="L76" s="14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80" s="2" customFormat="1" ht="6.96" customHeight="1">
      <c r="A80" s="40"/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4.96" customHeight="1">
      <c r="A81" s="40"/>
      <c r="B81" s="41"/>
      <c r="C81" s="25" t="s">
        <v>161</v>
      </c>
      <c r="D81" s="42"/>
      <c r="E81" s="42"/>
      <c r="F81" s="42"/>
      <c r="G81" s="42"/>
      <c r="H81" s="42"/>
      <c r="I81" s="42"/>
      <c r="J81" s="42"/>
      <c r="K81" s="42"/>
      <c r="L81" s="14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16</v>
      </c>
      <c r="D83" s="42"/>
      <c r="E83" s="42"/>
      <c r="F83" s="42"/>
      <c r="G83" s="42"/>
      <c r="H83" s="42"/>
      <c r="I83" s="42"/>
      <c r="J83" s="42"/>
      <c r="K83" s="42"/>
      <c r="L83" s="14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172" t="str">
        <f>E7</f>
        <v>KŘEPTOV – HYDROGEOLOGICKÝ VRT, PROPOJOVACÍ ŘAD</v>
      </c>
      <c r="F84" s="34"/>
      <c r="G84" s="34"/>
      <c r="H84" s="34"/>
      <c r="I84" s="42"/>
      <c r="J84" s="42"/>
      <c r="K84" s="42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" customFormat="1" ht="12" customHeight="1">
      <c r="B85" s="23"/>
      <c r="C85" s="34" t="s">
        <v>143</v>
      </c>
      <c r="D85" s="24"/>
      <c r="E85" s="24"/>
      <c r="F85" s="24"/>
      <c r="G85" s="24"/>
      <c r="H85" s="24"/>
      <c r="I85" s="24"/>
      <c r="J85" s="24"/>
      <c r="K85" s="24"/>
      <c r="L85" s="22"/>
    </row>
    <row r="86" s="1" customFormat="1" ht="16.5" customHeight="1">
      <c r="B86" s="23"/>
      <c r="C86" s="24"/>
      <c r="D86" s="24"/>
      <c r="E86" s="172" t="s">
        <v>677</v>
      </c>
      <c r="F86" s="24"/>
      <c r="G86" s="24"/>
      <c r="H86" s="24"/>
      <c r="I86" s="24"/>
      <c r="J86" s="24"/>
      <c r="K86" s="24"/>
      <c r="L86" s="22"/>
    </row>
    <row r="87" s="1" customFormat="1" ht="12" customHeight="1">
      <c r="B87" s="23"/>
      <c r="C87" s="34" t="s">
        <v>145</v>
      </c>
      <c r="D87" s="24"/>
      <c r="E87" s="24"/>
      <c r="F87" s="24"/>
      <c r="G87" s="24"/>
      <c r="H87" s="24"/>
      <c r="I87" s="24"/>
      <c r="J87" s="24"/>
      <c r="K87" s="24"/>
      <c r="L87" s="22"/>
    </row>
    <row r="88" s="2" customFormat="1" ht="16.5" customHeight="1">
      <c r="A88" s="40"/>
      <c r="B88" s="41"/>
      <c r="C88" s="42"/>
      <c r="D88" s="42"/>
      <c r="E88" s="295" t="s">
        <v>678</v>
      </c>
      <c r="F88" s="42"/>
      <c r="G88" s="42"/>
      <c r="H88" s="42"/>
      <c r="I88" s="42"/>
      <c r="J88" s="42"/>
      <c r="K88" s="42"/>
      <c r="L88" s="147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4" t="s">
        <v>679</v>
      </c>
      <c r="D89" s="42"/>
      <c r="E89" s="42"/>
      <c r="F89" s="42"/>
      <c r="G89" s="42"/>
      <c r="H89" s="42"/>
      <c r="I89" s="42"/>
      <c r="J89" s="42"/>
      <c r="K89" s="42"/>
      <c r="L89" s="147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6.5" customHeight="1">
      <c r="A90" s="40"/>
      <c r="B90" s="41"/>
      <c r="C90" s="42"/>
      <c r="D90" s="42"/>
      <c r="E90" s="71" t="str">
        <f>E13</f>
        <v>SO02.001.001 - Výkopové práce</v>
      </c>
      <c r="F90" s="42"/>
      <c r="G90" s="42"/>
      <c r="H90" s="42"/>
      <c r="I90" s="42"/>
      <c r="J90" s="42"/>
      <c r="K90" s="42"/>
      <c r="L90" s="147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7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2" customHeight="1">
      <c r="A92" s="40"/>
      <c r="B92" s="41"/>
      <c r="C92" s="34" t="s">
        <v>21</v>
      </c>
      <c r="D92" s="42"/>
      <c r="E92" s="42"/>
      <c r="F92" s="29" t="str">
        <f>F16</f>
        <v>Křeptov</v>
      </c>
      <c r="G92" s="42"/>
      <c r="H92" s="42"/>
      <c r="I92" s="34" t="s">
        <v>23</v>
      </c>
      <c r="J92" s="74" t="str">
        <f>IF(J16="","",J16)</f>
        <v>7. 3. 2023</v>
      </c>
      <c r="K92" s="42"/>
      <c r="L92" s="147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6.96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147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5.15" customHeight="1">
      <c r="A94" s="40"/>
      <c r="B94" s="41"/>
      <c r="C94" s="34" t="s">
        <v>25</v>
      </c>
      <c r="D94" s="42"/>
      <c r="E94" s="42"/>
      <c r="F94" s="29" t="str">
        <f>E19</f>
        <v xml:space="preserve"> </v>
      </c>
      <c r="G94" s="42"/>
      <c r="H94" s="42"/>
      <c r="I94" s="34" t="s">
        <v>31</v>
      </c>
      <c r="J94" s="38" t="str">
        <f>E25</f>
        <v xml:space="preserve"> </v>
      </c>
      <c r="K94" s="42"/>
      <c r="L94" s="147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29</v>
      </c>
      <c r="D95" s="42"/>
      <c r="E95" s="42"/>
      <c r="F95" s="29" t="str">
        <f>IF(E22="","",E22)</f>
        <v>Vyplň údaj</v>
      </c>
      <c r="G95" s="42"/>
      <c r="H95" s="42"/>
      <c r="I95" s="34" t="s">
        <v>33</v>
      </c>
      <c r="J95" s="38" t="str">
        <f>E28</f>
        <v xml:space="preserve"> </v>
      </c>
      <c r="K95" s="42"/>
      <c r="L95" s="147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0.32" customHeight="1">
      <c r="A96" s="40"/>
      <c r="B96" s="41"/>
      <c r="C96" s="42"/>
      <c r="D96" s="42"/>
      <c r="E96" s="42"/>
      <c r="F96" s="42"/>
      <c r="G96" s="42"/>
      <c r="H96" s="42"/>
      <c r="I96" s="42"/>
      <c r="J96" s="42"/>
      <c r="K96" s="42"/>
      <c r="L96" s="147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11" customFormat="1" ht="29.28" customHeight="1">
      <c r="A97" s="188"/>
      <c r="B97" s="189"/>
      <c r="C97" s="190" t="s">
        <v>162</v>
      </c>
      <c r="D97" s="191" t="s">
        <v>55</v>
      </c>
      <c r="E97" s="191" t="s">
        <v>51</v>
      </c>
      <c r="F97" s="191" t="s">
        <v>52</v>
      </c>
      <c r="G97" s="191" t="s">
        <v>163</v>
      </c>
      <c r="H97" s="191" t="s">
        <v>164</v>
      </c>
      <c r="I97" s="191" t="s">
        <v>165</v>
      </c>
      <c r="J97" s="191" t="s">
        <v>149</v>
      </c>
      <c r="K97" s="192" t="s">
        <v>166</v>
      </c>
      <c r="L97" s="193"/>
      <c r="M97" s="94" t="s">
        <v>19</v>
      </c>
      <c r="N97" s="95" t="s">
        <v>40</v>
      </c>
      <c r="O97" s="95" t="s">
        <v>167</v>
      </c>
      <c r="P97" s="95" t="s">
        <v>168</v>
      </c>
      <c r="Q97" s="95" t="s">
        <v>169</v>
      </c>
      <c r="R97" s="95" t="s">
        <v>170</v>
      </c>
      <c r="S97" s="95" t="s">
        <v>171</v>
      </c>
      <c r="T97" s="96" t="s">
        <v>172</v>
      </c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</row>
    <row r="98" s="2" customFormat="1" ht="22.8" customHeight="1">
      <c r="A98" s="40"/>
      <c r="B98" s="41"/>
      <c r="C98" s="101" t="s">
        <v>173</v>
      </c>
      <c r="D98" s="42"/>
      <c r="E98" s="42"/>
      <c r="F98" s="42"/>
      <c r="G98" s="42"/>
      <c r="H98" s="42"/>
      <c r="I98" s="42"/>
      <c r="J98" s="194">
        <f>BK98</f>
        <v>0</v>
      </c>
      <c r="K98" s="42"/>
      <c r="L98" s="46"/>
      <c r="M98" s="97"/>
      <c r="N98" s="195"/>
      <c r="O98" s="98"/>
      <c r="P98" s="196">
        <f>P99</f>
        <v>0</v>
      </c>
      <c r="Q98" s="98"/>
      <c r="R98" s="196">
        <f>R99</f>
        <v>1.5617078195000003</v>
      </c>
      <c r="S98" s="98"/>
      <c r="T98" s="197">
        <f>T99</f>
        <v>201.04304999999999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69</v>
      </c>
      <c r="AU98" s="19" t="s">
        <v>150</v>
      </c>
      <c r="BK98" s="198">
        <f>BK99</f>
        <v>0</v>
      </c>
    </row>
    <row r="99" s="12" customFormat="1" ht="25.92" customHeight="1">
      <c r="A99" s="12"/>
      <c r="B99" s="199"/>
      <c r="C99" s="200"/>
      <c r="D99" s="201" t="s">
        <v>69</v>
      </c>
      <c r="E99" s="202" t="s">
        <v>174</v>
      </c>
      <c r="F99" s="202" t="s">
        <v>175</v>
      </c>
      <c r="G99" s="200"/>
      <c r="H99" s="200"/>
      <c r="I99" s="203"/>
      <c r="J99" s="204">
        <f>BK99</f>
        <v>0</v>
      </c>
      <c r="K99" s="200"/>
      <c r="L99" s="205"/>
      <c r="M99" s="206"/>
      <c r="N99" s="207"/>
      <c r="O99" s="207"/>
      <c r="P99" s="208">
        <f>P100+P339+P345+P402+P417+P438</f>
        <v>0</v>
      </c>
      <c r="Q99" s="207"/>
      <c r="R99" s="208">
        <f>R100+R339+R345+R402+R417+R438</f>
        <v>1.5617078195000003</v>
      </c>
      <c r="S99" s="207"/>
      <c r="T99" s="209">
        <f>T100+T339+T345+T402+T417+T438</f>
        <v>201.04304999999999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0" t="s">
        <v>77</v>
      </c>
      <c r="AT99" s="211" t="s">
        <v>69</v>
      </c>
      <c r="AU99" s="211" t="s">
        <v>70</v>
      </c>
      <c r="AY99" s="210" t="s">
        <v>176</v>
      </c>
      <c r="BK99" s="212">
        <f>BK100+BK339+BK345+BK402+BK417+BK438</f>
        <v>0</v>
      </c>
    </row>
    <row r="100" s="12" customFormat="1" ht="22.8" customHeight="1">
      <c r="A100" s="12"/>
      <c r="B100" s="199"/>
      <c r="C100" s="200"/>
      <c r="D100" s="201" t="s">
        <v>69</v>
      </c>
      <c r="E100" s="213" t="s">
        <v>77</v>
      </c>
      <c r="F100" s="213" t="s">
        <v>177</v>
      </c>
      <c r="G100" s="200"/>
      <c r="H100" s="200"/>
      <c r="I100" s="203"/>
      <c r="J100" s="214">
        <f>BK100</f>
        <v>0</v>
      </c>
      <c r="K100" s="200"/>
      <c r="L100" s="205"/>
      <c r="M100" s="206"/>
      <c r="N100" s="207"/>
      <c r="O100" s="207"/>
      <c r="P100" s="208">
        <f>SUM(P101:P338)</f>
        <v>0</v>
      </c>
      <c r="Q100" s="207"/>
      <c r="R100" s="208">
        <f>SUM(R101:R338)</f>
        <v>1.5223284495000002</v>
      </c>
      <c r="S100" s="207"/>
      <c r="T100" s="209">
        <f>SUM(T101:T338)</f>
        <v>201.04304999999999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0" t="s">
        <v>77</v>
      </c>
      <c r="AT100" s="211" t="s">
        <v>69</v>
      </c>
      <c r="AU100" s="211" t="s">
        <v>77</v>
      </c>
      <c r="AY100" s="210" t="s">
        <v>176</v>
      </c>
      <c r="BK100" s="212">
        <f>SUM(BK101:BK338)</f>
        <v>0</v>
      </c>
    </row>
    <row r="101" s="2" customFormat="1" ht="37.8" customHeight="1">
      <c r="A101" s="40"/>
      <c r="B101" s="41"/>
      <c r="C101" s="215" t="s">
        <v>77</v>
      </c>
      <c r="D101" s="215" t="s">
        <v>178</v>
      </c>
      <c r="E101" s="216" t="s">
        <v>683</v>
      </c>
      <c r="F101" s="217" t="s">
        <v>684</v>
      </c>
      <c r="G101" s="218" t="s">
        <v>197</v>
      </c>
      <c r="H101" s="219">
        <v>377.68000000000001</v>
      </c>
      <c r="I101" s="220"/>
      <c r="J101" s="221">
        <f>ROUND(I101*H101,2)</f>
        <v>0</v>
      </c>
      <c r="K101" s="217" t="s">
        <v>182</v>
      </c>
      <c r="L101" s="46"/>
      <c r="M101" s="222" t="s">
        <v>19</v>
      </c>
      <c r="N101" s="223" t="s">
        <v>41</v>
      </c>
      <c r="O101" s="86"/>
      <c r="P101" s="224">
        <f>O101*H101</f>
        <v>0</v>
      </c>
      <c r="Q101" s="224">
        <v>0</v>
      </c>
      <c r="R101" s="224">
        <f>Q101*H101</f>
        <v>0</v>
      </c>
      <c r="S101" s="224">
        <v>0.17000000000000001</v>
      </c>
      <c r="T101" s="225">
        <f>S101*H101</f>
        <v>64.205600000000004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6" t="s">
        <v>183</v>
      </c>
      <c r="AT101" s="226" t="s">
        <v>178</v>
      </c>
      <c r="AU101" s="226" t="s">
        <v>79</v>
      </c>
      <c r="AY101" s="19" t="s">
        <v>176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19" t="s">
        <v>77</v>
      </c>
      <c r="BK101" s="227">
        <f>ROUND(I101*H101,2)</f>
        <v>0</v>
      </c>
      <c r="BL101" s="19" t="s">
        <v>183</v>
      </c>
      <c r="BM101" s="226" t="s">
        <v>685</v>
      </c>
    </row>
    <row r="102" s="2" customFormat="1">
      <c r="A102" s="40"/>
      <c r="B102" s="41"/>
      <c r="C102" s="42"/>
      <c r="D102" s="228" t="s">
        <v>185</v>
      </c>
      <c r="E102" s="42"/>
      <c r="F102" s="229" t="s">
        <v>686</v>
      </c>
      <c r="G102" s="42"/>
      <c r="H102" s="42"/>
      <c r="I102" s="230"/>
      <c r="J102" s="42"/>
      <c r="K102" s="42"/>
      <c r="L102" s="46"/>
      <c r="M102" s="231"/>
      <c r="N102" s="232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185</v>
      </c>
      <c r="AU102" s="19" t="s">
        <v>79</v>
      </c>
    </row>
    <row r="103" s="15" customFormat="1">
      <c r="A103" s="15"/>
      <c r="B103" s="256"/>
      <c r="C103" s="257"/>
      <c r="D103" s="235" t="s">
        <v>187</v>
      </c>
      <c r="E103" s="258" t="s">
        <v>19</v>
      </c>
      <c r="F103" s="259" t="s">
        <v>687</v>
      </c>
      <c r="G103" s="257"/>
      <c r="H103" s="258" t="s">
        <v>19</v>
      </c>
      <c r="I103" s="260"/>
      <c r="J103" s="257"/>
      <c r="K103" s="257"/>
      <c r="L103" s="261"/>
      <c r="M103" s="262"/>
      <c r="N103" s="263"/>
      <c r="O103" s="263"/>
      <c r="P103" s="263"/>
      <c r="Q103" s="263"/>
      <c r="R103" s="263"/>
      <c r="S103" s="263"/>
      <c r="T103" s="264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5" t="s">
        <v>187</v>
      </c>
      <c r="AU103" s="265" t="s">
        <v>79</v>
      </c>
      <c r="AV103" s="15" t="s">
        <v>77</v>
      </c>
      <c r="AW103" s="15" t="s">
        <v>32</v>
      </c>
      <c r="AX103" s="15" t="s">
        <v>70</v>
      </c>
      <c r="AY103" s="265" t="s">
        <v>176</v>
      </c>
    </row>
    <row r="104" s="13" customFormat="1">
      <c r="A104" s="13"/>
      <c r="B104" s="233"/>
      <c r="C104" s="234"/>
      <c r="D104" s="235" t="s">
        <v>187</v>
      </c>
      <c r="E104" s="236" t="s">
        <v>19</v>
      </c>
      <c r="F104" s="237" t="s">
        <v>688</v>
      </c>
      <c r="G104" s="234"/>
      <c r="H104" s="238">
        <v>261.63</v>
      </c>
      <c r="I104" s="239"/>
      <c r="J104" s="234"/>
      <c r="K104" s="234"/>
      <c r="L104" s="240"/>
      <c r="M104" s="241"/>
      <c r="N104" s="242"/>
      <c r="O104" s="242"/>
      <c r="P104" s="242"/>
      <c r="Q104" s="242"/>
      <c r="R104" s="242"/>
      <c r="S104" s="242"/>
      <c r="T104" s="24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4" t="s">
        <v>187</v>
      </c>
      <c r="AU104" s="244" t="s">
        <v>79</v>
      </c>
      <c r="AV104" s="13" t="s">
        <v>79</v>
      </c>
      <c r="AW104" s="13" t="s">
        <v>32</v>
      </c>
      <c r="AX104" s="13" t="s">
        <v>70</v>
      </c>
      <c r="AY104" s="244" t="s">
        <v>176</v>
      </c>
    </row>
    <row r="105" s="13" customFormat="1">
      <c r="A105" s="13"/>
      <c r="B105" s="233"/>
      <c r="C105" s="234"/>
      <c r="D105" s="235" t="s">
        <v>187</v>
      </c>
      <c r="E105" s="236" t="s">
        <v>19</v>
      </c>
      <c r="F105" s="237" t="s">
        <v>689</v>
      </c>
      <c r="G105" s="234"/>
      <c r="H105" s="238">
        <v>116.05</v>
      </c>
      <c r="I105" s="239"/>
      <c r="J105" s="234"/>
      <c r="K105" s="234"/>
      <c r="L105" s="240"/>
      <c r="M105" s="241"/>
      <c r="N105" s="242"/>
      <c r="O105" s="242"/>
      <c r="P105" s="242"/>
      <c r="Q105" s="242"/>
      <c r="R105" s="242"/>
      <c r="S105" s="242"/>
      <c r="T105" s="24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4" t="s">
        <v>187</v>
      </c>
      <c r="AU105" s="244" t="s">
        <v>79</v>
      </c>
      <c r="AV105" s="13" t="s">
        <v>79</v>
      </c>
      <c r="AW105" s="13" t="s">
        <v>32</v>
      </c>
      <c r="AX105" s="13" t="s">
        <v>70</v>
      </c>
      <c r="AY105" s="244" t="s">
        <v>176</v>
      </c>
    </row>
    <row r="106" s="14" customFormat="1">
      <c r="A106" s="14"/>
      <c r="B106" s="245"/>
      <c r="C106" s="246"/>
      <c r="D106" s="235" t="s">
        <v>187</v>
      </c>
      <c r="E106" s="247" t="s">
        <v>19</v>
      </c>
      <c r="F106" s="248" t="s">
        <v>189</v>
      </c>
      <c r="G106" s="246"/>
      <c r="H106" s="249">
        <v>377.68000000000001</v>
      </c>
      <c r="I106" s="250"/>
      <c r="J106" s="246"/>
      <c r="K106" s="246"/>
      <c r="L106" s="251"/>
      <c r="M106" s="252"/>
      <c r="N106" s="253"/>
      <c r="O106" s="253"/>
      <c r="P106" s="253"/>
      <c r="Q106" s="253"/>
      <c r="R106" s="253"/>
      <c r="S106" s="253"/>
      <c r="T106" s="25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5" t="s">
        <v>187</v>
      </c>
      <c r="AU106" s="255" t="s">
        <v>79</v>
      </c>
      <c r="AV106" s="14" t="s">
        <v>183</v>
      </c>
      <c r="AW106" s="14" t="s">
        <v>32</v>
      </c>
      <c r="AX106" s="14" t="s">
        <v>77</v>
      </c>
      <c r="AY106" s="255" t="s">
        <v>176</v>
      </c>
    </row>
    <row r="107" s="2" customFormat="1" ht="37.8" customHeight="1">
      <c r="A107" s="40"/>
      <c r="B107" s="41"/>
      <c r="C107" s="215" t="s">
        <v>79</v>
      </c>
      <c r="D107" s="215" t="s">
        <v>178</v>
      </c>
      <c r="E107" s="216" t="s">
        <v>690</v>
      </c>
      <c r="F107" s="217" t="s">
        <v>691</v>
      </c>
      <c r="G107" s="218" t="s">
        <v>197</v>
      </c>
      <c r="H107" s="219">
        <v>187.22999999999999</v>
      </c>
      <c r="I107" s="220"/>
      <c r="J107" s="221">
        <f>ROUND(I107*H107,2)</f>
        <v>0</v>
      </c>
      <c r="K107" s="217" t="s">
        <v>182</v>
      </c>
      <c r="L107" s="46"/>
      <c r="M107" s="222" t="s">
        <v>19</v>
      </c>
      <c r="N107" s="223" t="s">
        <v>41</v>
      </c>
      <c r="O107" s="86"/>
      <c r="P107" s="224">
        <f>O107*H107</f>
        <v>0</v>
      </c>
      <c r="Q107" s="224">
        <v>0</v>
      </c>
      <c r="R107" s="224">
        <f>Q107*H107</f>
        <v>0</v>
      </c>
      <c r="S107" s="224">
        <v>0.28999999999999998</v>
      </c>
      <c r="T107" s="225">
        <f>S107*H107</f>
        <v>54.296699999999994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6" t="s">
        <v>183</v>
      </c>
      <c r="AT107" s="226" t="s">
        <v>178</v>
      </c>
      <c r="AU107" s="226" t="s">
        <v>79</v>
      </c>
      <c r="AY107" s="19" t="s">
        <v>176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19" t="s">
        <v>77</v>
      </c>
      <c r="BK107" s="227">
        <f>ROUND(I107*H107,2)</f>
        <v>0</v>
      </c>
      <c r="BL107" s="19" t="s">
        <v>183</v>
      </c>
      <c r="BM107" s="226" t="s">
        <v>692</v>
      </c>
    </row>
    <row r="108" s="2" customFormat="1">
      <c r="A108" s="40"/>
      <c r="B108" s="41"/>
      <c r="C108" s="42"/>
      <c r="D108" s="228" t="s">
        <v>185</v>
      </c>
      <c r="E108" s="42"/>
      <c r="F108" s="229" t="s">
        <v>693</v>
      </c>
      <c r="G108" s="42"/>
      <c r="H108" s="42"/>
      <c r="I108" s="230"/>
      <c r="J108" s="42"/>
      <c r="K108" s="42"/>
      <c r="L108" s="46"/>
      <c r="M108" s="231"/>
      <c r="N108" s="232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185</v>
      </c>
      <c r="AU108" s="19" t="s">
        <v>79</v>
      </c>
    </row>
    <row r="109" s="15" customFormat="1">
      <c r="A109" s="15"/>
      <c r="B109" s="256"/>
      <c r="C109" s="257"/>
      <c r="D109" s="235" t="s">
        <v>187</v>
      </c>
      <c r="E109" s="258" t="s">
        <v>19</v>
      </c>
      <c r="F109" s="259" t="s">
        <v>694</v>
      </c>
      <c r="G109" s="257"/>
      <c r="H109" s="258" t="s">
        <v>19</v>
      </c>
      <c r="I109" s="260"/>
      <c r="J109" s="257"/>
      <c r="K109" s="257"/>
      <c r="L109" s="261"/>
      <c r="M109" s="262"/>
      <c r="N109" s="263"/>
      <c r="O109" s="263"/>
      <c r="P109" s="263"/>
      <c r="Q109" s="263"/>
      <c r="R109" s="263"/>
      <c r="S109" s="263"/>
      <c r="T109" s="264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65" t="s">
        <v>187</v>
      </c>
      <c r="AU109" s="265" t="s">
        <v>79</v>
      </c>
      <c r="AV109" s="15" t="s">
        <v>77</v>
      </c>
      <c r="AW109" s="15" t="s">
        <v>32</v>
      </c>
      <c r="AX109" s="15" t="s">
        <v>70</v>
      </c>
      <c r="AY109" s="265" t="s">
        <v>176</v>
      </c>
    </row>
    <row r="110" s="13" customFormat="1">
      <c r="A110" s="13"/>
      <c r="B110" s="233"/>
      <c r="C110" s="234"/>
      <c r="D110" s="235" t="s">
        <v>187</v>
      </c>
      <c r="E110" s="236" t="s">
        <v>19</v>
      </c>
      <c r="F110" s="237" t="s">
        <v>695</v>
      </c>
      <c r="G110" s="234"/>
      <c r="H110" s="238">
        <v>123.93000000000001</v>
      </c>
      <c r="I110" s="239"/>
      <c r="J110" s="234"/>
      <c r="K110" s="234"/>
      <c r="L110" s="240"/>
      <c r="M110" s="241"/>
      <c r="N110" s="242"/>
      <c r="O110" s="242"/>
      <c r="P110" s="242"/>
      <c r="Q110" s="242"/>
      <c r="R110" s="242"/>
      <c r="S110" s="242"/>
      <c r="T110" s="24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4" t="s">
        <v>187</v>
      </c>
      <c r="AU110" s="244" t="s">
        <v>79</v>
      </c>
      <c r="AV110" s="13" t="s">
        <v>79</v>
      </c>
      <c r="AW110" s="13" t="s">
        <v>32</v>
      </c>
      <c r="AX110" s="13" t="s">
        <v>70</v>
      </c>
      <c r="AY110" s="244" t="s">
        <v>176</v>
      </c>
    </row>
    <row r="111" s="13" customFormat="1">
      <c r="A111" s="13"/>
      <c r="B111" s="233"/>
      <c r="C111" s="234"/>
      <c r="D111" s="235" t="s">
        <v>187</v>
      </c>
      <c r="E111" s="236" t="s">
        <v>19</v>
      </c>
      <c r="F111" s="237" t="s">
        <v>696</v>
      </c>
      <c r="G111" s="234"/>
      <c r="H111" s="238">
        <v>63.299999999999997</v>
      </c>
      <c r="I111" s="239"/>
      <c r="J111" s="234"/>
      <c r="K111" s="234"/>
      <c r="L111" s="240"/>
      <c r="M111" s="241"/>
      <c r="N111" s="242"/>
      <c r="O111" s="242"/>
      <c r="P111" s="242"/>
      <c r="Q111" s="242"/>
      <c r="R111" s="242"/>
      <c r="S111" s="242"/>
      <c r="T111" s="24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4" t="s">
        <v>187</v>
      </c>
      <c r="AU111" s="244" t="s">
        <v>79</v>
      </c>
      <c r="AV111" s="13" t="s">
        <v>79</v>
      </c>
      <c r="AW111" s="13" t="s">
        <v>32</v>
      </c>
      <c r="AX111" s="13" t="s">
        <v>70</v>
      </c>
      <c r="AY111" s="244" t="s">
        <v>176</v>
      </c>
    </row>
    <row r="112" s="14" customFormat="1">
      <c r="A112" s="14"/>
      <c r="B112" s="245"/>
      <c r="C112" s="246"/>
      <c r="D112" s="235" t="s">
        <v>187</v>
      </c>
      <c r="E112" s="247" t="s">
        <v>19</v>
      </c>
      <c r="F112" s="248" t="s">
        <v>189</v>
      </c>
      <c r="G112" s="246"/>
      <c r="H112" s="249">
        <v>187.23000000000002</v>
      </c>
      <c r="I112" s="250"/>
      <c r="J112" s="246"/>
      <c r="K112" s="246"/>
      <c r="L112" s="251"/>
      <c r="M112" s="252"/>
      <c r="N112" s="253"/>
      <c r="O112" s="253"/>
      <c r="P112" s="253"/>
      <c r="Q112" s="253"/>
      <c r="R112" s="253"/>
      <c r="S112" s="253"/>
      <c r="T112" s="25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5" t="s">
        <v>187</v>
      </c>
      <c r="AU112" s="255" t="s">
        <v>79</v>
      </c>
      <c r="AV112" s="14" t="s">
        <v>183</v>
      </c>
      <c r="AW112" s="14" t="s">
        <v>32</v>
      </c>
      <c r="AX112" s="14" t="s">
        <v>77</v>
      </c>
      <c r="AY112" s="255" t="s">
        <v>176</v>
      </c>
    </row>
    <row r="113" s="2" customFormat="1" ht="37.8" customHeight="1">
      <c r="A113" s="40"/>
      <c r="B113" s="41"/>
      <c r="C113" s="215" t="s">
        <v>99</v>
      </c>
      <c r="D113" s="215" t="s">
        <v>178</v>
      </c>
      <c r="E113" s="216" t="s">
        <v>697</v>
      </c>
      <c r="F113" s="217" t="s">
        <v>698</v>
      </c>
      <c r="G113" s="218" t="s">
        <v>197</v>
      </c>
      <c r="H113" s="219">
        <v>56.25</v>
      </c>
      <c r="I113" s="220"/>
      <c r="J113" s="221">
        <f>ROUND(I113*H113,2)</f>
        <v>0</v>
      </c>
      <c r="K113" s="217" t="s">
        <v>182</v>
      </c>
      <c r="L113" s="46"/>
      <c r="M113" s="222" t="s">
        <v>19</v>
      </c>
      <c r="N113" s="223" t="s">
        <v>41</v>
      </c>
      <c r="O113" s="86"/>
      <c r="P113" s="224">
        <f>O113*H113</f>
        <v>0</v>
      </c>
      <c r="Q113" s="224">
        <v>0</v>
      </c>
      <c r="R113" s="224">
        <f>Q113*H113</f>
        <v>0</v>
      </c>
      <c r="S113" s="224">
        <v>0.57999999999999996</v>
      </c>
      <c r="T113" s="225">
        <f>S113*H113</f>
        <v>32.625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6" t="s">
        <v>183</v>
      </c>
      <c r="AT113" s="226" t="s">
        <v>178</v>
      </c>
      <c r="AU113" s="226" t="s">
        <v>79</v>
      </c>
      <c r="AY113" s="19" t="s">
        <v>176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19" t="s">
        <v>77</v>
      </c>
      <c r="BK113" s="227">
        <f>ROUND(I113*H113,2)</f>
        <v>0</v>
      </c>
      <c r="BL113" s="19" t="s">
        <v>183</v>
      </c>
      <c r="BM113" s="226" t="s">
        <v>699</v>
      </c>
    </row>
    <row r="114" s="2" customFormat="1">
      <c r="A114" s="40"/>
      <c r="B114" s="41"/>
      <c r="C114" s="42"/>
      <c r="D114" s="228" t="s">
        <v>185</v>
      </c>
      <c r="E114" s="42"/>
      <c r="F114" s="229" t="s">
        <v>700</v>
      </c>
      <c r="G114" s="42"/>
      <c r="H114" s="42"/>
      <c r="I114" s="230"/>
      <c r="J114" s="42"/>
      <c r="K114" s="42"/>
      <c r="L114" s="46"/>
      <c r="M114" s="231"/>
      <c r="N114" s="232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185</v>
      </c>
      <c r="AU114" s="19" t="s">
        <v>79</v>
      </c>
    </row>
    <row r="115" s="15" customFormat="1">
      <c r="A115" s="15"/>
      <c r="B115" s="256"/>
      <c r="C115" s="257"/>
      <c r="D115" s="235" t="s">
        <v>187</v>
      </c>
      <c r="E115" s="258" t="s">
        <v>19</v>
      </c>
      <c r="F115" s="259" t="s">
        <v>694</v>
      </c>
      <c r="G115" s="257"/>
      <c r="H115" s="258" t="s">
        <v>19</v>
      </c>
      <c r="I115" s="260"/>
      <c r="J115" s="257"/>
      <c r="K115" s="257"/>
      <c r="L115" s="261"/>
      <c r="M115" s="262"/>
      <c r="N115" s="263"/>
      <c r="O115" s="263"/>
      <c r="P115" s="263"/>
      <c r="Q115" s="263"/>
      <c r="R115" s="263"/>
      <c r="S115" s="263"/>
      <c r="T115" s="264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5" t="s">
        <v>187</v>
      </c>
      <c r="AU115" s="265" t="s">
        <v>79</v>
      </c>
      <c r="AV115" s="15" t="s">
        <v>77</v>
      </c>
      <c r="AW115" s="15" t="s">
        <v>32</v>
      </c>
      <c r="AX115" s="15" t="s">
        <v>70</v>
      </c>
      <c r="AY115" s="265" t="s">
        <v>176</v>
      </c>
    </row>
    <row r="116" s="13" customFormat="1">
      <c r="A116" s="13"/>
      <c r="B116" s="233"/>
      <c r="C116" s="234"/>
      <c r="D116" s="235" t="s">
        <v>187</v>
      </c>
      <c r="E116" s="236" t="s">
        <v>19</v>
      </c>
      <c r="F116" s="237" t="s">
        <v>701</v>
      </c>
      <c r="G116" s="234"/>
      <c r="H116" s="238">
        <v>34.649999999999999</v>
      </c>
      <c r="I116" s="239"/>
      <c r="J116" s="234"/>
      <c r="K116" s="234"/>
      <c r="L116" s="240"/>
      <c r="M116" s="241"/>
      <c r="N116" s="242"/>
      <c r="O116" s="242"/>
      <c r="P116" s="242"/>
      <c r="Q116" s="242"/>
      <c r="R116" s="242"/>
      <c r="S116" s="242"/>
      <c r="T116" s="24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4" t="s">
        <v>187</v>
      </c>
      <c r="AU116" s="244" t="s">
        <v>79</v>
      </c>
      <c r="AV116" s="13" t="s">
        <v>79</v>
      </c>
      <c r="AW116" s="13" t="s">
        <v>32</v>
      </c>
      <c r="AX116" s="13" t="s">
        <v>70</v>
      </c>
      <c r="AY116" s="244" t="s">
        <v>176</v>
      </c>
    </row>
    <row r="117" s="13" customFormat="1">
      <c r="A117" s="13"/>
      <c r="B117" s="233"/>
      <c r="C117" s="234"/>
      <c r="D117" s="235" t="s">
        <v>187</v>
      </c>
      <c r="E117" s="236" t="s">
        <v>19</v>
      </c>
      <c r="F117" s="237" t="s">
        <v>702</v>
      </c>
      <c r="G117" s="234"/>
      <c r="H117" s="238">
        <v>21.600000000000001</v>
      </c>
      <c r="I117" s="239"/>
      <c r="J117" s="234"/>
      <c r="K117" s="234"/>
      <c r="L117" s="240"/>
      <c r="M117" s="241"/>
      <c r="N117" s="242"/>
      <c r="O117" s="242"/>
      <c r="P117" s="242"/>
      <c r="Q117" s="242"/>
      <c r="R117" s="242"/>
      <c r="S117" s="242"/>
      <c r="T117" s="24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4" t="s">
        <v>187</v>
      </c>
      <c r="AU117" s="244" t="s">
        <v>79</v>
      </c>
      <c r="AV117" s="13" t="s">
        <v>79</v>
      </c>
      <c r="AW117" s="13" t="s">
        <v>32</v>
      </c>
      <c r="AX117" s="13" t="s">
        <v>70</v>
      </c>
      <c r="AY117" s="244" t="s">
        <v>176</v>
      </c>
    </row>
    <row r="118" s="14" customFormat="1">
      <c r="A118" s="14"/>
      <c r="B118" s="245"/>
      <c r="C118" s="246"/>
      <c r="D118" s="235" t="s">
        <v>187</v>
      </c>
      <c r="E118" s="247" t="s">
        <v>19</v>
      </c>
      <c r="F118" s="248" t="s">
        <v>189</v>
      </c>
      <c r="G118" s="246"/>
      <c r="H118" s="249">
        <v>56.25</v>
      </c>
      <c r="I118" s="250"/>
      <c r="J118" s="246"/>
      <c r="K118" s="246"/>
      <c r="L118" s="251"/>
      <c r="M118" s="252"/>
      <c r="N118" s="253"/>
      <c r="O118" s="253"/>
      <c r="P118" s="253"/>
      <c r="Q118" s="253"/>
      <c r="R118" s="253"/>
      <c r="S118" s="253"/>
      <c r="T118" s="25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5" t="s">
        <v>187</v>
      </c>
      <c r="AU118" s="255" t="s">
        <v>79</v>
      </c>
      <c r="AV118" s="14" t="s">
        <v>183</v>
      </c>
      <c r="AW118" s="14" t="s">
        <v>32</v>
      </c>
      <c r="AX118" s="14" t="s">
        <v>77</v>
      </c>
      <c r="AY118" s="255" t="s">
        <v>176</v>
      </c>
    </row>
    <row r="119" s="2" customFormat="1" ht="24.15" customHeight="1">
      <c r="A119" s="40"/>
      <c r="B119" s="41"/>
      <c r="C119" s="215" t="s">
        <v>183</v>
      </c>
      <c r="D119" s="215" t="s">
        <v>178</v>
      </c>
      <c r="E119" s="216" t="s">
        <v>703</v>
      </c>
      <c r="F119" s="217" t="s">
        <v>704</v>
      </c>
      <c r="G119" s="218" t="s">
        <v>197</v>
      </c>
      <c r="H119" s="219">
        <v>219.84999999999999</v>
      </c>
      <c r="I119" s="220"/>
      <c r="J119" s="221">
        <f>ROUND(I119*H119,2)</f>
        <v>0</v>
      </c>
      <c r="K119" s="217" t="s">
        <v>182</v>
      </c>
      <c r="L119" s="46"/>
      <c r="M119" s="222" t="s">
        <v>19</v>
      </c>
      <c r="N119" s="223" t="s">
        <v>41</v>
      </c>
      <c r="O119" s="86"/>
      <c r="P119" s="224">
        <f>O119*H119</f>
        <v>0</v>
      </c>
      <c r="Q119" s="224">
        <v>4.795E-05</v>
      </c>
      <c r="R119" s="224">
        <f>Q119*H119</f>
        <v>0.0105418075</v>
      </c>
      <c r="S119" s="224">
        <v>0.11500000000000001</v>
      </c>
      <c r="T119" s="225">
        <f>S119*H119</f>
        <v>25.28275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6" t="s">
        <v>183</v>
      </c>
      <c r="AT119" s="226" t="s">
        <v>178</v>
      </c>
      <c r="AU119" s="226" t="s">
        <v>79</v>
      </c>
      <c r="AY119" s="19" t="s">
        <v>176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19" t="s">
        <v>77</v>
      </c>
      <c r="BK119" s="227">
        <f>ROUND(I119*H119,2)</f>
        <v>0</v>
      </c>
      <c r="BL119" s="19" t="s">
        <v>183</v>
      </c>
      <c r="BM119" s="226" t="s">
        <v>705</v>
      </c>
    </row>
    <row r="120" s="2" customFormat="1">
      <c r="A120" s="40"/>
      <c r="B120" s="41"/>
      <c r="C120" s="42"/>
      <c r="D120" s="228" t="s">
        <v>185</v>
      </c>
      <c r="E120" s="42"/>
      <c r="F120" s="229" t="s">
        <v>706</v>
      </c>
      <c r="G120" s="42"/>
      <c r="H120" s="42"/>
      <c r="I120" s="230"/>
      <c r="J120" s="42"/>
      <c r="K120" s="42"/>
      <c r="L120" s="46"/>
      <c r="M120" s="231"/>
      <c r="N120" s="232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185</v>
      </c>
      <c r="AU120" s="19" t="s">
        <v>79</v>
      </c>
    </row>
    <row r="121" s="15" customFormat="1">
      <c r="A121" s="15"/>
      <c r="B121" s="256"/>
      <c r="C121" s="257"/>
      <c r="D121" s="235" t="s">
        <v>187</v>
      </c>
      <c r="E121" s="258" t="s">
        <v>19</v>
      </c>
      <c r="F121" s="259" t="s">
        <v>687</v>
      </c>
      <c r="G121" s="257"/>
      <c r="H121" s="258" t="s">
        <v>19</v>
      </c>
      <c r="I121" s="260"/>
      <c r="J121" s="257"/>
      <c r="K121" s="257"/>
      <c r="L121" s="261"/>
      <c r="M121" s="262"/>
      <c r="N121" s="263"/>
      <c r="O121" s="263"/>
      <c r="P121" s="263"/>
      <c r="Q121" s="263"/>
      <c r="R121" s="263"/>
      <c r="S121" s="263"/>
      <c r="T121" s="264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5" t="s">
        <v>187</v>
      </c>
      <c r="AU121" s="265" t="s">
        <v>79</v>
      </c>
      <c r="AV121" s="15" t="s">
        <v>77</v>
      </c>
      <c r="AW121" s="15" t="s">
        <v>32</v>
      </c>
      <c r="AX121" s="15" t="s">
        <v>70</v>
      </c>
      <c r="AY121" s="265" t="s">
        <v>176</v>
      </c>
    </row>
    <row r="122" s="13" customFormat="1">
      <c r="A122" s="13"/>
      <c r="B122" s="233"/>
      <c r="C122" s="234"/>
      <c r="D122" s="235" t="s">
        <v>187</v>
      </c>
      <c r="E122" s="236" t="s">
        <v>19</v>
      </c>
      <c r="F122" s="237" t="s">
        <v>707</v>
      </c>
      <c r="G122" s="234"/>
      <c r="H122" s="238">
        <v>73.150000000000006</v>
      </c>
      <c r="I122" s="239"/>
      <c r="J122" s="234"/>
      <c r="K122" s="234"/>
      <c r="L122" s="240"/>
      <c r="M122" s="241"/>
      <c r="N122" s="242"/>
      <c r="O122" s="242"/>
      <c r="P122" s="242"/>
      <c r="Q122" s="242"/>
      <c r="R122" s="242"/>
      <c r="S122" s="242"/>
      <c r="T122" s="24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4" t="s">
        <v>187</v>
      </c>
      <c r="AU122" s="244" t="s">
        <v>79</v>
      </c>
      <c r="AV122" s="13" t="s">
        <v>79</v>
      </c>
      <c r="AW122" s="13" t="s">
        <v>32</v>
      </c>
      <c r="AX122" s="13" t="s">
        <v>70</v>
      </c>
      <c r="AY122" s="244" t="s">
        <v>176</v>
      </c>
    </row>
    <row r="123" s="13" customFormat="1">
      <c r="A123" s="13"/>
      <c r="B123" s="233"/>
      <c r="C123" s="234"/>
      <c r="D123" s="235" t="s">
        <v>187</v>
      </c>
      <c r="E123" s="236" t="s">
        <v>19</v>
      </c>
      <c r="F123" s="237" t="s">
        <v>708</v>
      </c>
      <c r="G123" s="234"/>
      <c r="H123" s="238">
        <v>39.600000000000001</v>
      </c>
      <c r="I123" s="239"/>
      <c r="J123" s="234"/>
      <c r="K123" s="234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187</v>
      </c>
      <c r="AU123" s="244" t="s">
        <v>79</v>
      </c>
      <c r="AV123" s="13" t="s">
        <v>79</v>
      </c>
      <c r="AW123" s="13" t="s">
        <v>32</v>
      </c>
      <c r="AX123" s="13" t="s">
        <v>70</v>
      </c>
      <c r="AY123" s="244" t="s">
        <v>176</v>
      </c>
    </row>
    <row r="124" s="15" customFormat="1">
      <c r="A124" s="15"/>
      <c r="B124" s="256"/>
      <c r="C124" s="257"/>
      <c r="D124" s="235" t="s">
        <v>187</v>
      </c>
      <c r="E124" s="258" t="s">
        <v>19</v>
      </c>
      <c r="F124" s="259" t="s">
        <v>687</v>
      </c>
      <c r="G124" s="257"/>
      <c r="H124" s="258" t="s">
        <v>19</v>
      </c>
      <c r="I124" s="260"/>
      <c r="J124" s="257"/>
      <c r="K124" s="257"/>
      <c r="L124" s="261"/>
      <c r="M124" s="262"/>
      <c r="N124" s="263"/>
      <c r="O124" s="263"/>
      <c r="P124" s="263"/>
      <c r="Q124" s="263"/>
      <c r="R124" s="263"/>
      <c r="S124" s="263"/>
      <c r="T124" s="264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65" t="s">
        <v>187</v>
      </c>
      <c r="AU124" s="265" t="s">
        <v>79</v>
      </c>
      <c r="AV124" s="15" t="s">
        <v>77</v>
      </c>
      <c r="AW124" s="15" t="s">
        <v>32</v>
      </c>
      <c r="AX124" s="15" t="s">
        <v>70</v>
      </c>
      <c r="AY124" s="265" t="s">
        <v>176</v>
      </c>
    </row>
    <row r="125" s="13" customFormat="1">
      <c r="A125" s="13"/>
      <c r="B125" s="233"/>
      <c r="C125" s="234"/>
      <c r="D125" s="235" t="s">
        <v>187</v>
      </c>
      <c r="E125" s="236" t="s">
        <v>19</v>
      </c>
      <c r="F125" s="237" t="s">
        <v>709</v>
      </c>
      <c r="G125" s="234"/>
      <c r="H125" s="238">
        <v>69.299999999999997</v>
      </c>
      <c r="I125" s="239"/>
      <c r="J125" s="234"/>
      <c r="K125" s="234"/>
      <c r="L125" s="240"/>
      <c r="M125" s="241"/>
      <c r="N125" s="242"/>
      <c r="O125" s="242"/>
      <c r="P125" s="242"/>
      <c r="Q125" s="242"/>
      <c r="R125" s="242"/>
      <c r="S125" s="242"/>
      <c r="T125" s="24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4" t="s">
        <v>187</v>
      </c>
      <c r="AU125" s="244" t="s">
        <v>79</v>
      </c>
      <c r="AV125" s="13" t="s">
        <v>79</v>
      </c>
      <c r="AW125" s="13" t="s">
        <v>32</v>
      </c>
      <c r="AX125" s="13" t="s">
        <v>70</v>
      </c>
      <c r="AY125" s="244" t="s">
        <v>176</v>
      </c>
    </row>
    <row r="126" s="13" customFormat="1">
      <c r="A126" s="13"/>
      <c r="B126" s="233"/>
      <c r="C126" s="234"/>
      <c r="D126" s="235" t="s">
        <v>187</v>
      </c>
      <c r="E126" s="236" t="s">
        <v>19</v>
      </c>
      <c r="F126" s="237" t="s">
        <v>710</v>
      </c>
      <c r="G126" s="234"/>
      <c r="H126" s="238">
        <v>37.799999999999997</v>
      </c>
      <c r="I126" s="239"/>
      <c r="J126" s="234"/>
      <c r="K126" s="234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187</v>
      </c>
      <c r="AU126" s="244" t="s">
        <v>79</v>
      </c>
      <c r="AV126" s="13" t="s">
        <v>79</v>
      </c>
      <c r="AW126" s="13" t="s">
        <v>32</v>
      </c>
      <c r="AX126" s="13" t="s">
        <v>70</v>
      </c>
      <c r="AY126" s="244" t="s">
        <v>176</v>
      </c>
    </row>
    <row r="127" s="14" customFormat="1">
      <c r="A127" s="14"/>
      <c r="B127" s="245"/>
      <c r="C127" s="246"/>
      <c r="D127" s="235" t="s">
        <v>187</v>
      </c>
      <c r="E127" s="247" t="s">
        <v>19</v>
      </c>
      <c r="F127" s="248" t="s">
        <v>189</v>
      </c>
      <c r="G127" s="246"/>
      <c r="H127" s="249">
        <v>219.85000000000002</v>
      </c>
      <c r="I127" s="250"/>
      <c r="J127" s="246"/>
      <c r="K127" s="246"/>
      <c r="L127" s="251"/>
      <c r="M127" s="252"/>
      <c r="N127" s="253"/>
      <c r="O127" s="253"/>
      <c r="P127" s="253"/>
      <c r="Q127" s="253"/>
      <c r="R127" s="253"/>
      <c r="S127" s="253"/>
      <c r="T127" s="25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5" t="s">
        <v>187</v>
      </c>
      <c r="AU127" s="255" t="s">
        <v>79</v>
      </c>
      <c r="AV127" s="14" t="s">
        <v>183</v>
      </c>
      <c r="AW127" s="14" t="s">
        <v>32</v>
      </c>
      <c r="AX127" s="14" t="s">
        <v>77</v>
      </c>
      <c r="AY127" s="255" t="s">
        <v>176</v>
      </c>
    </row>
    <row r="128" s="2" customFormat="1" ht="24.15" customHeight="1">
      <c r="A128" s="40"/>
      <c r="B128" s="41"/>
      <c r="C128" s="215" t="s">
        <v>207</v>
      </c>
      <c r="D128" s="215" t="s">
        <v>178</v>
      </c>
      <c r="E128" s="216" t="s">
        <v>711</v>
      </c>
      <c r="F128" s="217" t="s">
        <v>712</v>
      </c>
      <c r="G128" s="218" t="s">
        <v>197</v>
      </c>
      <c r="H128" s="219">
        <v>107.09999999999999</v>
      </c>
      <c r="I128" s="220"/>
      <c r="J128" s="221">
        <f>ROUND(I128*H128,2)</f>
        <v>0</v>
      </c>
      <c r="K128" s="217" t="s">
        <v>182</v>
      </c>
      <c r="L128" s="46"/>
      <c r="M128" s="222" t="s">
        <v>19</v>
      </c>
      <c r="N128" s="223" t="s">
        <v>41</v>
      </c>
      <c r="O128" s="86"/>
      <c r="P128" s="224">
        <f>O128*H128</f>
        <v>0</v>
      </c>
      <c r="Q128" s="224">
        <v>9.2219999999999995E-05</v>
      </c>
      <c r="R128" s="224">
        <f>Q128*H128</f>
        <v>0.009876761999999999</v>
      </c>
      <c r="S128" s="224">
        <v>0.23000000000000001</v>
      </c>
      <c r="T128" s="225">
        <f>S128*H128</f>
        <v>24.632999999999999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6" t="s">
        <v>183</v>
      </c>
      <c r="AT128" s="226" t="s">
        <v>178</v>
      </c>
      <c r="AU128" s="226" t="s">
        <v>79</v>
      </c>
      <c r="AY128" s="19" t="s">
        <v>176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9" t="s">
        <v>77</v>
      </c>
      <c r="BK128" s="227">
        <f>ROUND(I128*H128,2)</f>
        <v>0</v>
      </c>
      <c r="BL128" s="19" t="s">
        <v>183</v>
      </c>
      <c r="BM128" s="226" t="s">
        <v>713</v>
      </c>
    </row>
    <row r="129" s="2" customFormat="1">
      <c r="A129" s="40"/>
      <c r="B129" s="41"/>
      <c r="C129" s="42"/>
      <c r="D129" s="228" t="s">
        <v>185</v>
      </c>
      <c r="E129" s="42"/>
      <c r="F129" s="229" t="s">
        <v>714</v>
      </c>
      <c r="G129" s="42"/>
      <c r="H129" s="42"/>
      <c r="I129" s="230"/>
      <c r="J129" s="42"/>
      <c r="K129" s="42"/>
      <c r="L129" s="46"/>
      <c r="M129" s="231"/>
      <c r="N129" s="232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185</v>
      </c>
      <c r="AU129" s="19" t="s">
        <v>79</v>
      </c>
    </row>
    <row r="130" s="15" customFormat="1">
      <c r="A130" s="15"/>
      <c r="B130" s="256"/>
      <c r="C130" s="257"/>
      <c r="D130" s="235" t="s">
        <v>187</v>
      </c>
      <c r="E130" s="258" t="s">
        <v>19</v>
      </c>
      <c r="F130" s="259" t="s">
        <v>687</v>
      </c>
      <c r="G130" s="257"/>
      <c r="H130" s="258" t="s">
        <v>19</v>
      </c>
      <c r="I130" s="260"/>
      <c r="J130" s="257"/>
      <c r="K130" s="257"/>
      <c r="L130" s="261"/>
      <c r="M130" s="262"/>
      <c r="N130" s="263"/>
      <c r="O130" s="263"/>
      <c r="P130" s="263"/>
      <c r="Q130" s="263"/>
      <c r="R130" s="263"/>
      <c r="S130" s="263"/>
      <c r="T130" s="264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65" t="s">
        <v>187</v>
      </c>
      <c r="AU130" s="265" t="s">
        <v>79</v>
      </c>
      <c r="AV130" s="15" t="s">
        <v>77</v>
      </c>
      <c r="AW130" s="15" t="s">
        <v>32</v>
      </c>
      <c r="AX130" s="15" t="s">
        <v>70</v>
      </c>
      <c r="AY130" s="265" t="s">
        <v>176</v>
      </c>
    </row>
    <row r="131" s="13" customFormat="1">
      <c r="A131" s="13"/>
      <c r="B131" s="233"/>
      <c r="C131" s="234"/>
      <c r="D131" s="235" t="s">
        <v>187</v>
      </c>
      <c r="E131" s="236" t="s">
        <v>19</v>
      </c>
      <c r="F131" s="237" t="s">
        <v>715</v>
      </c>
      <c r="G131" s="234"/>
      <c r="H131" s="238">
        <v>69.299999999999997</v>
      </c>
      <c r="I131" s="239"/>
      <c r="J131" s="234"/>
      <c r="K131" s="234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187</v>
      </c>
      <c r="AU131" s="244" t="s">
        <v>79</v>
      </c>
      <c r="AV131" s="13" t="s">
        <v>79</v>
      </c>
      <c r="AW131" s="13" t="s">
        <v>32</v>
      </c>
      <c r="AX131" s="13" t="s">
        <v>70</v>
      </c>
      <c r="AY131" s="244" t="s">
        <v>176</v>
      </c>
    </row>
    <row r="132" s="13" customFormat="1">
      <c r="A132" s="13"/>
      <c r="B132" s="233"/>
      <c r="C132" s="234"/>
      <c r="D132" s="235" t="s">
        <v>187</v>
      </c>
      <c r="E132" s="236" t="s">
        <v>19</v>
      </c>
      <c r="F132" s="237" t="s">
        <v>716</v>
      </c>
      <c r="G132" s="234"/>
      <c r="H132" s="238">
        <v>37.799999999999997</v>
      </c>
      <c r="I132" s="239"/>
      <c r="J132" s="234"/>
      <c r="K132" s="234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187</v>
      </c>
      <c r="AU132" s="244" t="s">
        <v>79</v>
      </c>
      <c r="AV132" s="13" t="s">
        <v>79</v>
      </c>
      <c r="AW132" s="13" t="s">
        <v>32</v>
      </c>
      <c r="AX132" s="13" t="s">
        <v>70</v>
      </c>
      <c r="AY132" s="244" t="s">
        <v>176</v>
      </c>
    </row>
    <row r="133" s="14" customFormat="1">
      <c r="A133" s="14"/>
      <c r="B133" s="245"/>
      <c r="C133" s="246"/>
      <c r="D133" s="235" t="s">
        <v>187</v>
      </c>
      <c r="E133" s="247" t="s">
        <v>19</v>
      </c>
      <c r="F133" s="248" t="s">
        <v>189</v>
      </c>
      <c r="G133" s="246"/>
      <c r="H133" s="249">
        <v>107.09999999999999</v>
      </c>
      <c r="I133" s="250"/>
      <c r="J133" s="246"/>
      <c r="K133" s="246"/>
      <c r="L133" s="251"/>
      <c r="M133" s="252"/>
      <c r="N133" s="253"/>
      <c r="O133" s="253"/>
      <c r="P133" s="253"/>
      <c r="Q133" s="253"/>
      <c r="R133" s="253"/>
      <c r="S133" s="253"/>
      <c r="T133" s="25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5" t="s">
        <v>187</v>
      </c>
      <c r="AU133" s="255" t="s">
        <v>79</v>
      </c>
      <c r="AV133" s="14" t="s">
        <v>183</v>
      </c>
      <c r="AW133" s="14" t="s">
        <v>32</v>
      </c>
      <c r="AX133" s="14" t="s">
        <v>77</v>
      </c>
      <c r="AY133" s="255" t="s">
        <v>176</v>
      </c>
    </row>
    <row r="134" s="2" customFormat="1" ht="49.05" customHeight="1">
      <c r="A134" s="40"/>
      <c r="B134" s="41"/>
      <c r="C134" s="215" t="s">
        <v>213</v>
      </c>
      <c r="D134" s="215" t="s">
        <v>178</v>
      </c>
      <c r="E134" s="216" t="s">
        <v>717</v>
      </c>
      <c r="F134" s="217" t="s">
        <v>718</v>
      </c>
      <c r="G134" s="218" t="s">
        <v>365</v>
      </c>
      <c r="H134" s="219">
        <v>11.6</v>
      </c>
      <c r="I134" s="220"/>
      <c r="J134" s="221">
        <f>ROUND(I134*H134,2)</f>
        <v>0</v>
      </c>
      <c r="K134" s="217" t="s">
        <v>182</v>
      </c>
      <c r="L134" s="46"/>
      <c r="M134" s="222" t="s">
        <v>19</v>
      </c>
      <c r="N134" s="223" t="s">
        <v>41</v>
      </c>
      <c r="O134" s="86"/>
      <c r="P134" s="224">
        <f>O134*H134</f>
        <v>0</v>
      </c>
      <c r="Q134" s="224">
        <v>0.036904300000000001</v>
      </c>
      <c r="R134" s="224">
        <f>Q134*H134</f>
        <v>0.42808987999999998</v>
      </c>
      <c r="S134" s="224">
        <v>0</v>
      </c>
      <c r="T134" s="225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6" t="s">
        <v>183</v>
      </c>
      <c r="AT134" s="226" t="s">
        <v>178</v>
      </c>
      <c r="AU134" s="226" t="s">
        <v>79</v>
      </c>
      <c r="AY134" s="19" t="s">
        <v>176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9" t="s">
        <v>77</v>
      </c>
      <c r="BK134" s="227">
        <f>ROUND(I134*H134,2)</f>
        <v>0</v>
      </c>
      <c r="BL134" s="19" t="s">
        <v>183</v>
      </c>
      <c r="BM134" s="226" t="s">
        <v>719</v>
      </c>
    </row>
    <row r="135" s="2" customFormat="1">
      <c r="A135" s="40"/>
      <c r="B135" s="41"/>
      <c r="C135" s="42"/>
      <c r="D135" s="228" t="s">
        <v>185</v>
      </c>
      <c r="E135" s="42"/>
      <c r="F135" s="229" t="s">
        <v>720</v>
      </c>
      <c r="G135" s="42"/>
      <c r="H135" s="42"/>
      <c r="I135" s="230"/>
      <c r="J135" s="42"/>
      <c r="K135" s="42"/>
      <c r="L135" s="46"/>
      <c r="M135" s="231"/>
      <c r="N135" s="232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185</v>
      </c>
      <c r="AU135" s="19" t="s">
        <v>79</v>
      </c>
    </row>
    <row r="136" s="15" customFormat="1">
      <c r="A136" s="15"/>
      <c r="B136" s="256"/>
      <c r="C136" s="257"/>
      <c r="D136" s="235" t="s">
        <v>187</v>
      </c>
      <c r="E136" s="258" t="s">
        <v>19</v>
      </c>
      <c r="F136" s="259" t="s">
        <v>721</v>
      </c>
      <c r="G136" s="257"/>
      <c r="H136" s="258" t="s">
        <v>19</v>
      </c>
      <c r="I136" s="260"/>
      <c r="J136" s="257"/>
      <c r="K136" s="257"/>
      <c r="L136" s="261"/>
      <c r="M136" s="262"/>
      <c r="N136" s="263"/>
      <c r="O136" s="263"/>
      <c r="P136" s="263"/>
      <c r="Q136" s="263"/>
      <c r="R136" s="263"/>
      <c r="S136" s="263"/>
      <c r="T136" s="264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5" t="s">
        <v>187</v>
      </c>
      <c r="AU136" s="265" t="s">
        <v>79</v>
      </c>
      <c r="AV136" s="15" t="s">
        <v>77</v>
      </c>
      <c r="AW136" s="15" t="s">
        <v>32</v>
      </c>
      <c r="AX136" s="15" t="s">
        <v>70</v>
      </c>
      <c r="AY136" s="265" t="s">
        <v>176</v>
      </c>
    </row>
    <row r="137" s="13" customFormat="1">
      <c r="A137" s="13"/>
      <c r="B137" s="233"/>
      <c r="C137" s="234"/>
      <c r="D137" s="235" t="s">
        <v>187</v>
      </c>
      <c r="E137" s="236" t="s">
        <v>19</v>
      </c>
      <c r="F137" s="237" t="s">
        <v>722</v>
      </c>
      <c r="G137" s="234"/>
      <c r="H137" s="238">
        <v>11.6</v>
      </c>
      <c r="I137" s="239"/>
      <c r="J137" s="234"/>
      <c r="K137" s="234"/>
      <c r="L137" s="240"/>
      <c r="M137" s="241"/>
      <c r="N137" s="242"/>
      <c r="O137" s="242"/>
      <c r="P137" s="242"/>
      <c r="Q137" s="242"/>
      <c r="R137" s="242"/>
      <c r="S137" s="242"/>
      <c r="T137" s="24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4" t="s">
        <v>187</v>
      </c>
      <c r="AU137" s="244" t="s">
        <v>79</v>
      </c>
      <c r="AV137" s="13" t="s">
        <v>79</v>
      </c>
      <c r="AW137" s="13" t="s">
        <v>32</v>
      </c>
      <c r="AX137" s="13" t="s">
        <v>70</v>
      </c>
      <c r="AY137" s="244" t="s">
        <v>176</v>
      </c>
    </row>
    <row r="138" s="14" customFormat="1">
      <c r="A138" s="14"/>
      <c r="B138" s="245"/>
      <c r="C138" s="246"/>
      <c r="D138" s="235" t="s">
        <v>187</v>
      </c>
      <c r="E138" s="247" t="s">
        <v>19</v>
      </c>
      <c r="F138" s="248" t="s">
        <v>189</v>
      </c>
      <c r="G138" s="246"/>
      <c r="H138" s="249">
        <v>11.6</v>
      </c>
      <c r="I138" s="250"/>
      <c r="J138" s="246"/>
      <c r="K138" s="246"/>
      <c r="L138" s="251"/>
      <c r="M138" s="252"/>
      <c r="N138" s="253"/>
      <c r="O138" s="253"/>
      <c r="P138" s="253"/>
      <c r="Q138" s="253"/>
      <c r="R138" s="253"/>
      <c r="S138" s="253"/>
      <c r="T138" s="25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5" t="s">
        <v>187</v>
      </c>
      <c r="AU138" s="255" t="s">
        <v>79</v>
      </c>
      <c r="AV138" s="14" t="s">
        <v>183</v>
      </c>
      <c r="AW138" s="14" t="s">
        <v>32</v>
      </c>
      <c r="AX138" s="14" t="s">
        <v>77</v>
      </c>
      <c r="AY138" s="255" t="s">
        <v>176</v>
      </c>
    </row>
    <row r="139" s="2" customFormat="1" ht="49.05" customHeight="1">
      <c r="A139" s="40"/>
      <c r="B139" s="41"/>
      <c r="C139" s="215" t="s">
        <v>218</v>
      </c>
      <c r="D139" s="215" t="s">
        <v>178</v>
      </c>
      <c r="E139" s="216" t="s">
        <v>723</v>
      </c>
      <c r="F139" s="217" t="s">
        <v>724</v>
      </c>
      <c r="G139" s="218" t="s">
        <v>365</v>
      </c>
      <c r="H139" s="219">
        <v>2.8999999999999999</v>
      </c>
      <c r="I139" s="220"/>
      <c r="J139" s="221">
        <f>ROUND(I139*H139,2)</f>
        <v>0</v>
      </c>
      <c r="K139" s="217" t="s">
        <v>182</v>
      </c>
      <c r="L139" s="46"/>
      <c r="M139" s="222" t="s">
        <v>19</v>
      </c>
      <c r="N139" s="223" t="s">
        <v>41</v>
      </c>
      <c r="O139" s="86"/>
      <c r="P139" s="224">
        <f>O139*H139</f>
        <v>0</v>
      </c>
      <c r="Q139" s="224">
        <v>0.01269</v>
      </c>
      <c r="R139" s="224">
        <f>Q139*H139</f>
        <v>0.036801</v>
      </c>
      <c r="S139" s="224">
        <v>0</v>
      </c>
      <c r="T139" s="225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6" t="s">
        <v>183</v>
      </c>
      <c r="AT139" s="226" t="s">
        <v>178</v>
      </c>
      <c r="AU139" s="226" t="s">
        <v>79</v>
      </c>
      <c r="AY139" s="19" t="s">
        <v>176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9" t="s">
        <v>77</v>
      </c>
      <c r="BK139" s="227">
        <f>ROUND(I139*H139,2)</f>
        <v>0</v>
      </c>
      <c r="BL139" s="19" t="s">
        <v>183</v>
      </c>
      <c r="BM139" s="226" t="s">
        <v>725</v>
      </c>
    </row>
    <row r="140" s="2" customFormat="1">
      <c r="A140" s="40"/>
      <c r="B140" s="41"/>
      <c r="C140" s="42"/>
      <c r="D140" s="228" t="s">
        <v>185</v>
      </c>
      <c r="E140" s="42"/>
      <c r="F140" s="229" t="s">
        <v>726</v>
      </c>
      <c r="G140" s="42"/>
      <c r="H140" s="42"/>
      <c r="I140" s="230"/>
      <c r="J140" s="42"/>
      <c r="K140" s="42"/>
      <c r="L140" s="46"/>
      <c r="M140" s="231"/>
      <c r="N140" s="232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185</v>
      </c>
      <c r="AU140" s="19" t="s">
        <v>79</v>
      </c>
    </row>
    <row r="141" s="15" customFormat="1">
      <c r="A141" s="15"/>
      <c r="B141" s="256"/>
      <c r="C141" s="257"/>
      <c r="D141" s="235" t="s">
        <v>187</v>
      </c>
      <c r="E141" s="258" t="s">
        <v>19</v>
      </c>
      <c r="F141" s="259" t="s">
        <v>721</v>
      </c>
      <c r="G141" s="257"/>
      <c r="H141" s="258" t="s">
        <v>19</v>
      </c>
      <c r="I141" s="260"/>
      <c r="J141" s="257"/>
      <c r="K141" s="257"/>
      <c r="L141" s="261"/>
      <c r="M141" s="262"/>
      <c r="N141" s="263"/>
      <c r="O141" s="263"/>
      <c r="P141" s="263"/>
      <c r="Q141" s="263"/>
      <c r="R141" s="263"/>
      <c r="S141" s="263"/>
      <c r="T141" s="264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5" t="s">
        <v>187</v>
      </c>
      <c r="AU141" s="265" t="s">
        <v>79</v>
      </c>
      <c r="AV141" s="15" t="s">
        <v>77</v>
      </c>
      <c r="AW141" s="15" t="s">
        <v>32</v>
      </c>
      <c r="AX141" s="15" t="s">
        <v>70</v>
      </c>
      <c r="AY141" s="265" t="s">
        <v>176</v>
      </c>
    </row>
    <row r="142" s="13" customFormat="1">
      <c r="A142" s="13"/>
      <c r="B142" s="233"/>
      <c r="C142" s="234"/>
      <c r="D142" s="235" t="s">
        <v>187</v>
      </c>
      <c r="E142" s="236" t="s">
        <v>19</v>
      </c>
      <c r="F142" s="237" t="s">
        <v>727</v>
      </c>
      <c r="G142" s="234"/>
      <c r="H142" s="238">
        <v>2.8999999999999999</v>
      </c>
      <c r="I142" s="239"/>
      <c r="J142" s="234"/>
      <c r="K142" s="234"/>
      <c r="L142" s="240"/>
      <c r="M142" s="241"/>
      <c r="N142" s="242"/>
      <c r="O142" s="242"/>
      <c r="P142" s="242"/>
      <c r="Q142" s="242"/>
      <c r="R142" s="242"/>
      <c r="S142" s="242"/>
      <c r="T142" s="24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4" t="s">
        <v>187</v>
      </c>
      <c r="AU142" s="244" t="s">
        <v>79</v>
      </c>
      <c r="AV142" s="13" t="s">
        <v>79</v>
      </c>
      <c r="AW142" s="13" t="s">
        <v>32</v>
      </c>
      <c r="AX142" s="13" t="s">
        <v>70</v>
      </c>
      <c r="AY142" s="244" t="s">
        <v>176</v>
      </c>
    </row>
    <row r="143" s="14" customFormat="1">
      <c r="A143" s="14"/>
      <c r="B143" s="245"/>
      <c r="C143" s="246"/>
      <c r="D143" s="235" t="s">
        <v>187</v>
      </c>
      <c r="E143" s="247" t="s">
        <v>19</v>
      </c>
      <c r="F143" s="248" t="s">
        <v>189</v>
      </c>
      <c r="G143" s="246"/>
      <c r="H143" s="249">
        <v>2.8999999999999999</v>
      </c>
      <c r="I143" s="250"/>
      <c r="J143" s="246"/>
      <c r="K143" s="246"/>
      <c r="L143" s="251"/>
      <c r="M143" s="252"/>
      <c r="N143" s="253"/>
      <c r="O143" s="253"/>
      <c r="P143" s="253"/>
      <c r="Q143" s="253"/>
      <c r="R143" s="253"/>
      <c r="S143" s="253"/>
      <c r="T143" s="25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5" t="s">
        <v>187</v>
      </c>
      <c r="AU143" s="255" t="s">
        <v>79</v>
      </c>
      <c r="AV143" s="14" t="s">
        <v>183</v>
      </c>
      <c r="AW143" s="14" t="s">
        <v>32</v>
      </c>
      <c r="AX143" s="14" t="s">
        <v>77</v>
      </c>
      <c r="AY143" s="255" t="s">
        <v>176</v>
      </c>
    </row>
    <row r="144" s="2" customFormat="1" ht="49.05" customHeight="1">
      <c r="A144" s="40"/>
      <c r="B144" s="41"/>
      <c r="C144" s="215" t="s">
        <v>224</v>
      </c>
      <c r="D144" s="215" t="s">
        <v>178</v>
      </c>
      <c r="E144" s="216" t="s">
        <v>728</v>
      </c>
      <c r="F144" s="217" t="s">
        <v>729</v>
      </c>
      <c r="G144" s="218" t="s">
        <v>365</v>
      </c>
      <c r="H144" s="219">
        <v>5.7999999999999998</v>
      </c>
      <c r="I144" s="220"/>
      <c r="J144" s="221">
        <f>ROUND(I144*H144,2)</f>
        <v>0</v>
      </c>
      <c r="K144" s="217" t="s">
        <v>182</v>
      </c>
      <c r="L144" s="46"/>
      <c r="M144" s="222" t="s">
        <v>19</v>
      </c>
      <c r="N144" s="223" t="s">
        <v>41</v>
      </c>
      <c r="O144" s="86"/>
      <c r="P144" s="224">
        <f>O144*H144</f>
        <v>0</v>
      </c>
      <c r="Q144" s="224">
        <v>0.036900000000000002</v>
      </c>
      <c r="R144" s="224">
        <f>Q144*H144</f>
        <v>0.21402000000000002</v>
      </c>
      <c r="S144" s="224">
        <v>0</v>
      </c>
      <c r="T144" s="225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6" t="s">
        <v>183</v>
      </c>
      <c r="AT144" s="226" t="s">
        <v>178</v>
      </c>
      <c r="AU144" s="226" t="s">
        <v>79</v>
      </c>
      <c r="AY144" s="19" t="s">
        <v>176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9" t="s">
        <v>77</v>
      </c>
      <c r="BK144" s="227">
        <f>ROUND(I144*H144,2)</f>
        <v>0</v>
      </c>
      <c r="BL144" s="19" t="s">
        <v>183</v>
      </c>
      <c r="BM144" s="226" t="s">
        <v>730</v>
      </c>
    </row>
    <row r="145" s="2" customFormat="1">
      <c r="A145" s="40"/>
      <c r="B145" s="41"/>
      <c r="C145" s="42"/>
      <c r="D145" s="228" t="s">
        <v>185</v>
      </c>
      <c r="E145" s="42"/>
      <c r="F145" s="229" t="s">
        <v>731</v>
      </c>
      <c r="G145" s="42"/>
      <c r="H145" s="42"/>
      <c r="I145" s="230"/>
      <c r="J145" s="42"/>
      <c r="K145" s="42"/>
      <c r="L145" s="46"/>
      <c r="M145" s="231"/>
      <c r="N145" s="232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185</v>
      </c>
      <c r="AU145" s="19" t="s">
        <v>79</v>
      </c>
    </row>
    <row r="146" s="15" customFormat="1">
      <c r="A146" s="15"/>
      <c r="B146" s="256"/>
      <c r="C146" s="257"/>
      <c r="D146" s="235" t="s">
        <v>187</v>
      </c>
      <c r="E146" s="258" t="s">
        <v>19</v>
      </c>
      <c r="F146" s="259" t="s">
        <v>721</v>
      </c>
      <c r="G146" s="257"/>
      <c r="H146" s="258" t="s">
        <v>19</v>
      </c>
      <c r="I146" s="260"/>
      <c r="J146" s="257"/>
      <c r="K146" s="257"/>
      <c r="L146" s="261"/>
      <c r="M146" s="262"/>
      <c r="N146" s="263"/>
      <c r="O146" s="263"/>
      <c r="P146" s="263"/>
      <c r="Q146" s="263"/>
      <c r="R146" s="263"/>
      <c r="S146" s="263"/>
      <c r="T146" s="264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5" t="s">
        <v>187</v>
      </c>
      <c r="AU146" s="265" t="s">
        <v>79</v>
      </c>
      <c r="AV146" s="15" t="s">
        <v>77</v>
      </c>
      <c r="AW146" s="15" t="s">
        <v>32</v>
      </c>
      <c r="AX146" s="15" t="s">
        <v>70</v>
      </c>
      <c r="AY146" s="265" t="s">
        <v>176</v>
      </c>
    </row>
    <row r="147" s="13" customFormat="1">
      <c r="A147" s="13"/>
      <c r="B147" s="233"/>
      <c r="C147" s="234"/>
      <c r="D147" s="235" t="s">
        <v>187</v>
      </c>
      <c r="E147" s="236" t="s">
        <v>19</v>
      </c>
      <c r="F147" s="237" t="s">
        <v>732</v>
      </c>
      <c r="G147" s="234"/>
      <c r="H147" s="238">
        <v>5.7999999999999998</v>
      </c>
      <c r="I147" s="239"/>
      <c r="J147" s="234"/>
      <c r="K147" s="234"/>
      <c r="L147" s="240"/>
      <c r="M147" s="241"/>
      <c r="N147" s="242"/>
      <c r="O147" s="242"/>
      <c r="P147" s="242"/>
      <c r="Q147" s="242"/>
      <c r="R147" s="242"/>
      <c r="S147" s="242"/>
      <c r="T147" s="24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4" t="s">
        <v>187</v>
      </c>
      <c r="AU147" s="244" t="s">
        <v>79</v>
      </c>
      <c r="AV147" s="13" t="s">
        <v>79</v>
      </c>
      <c r="AW147" s="13" t="s">
        <v>32</v>
      </c>
      <c r="AX147" s="13" t="s">
        <v>70</v>
      </c>
      <c r="AY147" s="244" t="s">
        <v>176</v>
      </c>
    </row>
    <row r="148" s="14" customFormat="1">
      <c r="A148" s="14"/>
      <c r="B148" s="245"/>
      <c r="C148" s="246"/>
      <c r="D148" s="235" t="s">
        <v>187</v>
      </c>
      <c r="E148" s="247" t="s">
        <v>19</v>
      </c>
      <c r="F148" s="248" t="s">
        <v>189</v>
      </c>
      <c r="G148" s="246"/>
      <c r="H148" s="249">
        <v>5.7999999999999998</v>
      </c>
      <c r="I148" s="250"/>
      <c r="J148" s="246"/>
      <c r="K148" s="246"/>
      <c r="L148" s="251"/>
      <c r="M148" s="252"/>
      <c r="N148" s="253"/>
      <c r="O148" s="253"/>
      <c r="P148" s="253"/>
      <c r="Q148" s="253"/>
      <c r="R148" s="253"/>
      <c r="S148" s="253"/>
      <c r="T148" s="25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5" t="s">
        <v>187</v>
      </c>
      <c r="AU148" s="255" t="s">
        <v>79</v>
      </c>
      <c r="AV148" s="14" t="s">
        <v>183</v>
      </c>
      <c r="AW148" s="14" t="s">
        <v>32</v>
      </c>
      <c r="AX148" s="14" t="s">
        <v>77</v>
      </c>
      <c r="AY148" s="255" t="s">
        <v>176</v>
      </c>
    </row>
    <row r="149" s="2" customFormat="1" ht="16.5" customHeight="1">
      <c r="A149" s="40"/>
      <c r="B149" s="41"/>
      <c r="C149" s="215" t="s">
        <v>232</v>
      </c>
      <c r="D149" s="215" t="s">
        <v>178</v>
      </c>
      <c r="E149" s="216" t="s">
        <v>733</v>
      </c>
      <c r="F149" s="217" t="s">
        <v>734</v>
      </c>
      <c r="G149" s="218" t="s">
        <v>197</v>
      </c>
      <c r="H149" s="219">
        <v>23.550000000000001</v>
      </c>
      <c r="I149" s="220"/>
      <c r="J149" s="221">
        <f>ROUND(I149*H149,2)</f>
        <v>0</v>
      </c>
      <c r="K149" s="217" t="s">
        <v>182</v>
      </c>
      <c r="L149" s="46"/>
      <c r="M149" s="222" t="s">
        <v>19</v>
      </c>
      <c r="N149" s="223" t="s">
        <v>41</v>
      </c>
      <c r="O149" s="86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6" t="s">
        <v>183</v>
      </c>
      <c r="AT149" s="226" t="s">
        <v>178</v>
      </c>
      <c r="AU149" s="226" t="s">
        <v>79</v>
      </c>
      <c r="AY149" s="19" t="s">
        <v>176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9" t="s">
        <v>77</v>
      </c>
      <c r="BK149" s="227">
        <f>ROUND(I149*H149,2)</f>
        <v>0</v>
      </c>
      <c r="BL149" s="19" t="s">
        <v>183</v>
      </c>
      <c r="BM149" s="226" t="s">
        <v>735</v>
      </c>
    </row>
    <row r="150" s="2" customFormat="1">
      <c r="A150" s="40"/>
      <c r="B150" s="41"/>
      <c r="C150" s="42"/>
      <c r="D150" s="228" t="s">
        <v>185</v>
      </c>
      <c r="E150" s="42"/>
      <c r="F150" s="229" t="s">
        <v>736</v>
      </c>
      <c r="G150" s="42"/>
      <c r="H150" s="42"/>
      <c r="I150" s="230"/>
      <c r="J150" s="42"/>
      <c r="K150" s="42"/>
      <c r="L150" s="46"/>
      <c r="M150" s="231"/>
      <c r="N150" s="232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185</v>
      </c>
      <c r="AU150" s="19" t="s">
        <v>79</v>
      </c>
    </row>
    <row r="151" s="15" customFormat="1">
      <c r="A151" s="15"/>
      <c r="B151" s="256"/>
      <c r="C151" s="257"/>
      <c r="D151" s="235" t="s">
        <v>187</v>
      </c>
      <c r="E151" s="258" t="s">
        <v>19</v>
      </c>
      <c r="F151" s="259" t="s">
        <v>694</v>
      </c>
      <c r="G151" s="257"/>
      <c r="H151" s="258" t="s">
        <v>19</v>
      </c>
      <c r="I151" s="260"/>
      <c r="J151" s="257"/>
      <c r="K151" s="257"/>
      <c r="L151" s="261"/>
      <c r="M151" s="262"/>
      <c r="N151" s="263"/>
      <c r="O151" s="263"/>
      <c r="P151" s="263"/>
      <c r="Q151" s="263"/>
      <c r="R151" s="263"/>
      <c r="S151" s="263"/>
      <c r="T151" s="264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5" t="s">
        <v>187</v>
      </c>
      <c r="AU151" s="265" t="s">
        <v>79</v>
      </c>
      <c r="AV151" s="15" t="s">
        <v>77</v>
      </c>
      <c r="AW151" s="15" t="s">
        <v>32</v>
      </c>
      <c r="AX151" s="15" t="s">
        <v>70</v>
      </c>
      <c r="AY151" s="265" t="s">
        <v>176</v>
      </c>
    </row>
    <row r="152" s="13" customFormat="1">
      <c r="A152" s="13"/>
      <c r="B152" s="233"/>
      <c r="C152" s="234"/>
      <c r="D152" s="235" t="s">
        <v>187</v>
      </c>
      <c r="E152" s="236" t="s">
        <v>19</v>
      </c>
      <c r="F152" s="237" t="s">
        <v>737</v>
      </c>
      <c r="G152" s="234"/>
      <c r="H152" s="238">
        <v>17.550000000000001</v>
      </c>
      <c r="I152" s="239"/>
      <c r="J152" s="234"/>
      <c r="K152" s="234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187</v>
      </c>
      <c r="AU152" s="244" t="s">
        <v>79</v>
      </c>
      <c r="AV152" s="13" t="s">
        <v>79</v>
      </c>
      <c r="AW152" s="13" t="s">
        <v>32</v>
      </c>
      <c r="AX152" s="13" t="s">
        <v>70</v>
      </c>
      <c r="AY152" s="244" t="s">
        <v>176</v>
      </c>
    </row>
    <row r="153" s="13" customFormat="1">
      <c r="A153" s="13"/>
      <c r="B153" s="233"/>
      <c r="C153" s="234"/>
      <c r="D153" s="235" t="s">
        <v>187</v>
      </c>
      <c r="E153" s="236" t="s">
        <v>19</v>
      </c>
      <c r="F153" s="237" t="s">
        <v>738</v>
      </c>
      <c r="G153" s="234"/>
      <c r="H153" s="238">
        <v>6</v>
      </c>
      <c r="I153" s="239"/>
      <c r="J153" s="234"/>
      <c r="K153" s="234"/>
      <c r="L153" s="240"/>
      <c r="M153" s="241"/>
      <c r="N153" s="242"/>
      <c r="O153" s="242"/>
      <c r="P153" s="242"/>
      <c r="Q153" s="242"/>
      <c r="R153" s="242"/>
      <c r="S153" s="242"/>
      <c r="T153" s="24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4" t="s">
        <v>187</v>
      </c>
      <c r="AU153" s="244" t="s">
        <v>79</v>
      </c>
      <c r="AV153" s="13" t="s">
        <v>79</v>
      </c>
      <c r="AW153" s="13" t="s">
        <v>32</v>
      </c>
      <c r="AX153" s="13" t="s">
        <v>70</v>
      </c>
      <c r="AY153" s="244" t="s">
        <v>176</v>
      </c>
    </row>
    <row r="154" s="14" customFormat="1">
      <c r="A154" s="14"/>
      <c r="B154" s="245"/>
      <c r="C154" s="246"/>
      <c r="D154" s="235" t="s">
        <v>187</v>
      </c>
      <c r="E154" s="247" t="s">
        <v>19</v>
      </c>
      <c r="F154" s="248" t="s">
        <v>189</v>
      </c>
      <c r="G154" s="246"/>
      <c r="H154" s="249">
        <v>23.550000000000001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187</v>
      </c>
      <c r="AU154" s="255" t="s">
        <v>79</v>
      </c>
      <c r="AV154" s="14" t="s">
        <v>183</v>
      </c>
      <c r="AW154" s="14" t="s">
        <v>32</v>
      </c>
      <c r="AX154" s="14" t="s">
        <v>77</v>
      </c>
      <c r="AY154" s="255" t="s">
        <v>176</v>
      </c>
    </row>
    <row r="155" s="2" customFormat="1" ht="24.15" customHeight="1">
      <c r="A155" s="40"/>
      <c r="B155" s="41"/>
      <c r="C155" s="215" t="s">
        <v>237</v>
      </c>
      <c r="D155" s="215" t="s">
        <v>178</v>
      </c>
      <c r="E155" s="216" t="s">
        <v>739</v>
      </c>
      <c r="F155" s="217" t="s">
        <v>740</v>
      </c>
      <c r="G155" s="218" t="s">
        <v>203</v>
      </c>
      <c r="H155" s="219">
        <v>156.161</v>
      </c>
      <c r="I155" s="220"/>
      <c r="J155" s="221">
        <f>ROUND(I155*H155,2)</f>
        <v>0</v>
      </c>
      <c r="K155" s="217" t="s">
        <v>182</v>
      </c>
      <c r="L155" s="46"/>
      <c r="M155" s="222" t="s">
        <v>19</v>
      </c>
      <c r="N155" s="223" t="s">
        <v>41</v>
      </c>
      <c r="O155" s="86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6" t="s">
        <v>183</v>
      </c>
      <c r="AT155" s="226" t="s">
        <v>178</v>
      </c>
      <c r="AU155" s="226" t="s">
        <v>79</v>
      </c>
      <c r="AY155" s="19" t="s">
        <v>176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9" t="s">
        <v>77</v>
      </c>
      <c r="BK155" s="227">
        <f>ROUND(I155*H155,2)</f>
        <v>0</v>
      </c>
      <c r="BL155" s="19" t="s">
        <v>183</v>
      </c>
      <c r="BM155" s="226" t="s">
        <v>741</v>
      </c>
    </row>
    <row r="156" s="2" customFormat="1">
      <c r="A156" s="40"/>
      <c r="B156" s="41"/>
      <c r="C156" s="42"/>
      <c r="D156" s="228" t="s">
        <v>185</v>
      </c>
      <c r="E156" s="42"/>
      <c r="F156" s="229" t="s">
        <v>742</v>
      </c>
      <c r="G156" s="42"/>
      <c r="H156" s="42"/>
      <c r="I156" s="230"/>
      <c r="J156" s="42"/>
      <c r="K156" s="42"/>
      <c r="L156" s="46"/>
      <c r="M156" s="231"/>
      <c r="N156" s="232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185</v>
      </c>
      <c r="AU156" s="19" t="s">
        <v>79</v>
      </c>
    </row>
    <row r="157" s="13" customFormat="1">
      <c r="A157" s="13"/>
      <c r="B157" s="233"/>
      <c r="C157" s="234"/>
      <c r="D157" s="235" t="s">
        <v>187</v>
      </c>
      <c r="E157" s="236" t="s">
        <v>19</v>
      </c>
      <c r="F157" s="237" t="s">
        <v>743</v>
      </c>
      <c r="G157" s="234"/>
      <c r="H157" s="238">
        <v>315.89999999999998</v>
      </c>
      <c r="I157" s="239"/>
      <c r="J157" s="234"/>
      <c r="K157" s="234"/>
      <c r="L157" s="240"/>
      <c r="M157" s="241"/>
      <c r="N157" s="242"/>
      <c r="O157" s="242"/>
      <c r="P157" s="242"/>
      <c r="Q157" s="242"/>
      <c r="R157" s="242"/>
      <c r="S157" s="242"/>
      <c r="T157" s="24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4" t="s">
        <v>187</v>
      </c>
      <c r="AU157" s="244" t="s">
        <v>79</v>
      </c>
      <c r="AV157" s="13" t="s">
        <v>79</v>
      </c>
      <c r="AW157" s="13" t="s">
        <v>32</v>
      </c>
      <c r="AX157" s="13" t="s">
        <v>70</v>
      </c>
      <c r="AY157" s="244" t="s">
        <v>176</v>
      </c>
    </row>
    <row r="158" s="13" customFormat="1">
      <c r="A158" s="13"/>
      <c r="B158" s="233"/>
      <c r="C158" s="234"/>
      <c r="D158" s="235" t="s">
        <v>187</v>
      </c>
      <c r="E158" s="236" t="s">
        <v>19</v>
      </c>
      <c r="F158" s="237" t="s">
        <v>744</v>
      </c>
      <c r="G158" s="234"/>
      <c r="H158" s="238">
        <v>166.31999999999999</v>
      </c>
      <c r="I158" s="239"/>
      <c r="J158" s="234"/>
      <c r="K158" s="234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187</v>
      </c>
      <c r="AU158" s="244" t="s">
        <v>79</v>
      </c>
      <c r="AV158" s="13" t="s">
        <v>79</v>
      </c>
      <c r="AW158" s="13" t="s">
        <v>32</v>
      </c>
      <c r="AX158" s="13" t="s">
        <v>70</v>
      </c>
      <c r="AY158" s="244" t="s">
        <v>176</v>
      </c>
    </row>
    <row r="159" s="16" customFormat="1">
      <c r="A159" s="16"/>
      <c r="B159" s="266"/>
      <c r="C159" s="267"/>
      <c r="D159" s="235" t="s">
        <v>187</v>
      </c>
      <c r="E159" s="268" t="s">
        <v>19</v>
      </c>
      <c r="F159" s="269" t="s">
        <v>230</v>
      </c>
      <c r="G159" s="267"/>
      <c r="H159" s="270">
        <v>482.21999999999997</v>
      </c>
      <c r="I159" s="271"/>
      <c r="J159" s="267"/>
      <c r="K159" s="267"/>
      <c r="L159" s="272"/>
      <c r="M159" s="273"/>
      <c r="N159" s="274"/>
      <c r="O159" s="274"/>
      <c r="P159" s="274"/>
      <c r="Q159" s="274"/>
      <c r="R159" s="274"/>
      <c r="S159" s="274"/>
      <c r="T159" s="27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276" t="s">
        <v>187</v>
      </c>
      <c r="AU159" s="276" t="s">
        <v>79</v>
      </c>
      <c r="AV159" s="16" t="s">
        <v>99</v>
      </c>
      <c r="AW159" s="16" t="s">
        <v>32</v>
      </c>
      <c r="AX159" s="16" t="s">
        <v>70</v>
      </c>
      <c r="AY159" s="276" t="s">
        <v>176</v>
      </c>
    </row>
    <row r="160" s="15" customFormat="1">
      <c r="A160" s="15"/>
      <c r="B160" s="256"/>
      <c r="C160" s="257"/>
      <c r="D160" s="235" t="s">
        <v>187</v>
      </c>
      <c r="E160" s="258" t="s">
        <v>19</v>
      </c>
      <c r="F160" s="259" t="s">
        <v>745</v>
      </c>
      <c r="G160" s="257"/>
      <c r="H160" s="258" t="s">
        <v>19</v>
      </c>
      <c r="I160" s="260"/>
      <c r="J160" s="257"/>
      <c r="K160" s="257"/>
      <c r="L160" s="261"/>
      <c r="M160" s="262"/>
      <c r="N160" s="263"/>
      <c r="O160" s="263"/>
      <c r="P160" s="263"/>
      <c r="Q160" s="263"/>
      <c r="R160" s="263"/>
      <c r="S160" s="263"/>
      <c r="T160" s="264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5" t="s">
        <v>187</v>
      </c>
      <c r="AU160" s="265" t="s">
        <v>79</v>
      </c>
      <c r="AV160" s="15" t="s">
        <v>77</v>
      </c>
      <c r="AW160" s="15" t="s">
        <v>32</v>
      </c>
      <c r="AX160" s="15" t="s">
        <v>70</v>
      </c>
      <c r="AY160" s="265" t="s">
        <v>176</v>
      </c>
    </row>
    <row r="161" s="13" customFormat="1">
      <c r="A161" s="13"/>
      <c r="B161" s="233"/>
      <c r="C161" s="234"/>
      <c r="D161" s="235" t="s">
        <v>187</v>
      </c>
      <c r="E161" s="236" t="s">
        <v>19</v>
      </c>
      <c r="F161" s="237" t="s">
        <v>746</v>
      </c>
      <c r="G161" s="234"/>
      <c r="H161" s="238">
        <v>-19.058</v>
      </c>
      <c r="I161" s="239"/>
      <c r="J161" s="234"/>
      <c r="K161" s="234"/>
      <c r="L161" s="240"/>
      <c r="M161" s="241"/>
      <c r="N161" s="242"/>
      <c r="O161" s="242"/>
      <c r="P161" s="242"/>
      <c r="Q161" s="242"/>
      <c r="R161" s="242"/>
      <c r="S161" s="242"/>
      <c r="T161" s="24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4" t="s">
        <v>187</v>
      </c>
      <c r="AU161" s="244" t="s">
        <v>79</v>
      </c>
      <c r="AV161" s="13" t="s">
        <v>79</v>
      </c>
      <c r="AW161" s="13" t="s">
        <v>32</v>
      </c>
      <c r="AX161" s="13" t="s">
        <v>70</v>
      </c>
      <c r="AY161" s="244" t="s">
        <v>176</v>
      </c>
    </row>
    <row r="162" s="13" customFormat="1">
      <c r="A162" s="13"/>
      <c r="B162" s="233"/>
      <c r="C162" s="234"/>
      <c r="D162" s="235" t="s">
        <v>187</v>
      </c>
      <c r="E162" s="236" t="s">
        <v>19</v>
      </c>
      <c r="F162" s="237" t="s">
        <v>747</v>
      </c>
      <c r="G162" s="234"/>
      <c r="H162" s="238">
        <v>-37.179000000000002</v>
      </c>
      <c r="I162" s="239"/>
      <c r="J162" s="234"/>
      <c r="K162" s="234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187</v>
      </c>
      <c r="AU162" s="244" t="s">
        <v>79</v>
      </c>
      <c r="AV162" s="13" t="s">
        <v>79</v>
      </c>
      <c r="AW162" s="13" t="s">
        <v>32</v>
      </c>
      <c r="AX162" s="13" t="s">
        <v>70</v>
      </c>
      <c r="AY162" s="244" t="s">
        <v>176</v>
      </c>
    </row>
    <row r="163" s="13" customFormat="1">
      <c r="A163" s="13"/>
      <c r="B163" s="233"/>
      <c r="C163" s="234"/>
      <c r="D163" s="235" t="s">
        <v>187</v>
      </c>
      <c r="E163" s="236" t="s">
        <v>19</v>
      </c>
      <c r="F163" s="237" t="s">
        <v>748</v>
      </c>
      <c r="G163" s="234"/>
      <c r="H163" s="238">
        <v>-3.5099999999999998</v>
      </c>
      <c r="I163" s="239"/>
      <c r="J163" s="234"/>
      <c r="K163" s="234"/>
      <c r="L163" s="240"/>
      <c r="M163" s="241"/>
      <c r="N163" s="242"/>
      <c r="O163" s="242"/>
      <c r="P163" s="242"/>
      <c r="Q163" s="242"/>
      <c r="R163" s="242"/>
      <c r="S163" s="242"/>
      <c r="T163" s="24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4" t="s">
        <v>187</v>
      </c>
      <c r="AU163" s="244" t="s">
        <v>79</v>
      </c>
      <c r="AV163" s="13" t="s">
        <v>79</v>
      </c>
      <c r="AW163" s="13" t="s">
        <v>32</v>
      </c>
      <c r="AX163" s="13" t="s">
        <v>70</v>
      </c>
      <c r="AY163" s="244" t="s">
        <v>176</v>
      </c>
    </row>
    <row r="164" s="16" customFormat="1">
      <c r="A164" s="16"/>
      <c r="B164" s="266"/>
      <c r="C164" s="267"/>
      <c r="D164" s="235" t="s">
        <v>187</v>
      </c>
      <c r="E164" s="268" t="s">
        <v>19</v>
      </c>
      <c r="F164" s="269" t="s">
        <v>230</v>
      </c>
      <c r="G164" s="267"/>
      <c r="H164" s="270">
        <v>-59.747</v>
      </c>
      <c r="I164" s="271"/>
      <c r="J164" s="267"/>
      <c r="K164" s="267"/>
      <c r="L164" s="272"/>
      <c r="M164" s="273"/>
      <c r="N164" s="274"/>
      <c r="O164" s="274"/>
      <c r="P164" s="274"/>
      <c r="Q164" s="274"/>
      <c r="R164" s="274"/>
      <c r="S164" s="274"/>
      <c r="T164" s="27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76" t="s">
        <v>187</v>
      </c>
      <c r="AU164" s="276" t="s">
        <v>79</v>
      </c>
      <c r="AV164" s="16" t="s">
        <v>99</v>
      </c>
      <c r="AW164" s="16" t="s">
        <v>32</v>
      </c>
      <c r="AX164" s="16" t="s">
        <v>70</v>
      </c>
      <c r="AY164" s="276" t="s">
        <v>176</v>
      </c>
    </row>
    <row r="165" s="15" customFormat="1">
      <c r="A165" s="15"/>
      <c r="B165" s="256"/>
      <c r="C165" s="257"/>
      <c r="D165" s="235" t="s">
        <v>187</v>
      </c>
      <c r="E165" s="258" t="s">
        <v>19</v>
      </c>
      <c r="F165" s="259" t="s">
        <v>749</v>
      </c>
      <c r="G165" s="257"/>
      <c r="H165" s="258" t="s">
        <v>19</v>
      </c>
      <c r="I165" s="260"/>
      <c r="J165" s="257"/>
      <c r="K165" s="257"/>
      <c r="L165" s="261"/>
      <c r="M165" s="262"/>
      <c r="N165" s="263"/>
      <c r="O165" s="263"/>
      <c r="P165" s="263"/>
      <c r="Q165" s="263"/>
      <c r="R165" s="263"/>
      <c r="S165" s="263"/>
      <c r="T165" s="264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5" t="s">
        <v>187</v>
      </c>
      <c r="AU165" s="265" t="s">
        <v>79</v>
      </c>
      <c r="AV165" s="15" t="s">
        <v>77</v>
      </c>
      <c r="AW165" s="15" t="s">
        <v>32</v>
      </c>
      <c r="AX165" s="15" t="s">
        <v>70</v>
      </c>
      <c r="AY165" s="265" t="s">
        <v>176</v>
      </c>
    </row>
    <row r="166" s="13" customFormat="1">
      <c r="A166" s="13"/>
      <c r="B166" s="233"/>
      <c r="C166" s="234"/>
      <c r="D166" s="235" t="s">
        <v>187</v>
      </c>
      <c r="E166" s="236" t="s">
        <v>19</v>
      </c>
      <c r="F166" s="237" t="s">
        <v>750</v>
      </c>
      <c r="G166" s="234"/>
      <c r="H166" s="238">
        <v>-11.880000000000001</v>
      </c>
      <c r="I166" s="239"/>
      <c r="J166" s="234"/>
      <c r="K166" s="234"/>
      <c r="L166" s="240"/>
      <c r="M166" s="241"/>
      <c r="N166" s="242"/>
      <c r="O166" s="242"/>
      <c r="P166" s="242"/>
      <c r="Q166" s="242"/>
      <c r="R166" s="242"/>
      <c r="S166" s="242"/>
      <c r="T166" s="24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4" t="s">
        <v>187</v>
      </c>
      <c r="AU166" s="244" t="s">
        <v>79</v>
      </c>
      <c r="AV166" s="13" t="s">
        <v>79</v>
      </c>
      <c r="AW166" s="13" t="s">
        <v>32</v>
      </c>
      <c r="AX166" s="13" t="s">
        <v>70</v>
      </c>
      <c r="AY166" s="244" t="s">
        <v>176</v>
      </c>
    </row>
    <row r="167" s="13" customFormat="1">
      <c r="A167" s="13"/>
      <c r="B167" s="233"/>
      <c r="C167" s="234"/>
      <c r="D167" s="235" t="s">
        <v>187</v>
      </c>
      <c r="E167" s="236" t="s">
        <v>19</v>
      </c>
      <c r="F167" s="237" t="s">
        <v>751</v>
      </c>
      <c r="G167" s="234"/>
      <c r="H167" s="238">
        <v>-18.989999999999998</v>
      </c>
      <c r="I167" s="239"/>
      <c r="J167" s="234"/>
      <c r="K167" s="234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187</v>
      </c>
      <c r="AU167" s="244" t="s">
        <v>79</v>
      </c>
      <c r="AV167" s="13" t="s">
        <v>79</v>
      </c>
      <c r="AW167" s="13" t="s">
        <v>32</v>
      </c>
      <c r="AX167" s="13" t="s">
        <v>70</v>
      </c>
      <c r="AY167" s="244" t="s">
        <v>176</v>
      </c>
    </row>
    <row r="168" s="13" customFormat="1">
      <c r="A168" s="13"/>
      <c r="B168" s="233"/>
      <c r="C168" s="234"/>
      <c r="D168" s="235" t="s">
        <v>187</v>
      </c>
      <c r="E168" s="236" t="s">
        <v>19</v>
      </c>
      <c r="F168" s="237" t="s">
        <v>752</v>
      </c>
      <c r="G168" s="234"/>
      <c r="H168" s="238">
        <v>-1.2</v>
      </c>
      <c r="I168" s="239"/>
      <c r="J168" s="234"/>
      <c r="K168" s="234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187</v>
      </c>
      <c r="AU168" s="244" t="s">
        <v>79</v>
      </c>
      <c r="AV168" s="13" t="s">
        <v>79</v>
      </c>
      <c r="AW168" s="13" t="s">
        <v>32</v>
      </c>
      <c r="AX168" s="13" t="s">
        <v>70</v>
      </c>
      <c r="AY168" s="244" t="s">
        <v>176</v>
      </c>
    </row>
    <row r="169" s="16" customFormat="1">
      <c r="A169" s="16"/>
      <c r="B169" s="266"/>
      <c r="C169" s="267"/>
      <c r="D169" s="235" t="s">
        <v>187</v>
      </c>
      <c r="E169" s="268" t="s">
        <v>19</v>
      </c>
      <c r="F169" s="269" t="s">
        <v>230</v>
      </c>
      <c r="G169" s="267"/>
      <c r="H169" s="270">
        <v>-32.07</v>
      </c>
      <c r="I169" s="271"/>
      <c r="J169" s="267"/>
      <c r="K169" s="267"/>
      <c r="L169" s="272"/>
      <c r="M169" s="273"/>
      <c r="N169" s="274"/>
      <c r="O169" s="274"/>
      <c r="P169" s="274"/>
      <c r="Q169" s="274"/>
      <c r="R169" s="274"/>
      <c r="S169" s="274"/>
      <c r="T169" s="27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76" t="s">
        <v>187</v>
      </c>
      <c r="AU169" s="276" t="s">
        <v>79</v>
      </c>
      <c r="AV169" s="16" t="s">
        <v>99</v>
      </c>
      <c r="AW169" s="16" t="s">
        <v>32</v>
      </c>
      <c r="AX169" s="16" t="s">
        <v>70</v>
      </c>
      <c r="AY169" s="276" t="s">
        <v>176</v>
      </c>
    </row>
    <row r="170" s="14" customFormat="1">
      <c r="A170" s="14"/>
      <c r="B170" s="245"/>
      <c r="C170" s="246"/>
      <c r="D170" s="235" t="s">
        <v>187</v>
      </c>
      <c r="E170" s="247" t="s">
        <v>19</v>
      </c>
      <c r="F170" s="248" t="s">
        <v>189</v>
      </c>
      <c r="G170" s="246"/>
      <c r="H170" s="249">
        <v>390.40299999999996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5" t="s">
        <v>187</v>
      </c>
      <c r="AU170" s="255" t="s">
        <v>79</v>
      </c>
      <c r="AV170" s="14" t="s">
        <v>183</v>
      </c>
      <c r="AW170" s="14" t="s">
        <v>32</v>
      </c>
      <c r="AX170" s="14" t="s">
        <v>70</v>
      </c>
      <c r="AY170" s="255" t="s">
        <v>176</v>
      </c>
    </row>
    <row r="171" s="13" customFormat="1">
      <c r="A171" s="13"/>
      <c r="B171" s="233"/>
      <c r="C171" s="234"/>
      <c r="D171" s="235" t="s">
        <v>187</v>
      </c>
      <c r="E171" s="236" t="s">
        <v>19</v>
      </c>
      <c r="F171" s="237" t="s">
        <v>753</v>
      </c>
      <c r="G171" s="234"/>
      <c r="H171" s="238">
        <v>156.161</v>
      </c>
      <c r="I171" s="239"/>
      <c r="J171" s="234"/>
      <c r="K171" s="234"/>
      <c r="L171" s="240"/>
      <c r="M171" s="241"/>
      <c r="N171" s="242"/>
      <c r="O171" s="242"/>
      <c r="P171" s="242"/>
      <c r="Q171" s="242"/>
      <c r="R171" s="242"/>
      <c r="S171" s="242"/>
      <c r="T171" s="24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4" t="s">
        <v>187</v>
      </c>
      <c r="AU171" s="244" t="s">
        <v>79</v>
      </c>
      <c r="AV171" s="13" t="s">
        <v>79</v>
      </c>
      <c r="AW171" s="13" t="s">
        <v>32</v>
      </c>
      <c r="AX171" s="13" t="s">
        <v>77</v>
      </c>
      <c r="AY171" s="244" t="s">
        <v>176</v>
      </c>
    </row>
    <row r="172" s="2" customFormat="1" ht="24.15" customHeight="1">
      <c r="A172" s="40"/>
      <c r="B172" s="41"/>
      <c r="C172" s="215" t="s">
        <v>242</v>
      </c>
      <c r="D172" s="215" t="s">
        <v>178</v>
      </c>
      <c r="E172" s="216" t="s">
        <v>754</v>
      </c>
      <c r="F172" s="217" t="s">
        <v>755</v>
      </c>
      <c r="G172" s="218" t="s">
        <v>203</v>
      </c>
      <c r="H172" s="219">
        <v>58.560000000000002</v>
      </c>
      <c r="I172" s="220"/>
      <c r="J172" s="221">
        <f>ROUND(I172*H172,2)</f>
        <v>0</v>
      </c>
      <c r="K172" s="217" t="s">
        <v>182</v>
      </c>
      <c r="L172" s="46"/>
      <c r="M172" s="222" t="s">
        <v>19</v>
      </c>
      <c r="N172" s="223" t="s">
        <v>41</v>
      </c>
      <c r="O172" s="86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6" t="s">
        <v>183</v>
      </c>
      <c r="AT172" s="226" t="s">
        <v>178</v>
      </c>
      <c r="AU172" s="226" t="s">
        <v>79</v>
      </c>
      <c r="AY172" s="19" t="s">
        <v>176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19" t="s">
        <v>77</v>
      </c>
      <c r="BK172" s="227">
        <f>ROUND(I172*H172,2)</f>
        <v>0</v>
      </c>
      <c r="BL172" s="19" t="s">
        <v>183</v>
      </c>
      <c r="BM172" s="226" t="s">
        <v>756</v>
      </c>
    </row>
    <row r="173" s="2" customFormat="1">
      <c r="A173" s="40"/>
      <c r="B173" s="41"/>
      <c r="C173" s="42"/>
      <c r="D173" s="228" t="s">
        <v>185</v>
      </c>
      <c r="E173" s="42"/>
      <c r="F173" s="229" t="s">
        <v>757</v>
      </c>
      <c r="G173" s="42"/>
      <c r="H173" s="42"/>
      <c r="I173" s="230"/>
      <c r="J173" s="42"/>
      <c r="K173" s="42"/>
      <c r="L173" s="46"/>
      <c r="M173" s="231"/>
      <c r="N173" s="232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185</v>
      </c>
      <c r="AU173" s="19" t="s">
        <v>79</v>
      </c>
    </row>
    <row r="174" s="13" customFormat="1">
      <c r="A174" s="13"/>
      <c r="B174" s="233"/>
      <c r="C174" s="234"/>
      <c r="D174" s="235" t="s">
        <v>187</v>
      </c>
      <c r="E174" s="236" t="s">
        <v>19</v>
      </c>
      <c r="F174" s="237" t="s">
        <v>758</v>
      </c>
      <c r="G174" s="234"/>
      <c r="H174" s="238">
        <v>58.560000000000002</v>
      </c>
      <c r="I174" s="239"/>
      <c r="J174" s="234"/>
      <c r="K174" s="234"/>
      <c r="L174" s="240"/>
      <c r="M174" s="241"/>
      <c r="N174" s="242"/>
      <c r="O174" s="242"/>
      <c r="P174" s="242"/>
      <c r="Q174" s="242"/>
      <c r="R174" s="242"/>
      <c r="S174" s="242"/>
      <c r="T174" s="24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4" t="s">
        <v>187</v>
      </c>
      <c r="AU174" s="244" t="s">
        <v>79</v>
      </c>
      <c r="AV174" s="13" t="s">
        <v>79</v>
      </c>
      <c r="AW174" s="13" t="s">
        <v>32</v>
      </c>
      <c r="AX174" s="13" t="s">
        <v>70</v>
      </c>
      <c r="AY174" s="244" t="s">
        <v>176</v>
      </c>
    </row>
    <row r="175" s="14" customFormat="1">
      <c r="A175" s="14"/>
      <c r="B175" s="245"/>
      <c r="C175" s="246"/>
      <c r="D175" s="235" t="s">
        <v>187</v>
      </c>
      <c r="E175" s="247" t="s">
        <v>19</v>
      </c>
      <c r="F175" s="248" t="s">
        <v>189</v>
      </c>
      <c r="G175" s="246"/>
      <c r="H175" s="249">
        <v>58.560000000000002</v>
      </c>
      <c r="I175" s="250"/>
      <c r="J175" s="246"/>
      <c r="K175" s="246"/>
      <c r="L175" s="251"/>
      <c r="M175" s="252"/>
      <c r="N175" s="253"/>
      <c r="O175" s="253"/>
      <c r="P175" s="253"/>
      <c r="Q175" s="253"/>
      <c r="R175" s="253"/>
      <c r="S175" s="253"/>
      <c r="T175" s="25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5" t="s">
        <v>187</v>
      </c>
      <c r="AU175" s="255" t="s">
        <v>79</v>
      </c>
      <c r="AV175" s="14" t="s">
        <v>183</v>
      </c>
      <c r="AW175" s="14" t="s">
        <v>32</v>
      </c>
      <c r="AX175" s="14" t="s">
        <v>77</v>
      </c>
      <c r="AY175" s="255" t="s">
        <v>176</v>
      </c>
    </row>
    <row r="176" s="2" customFormat="1" ht="24.15" customHeight="1">
      <c r="A176" s="40"/>
      <c r="B176" s="41"/>
      <c r="C176" s="215" t="s">
        <v>248</v>
      </c>
      <c r="D176" s="215" t="s">
        <v>178</v>
      </c>
      <c r="E176" s="216" t="s">
        <v>759</v>
      </c>
      <c r="F176" s="217" t="s">
        <v>760</v>
      </c>
      <c r="G176" s="218" t="s">
        <v>203</v>
      </c>
      <c r="H176" s="219">
        <v>58.560000000000002</v>
      </c>
      <c r="I176" s="220"/>
      <c r="J176" s="221">
        <f>ROUND(I176*H176,2)</f>
        <v>0</v>
      </c>
      <c r="K176" s="217" t="s">
        <v>182</v>
      </c>
      <c r="L176" s="46"/>
      <c r="M176" s="222" t="s">
        <v>19</v>
      </c>
      <c r="N176" s="223" t="s">
        <v>41</v>
      </c>
      <c r="O176" s="86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6" t="s">
        <v>183</v>
      </c>
      <c r="AT176" s="226" t="s">
        <v>178</v>
      </c>
      <c r="AU176" s="226" t="s">
        <v>79</v>
      </c>
      <c r="AY176" s="19" t="s">
        <v>176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19" t="s">
        <v>77</v>
      </c>
      <c r="BK176" s="227">
        <f>ROUND(I176*H176,2)</f>
        <v>0</v>
      </c>
      <c r="BL176" s="19" t="s">
        <v>183</v>
      </c>
      <c r="BM176" s="226" t="s">
        <v>761</v>
      </c>
    </row>
    <row r="177" s="2" customFormat="1">
      <c r="A177" s="40"/>
      <c r="B177" s="41"/>
      <c r="C177" s="42"/>
      <c r="D177" s="228" t="s">
        <v>185</v>
      </c>
      <c r="E177" s="42"/>
      <c r="F177" s="229" t="s">
        <v>762</v>
      </c>
      <c r="G177" s="42"/>
      <c r="H177" s="42"/>
      <c r="I177" s="230"/>
      <c r="J177" s="42"/>
      <c r="K177" s="42"/>
      <c r="L177" s="46"/>
      <c r="M177" s="231"/>
      <c r="N177" s="232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185</v>
      </c>
      <c r="AU177" s="19" t="s">
        <v>79</v>
      </c>
    </row>
    <row r="178" s="13" customFormat="1">
      <c r="A178" s="13"/>
      <c r="B178" s="233"/>
      <c r="C178" s="234"/>
      <c r="D178" s="235" t="s">
        <v>187</v>
      </c>
      <c r="E178" s="236" t="s">
        <v>19</v>
      </c>
      <c r="F178" s="237" t="s">
        <v>758</v>
      </c>
      <c r="G178" s="234"/>
      <c r="H178" s="238">
        <v>58.560000000000002</v>
      </c>
      <c r="I178" s="239"/>
      <c r="J178" s="234"/>
      <c r="K178" s="234"/>
      <c r="L178" s="240"/>
      <c r="M178" s="241"/>
      <c r="N178" s="242"/>
      <c r="O178" s="242"/>
      <c r="P178" s="242"/>
      <c r="Q178" s="242"/>
      <c r="R178" s="242"/>
      <c r="S178" s="242"/>
      <c r="T178" s="24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4" t="s">
        <v>187</v>
      </c>
      <c r="AU178" s="244" t="s">
        <v>79</v>
      </c>
      <c r="AV178" s="13" t="s">
        <v>79</v>
      </c>
      <c r="AW178" s="13" t="s">
        <v>32</v>
      </c>
      <c r="AX178" s="13" t="s">
        <v>70</v>
      </c>
      <c r="AY178" s="244" t="s">
        <v>176</v>
      </c>
    </row>
    <row r="179" s="14" customFormat="1">
      <c r="A179" s="14"/>
      <c r="B179" s="245"/>
      <c r="C179" s="246"/>
      <c r="D179" s="235" t="s">
        <v>187</v>
      </c>
      <c r="E179" s="247" t="s">
        <v>19</v>
      </c>
      <c r="F179" s="248" t="s">
        <v>189</v>
      </c>
      <c r="G179" s="246"/>
      <c r="H179" s="249">
        <v>58.560000000000002</v>
      </c>
      <c r="I179" s="250"/>
      <c r="J179" s="246"/>
      <c r="K179" s="246"/>
      <c r="L179" s="251"/>
      <c r="M179" s="252"/>
      <c r="N179" s="253"/>
      <c r="O179" s="253"/>
      <c r="P179" s="253"/>
      <c r="Q179" s="253"/>
      <c r="R179" s="253"/>
      <c r="S179" s="253"/>
      <c r="T179" s="25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5" t="s">
        <v>187</v>
      </c>
      <c r="AU179" s="255" t="s">
        <v>79</v>
      </c>
      <c r="AV179" s="14" t="s">
        <v>183</v>
      </c>
      <c r="AW179" s="14" t="s">
        <v>32</v>
      </c>
      <c r="AX179" s="14" t="s">
        <v>77</v>
      </c>
      <c r="AY179" s="255" t="s">
        <v>176</v>
      </c>
    </row>
    <row r="180" s="2" customFormat="1" ht="24.15" customHeight="1">
      <c r="A180" s="40"/>
      <c r="B180" s="41"/>
      <c r="C180" s="215" t="s">
        <v>253</v>
      </c>
      <c r="D180" s="215" t="s">
        <v>178</v>
      </c>
      <c r="E180" s="216" t="s">
        <v>763</v>
      </c>
      <c r="F180" s="217" t="s">
        <v>764</v>
      </c>
      <c r="G180" s="218" t="s">
        <v>203</v>
      </c>
      <c r="H180" s="219">
        <v>117.121</v>
      </c>
      <c r="I180" s="220"/>
      <c r="J180" s="221">
        <f>ROUND(I180*H180,2)</f>
        <v>0</v>
      </c>
      <c r="K180" s="217" t="s">
        <v>182</v>
      </c>
      <c r="L180" s="46"/>
      <c r="M180" s="222" t="s">
        <v>19</v>
      </c>
      <c r="N180" s="223" t="s">
        <v>41</v>
      </c>
      <c r="O180" s="86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6" t="s">
        <v>183</v>
      </c>
      <c r="AT180" s="226" t="s">
        <v>178</v>
      </c>
      <c r="AU180" s="226" t="s">
        <v>79</v>
      </c>
      <c r="AY180" s="19" t="s">
        <v>176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9" t="s">
        <v>77</v>
      </c>
      <c r="BK180" s="227">
        <f>ROUND(I180*H180,2)</f>
        <v>0</v>
      </c>
      <c r="BL180" s="19" t="s">
        <v>183</v>
      </c>
      <c r="BM180" s="226" t="s">
        <v>765</v>
      </c>
    </row>
    <row r="181" s="2" customFormat="1">
      <c r="A181" s="40"/>
      <c r="B181" s="41"/>
      <c r="C181" s="42"/>
      <c r="D181" s="228" t="s">
        <v>185</v>
      </c>
      <c r="E181" s="42"/>
      <c r="F181" s="229" t="s">
        <v>766</v>
      </c>
      <c r="G181" s="42"/>
      <c r="H181" s="42"/>
      <c r="I181" s="230"/>
      <c r="J181" s="42"/>
      <c r="K181" s="42"/>
      <c r="L181" s="46"/>
      <c r="M181" s="231"/>
      <c r="N181" s="232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185</v>
      </c>
      <c r="AU181" s="19" t="s">
        <v>79</v>
      </c>
    </row>
    <row r="182" s="13" customFormat="1">
      <c r="A182" s="13"/>
      <c r="B182" s="233"/>
      <c r="C182" s="234"/>
      <c r="D182" s="235" t="s">
        <v>187</v>
      </c>
      <c r="E182" s="236" t="s">
        <v>19</v>
      </c>
      <c r="F182" s="237" t="s">
        <v>767</v>
      </c>
      <c r="G182" s="234"/>
      <c r="H182" s="238">
        <v>117.121</v>
      </c>
      <c r="I182" s="239"/>
      <c r="J182" s="234"/>
      <c r="K182" s="234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187</v>
      </c>
      <c r="AU182" s="244" t="s">
        <v>79</v>
      </c>
      <c r="AV182" s="13" t="s">
        <v>79</v>
      </c>
      <c r="AW182" s="13" t="s">
        <v>32</v>
      </c>
      <c r="AX182" s="13" t="s">
        <v>70</v>
      </c>
      <c r="AY182" s="244" t="s">
        <v>176</v>
      </c>
    </row>
    <row r="183" s="14" customFormat="1">
      <c r="A183" s="14"/>
      <c r="B183" s="245"/>
      <c r="C183" s="246"/>
      <c r="D183" s="235" t="s">
        <v>187</v>
      </c>
      <c r="E183" s="247" t="s">
        <v>19</v>
      </c>
      <c r="F183" s="248" t="s">
        <v>189</v>
      </c>
      <c r="G183" s="246"/>
      <c r="H183" s="249">
        <v>117.121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5" t="s">
        <v>187</v>
      </c>
      <c r="AU183" s="255" t="s">
        <v>79</v>
      </c>
      <c r="AV183" s="14" t="s">
        <v>183</v>
      </c>
      <c r="AW183" s="14" t="s">
        <v>32</v>
      </c>
      <c r="AX183" s="14" t="s">
        <v>77</v>
      </c>
      <c r="AY183" s="255" t="s">
        <v>176</v>
      </c>
    </row>
    <row r="184" s="2" customFormat="1" ht="24.15" customHeight="1">
      <c r="A184" s="40"/>
      <c r="B184" s="41"/>
      <c r="C184" s="215" t="s">
        <v>258</v>
      </c>
      <c r="D184" s="215" t="s">
        <v>178</v>
      </c>
      <c r="E184" s="216" t="s">
        <v>768</v>
      </c>
      <c r="F184" s="217" t="s">
        <v>769</v>
      </c>
      <c r="G184" s="218" t="s">
        <v>203</v>
      </c>
      <c r="H184" s="219">
        <v>6.2999999999999998</v>
      </c>
      <c r="I184" s="220"/>
      <c r="J184" s="221">
        <f>ROUND(I184*H184,2)</f>
        <v>0</v>
      </c>
      <c r="K184" s="217" t="s">
        <v>182</v>
      </c>
      <c r="L184" s="46"/>
      <c r="M184" s="222" t="s">
        <v>19</v>
      </c>
      <c r="N184" s="223" t="s">
        <v>41</v>
      </c>
      <c r="O184" s="86"/>
      <c r="P184" s="224">
        <f>O184*H184</f>
        <v>0</v>
      </c>
      <c r="Q184" s="224">
        <v>0</v>
      </c>
      <c r="R184" s="224">
        <f>Q184*H184</f>
        <v>0</v>
      </c>
      <c r="S184" s="224">
        <v>0</v>
      </c>
      <c r="T184" s="225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26" t="s">
        <v>183</v>
      </c>
      <c r="AT184" s="226" t="s">
        <v>178</v>
      </c>
      <c r="AU184" s="226" t="s">
        <v>79</v>
      </c>
      <c r="AY184" s="19" t="s">
        <v>176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9" t="s">
        <v>77</v>
      </c>
      <c r="BK184" s="227">
        <f>ROUND(I184*H184,2)</f>
        <v>0</v>
      </c>
      <c r="BL184" s="19" t="s">
        <v>183</v>
      </c>
      <c r="BM184" s="226" t="s">
        <v>770</v>
      </c>
    </row>
    <row r="185" s="2" customFormat="1">
      <c r="A185" s="40"/>
      <c r="B185" s="41"/>
      <c r="C185" s="42"/>
      <c r="D185" s="228" t="s">
        <v>185</v>
      </c>
      <c r="E185" s="42"/>
      <c r="F185" s="229" t="s">
        <v>771</v>
      </c>
      <c r="G185" s="42"/>
      <c r="H185" s="42"/>
      <c r="I185" s="230"/>
      <c r="J185" s="42"/>
      <c r="K185" s="42"/>
      <c r="L185" s="46"/>
      <c r="M185" s="231"/>
      <c r="N185" s="232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185</v>
      </c>
      <c r="AU185" s="19" t="s">
        <v>79</v>
      </c>
    </row>
    <row r="186" s="15" customFormat="1">
      <c r="A186" s="15"/>
      <c r="B186" s="256"/>
      <c r="C186" s="257"/>
      <c r="D186" s="235" t="s">
        <v>187</v>
      </c>
      <c r="E186" s="258" t="s">
        <v>19</v>
      </c>
      <c r="F186" s="259" t="s">
        <v>721</v>
      </c>
      <c r="G186" s="257"/>
      <c r="H186" s="258" t="s">
        <v>19</v>
      </c>
      <c r="I186" s="260"/>
      <c r="J186" s="257"/>
      <c r="K186" s="257"/>
      <c r="L186" s="261"/>
      <c r="M186" s="262"/>
      <c r="N186" s="263"/>
      <c r="O186" s="263"/>
      <c r="P186" s="263"/>
      <c r="Q186" s="263"/>
      <c r="R186" s="263"/>
      <c r="S186" s="263"/>
      <c r="T186" s="264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5" t="s">
        <v>187</v>
      </c>
      <c r="AU186" s="265" t="s">
        <v>79</v>
      </c>
      <c r="AV186" s="15" t="s">
        <v>77</v>
      </c>
      <c r="AW186" s="15" t="s">
        <v>32</v>
      </c>
      <c r="AX186" s="15" t="s">
        <v>70</v>
      </c>
      <c r="AY186" s="265" t="s">
        <v>176</v>
      </c>
    </row>
    <row r="187" s="13" customFormat="1">
      <c r="A187" s="13"/>
      <c r="B187" s="233"/>
      <c r="C187" s="234"/>
      <c r="D187" s="235" t="s">
        <v>187</v>
      </c>
      <c r="E187" s="236" t="s">
        <v>19</v>
      </c>
      <c r="F187" s="237" t="s">
        <v>772</v>
      </c>
      <c r="G187" s="234"/>
      <c r="H187" s="238">
        <v>3.6000000000000001</v>
      </c>
      <c r="I187" s="239"/>
      <c r="J187" s="234"/>
      <c r="K187" s="234"/>
      <c r="L187" s="240"/>
      <c r="M187" s="241"/>
      <c r="N187" s="242"/>
      <c r="O187" s="242"/>
      <c r="P187" s="242"/>
      <c r="Q187" s="242"/>
      <c r="R187" s="242"/>
      <c r="S187" s="242"/>
      <c r="T187" s="24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4" t="s">
        <v>187</v>
      </c>
      <c r="AU187" s="244" t="s">
        <v>79</v>
      </c>
      <c r="AV187" s="13" t="s">
        <v>79</v>
      </c>
      <c r="AW187" s="13" t="s">
        <v>32</v>
      </c>
      <c r="AX187" s="13" t="s">
        <v>70</v>
      </c>
      <c r="AY187" s="244" t="s">
        <v>176</v>
      </c>
    </row>
    <row r="188" s="13" customFormat="1">
      <c r="A188" s="13"/>
      <c r="B188" s="233"/>
      <c r="C188" s="234"/>
      <c r="D188" s="235" t="s">
        <v>187</v>
      </c>
      <c r="E188" s="236" t="s">
        <v>19</v>
      </c>
      <c r="F188" s="237" t="s">
        <v>773</v>
      </c>
      <c r="G188" s="234"/>
      <c r="H188" s="238">
        <v>0.90000000000000002</v>
      </c>
      <c r="I188" s="239"/>
      <c r="J188" s="234"/>
      <c r="K188" s="234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187</v>
      </c>
      <c r="AU188" s="244" t="s">
        <v>79</v>
      </c>
      <c r="AV188" s="13" t="s">
        <v>79</v>
      </c>
      <c r="AW188" s="13" t="s">
        <v>32</v>
      </c>
      <c r="AX188" s="13" t="s">
        <v>70</v>
      </c>
      <c r="AY188" s="244" t="s">
        <v>176</v>
      </c>
    </row>
    <row r="189" s="13" customFormat="1">
      <c r="A189" s="13"/>
      <c r="B189" s="233"/>
      <c r="C189" s="234"/>
      <c r="D189" s="235" t="s">
        <v>187</v>
      </c>
      <c r="E189" s="236" t="s">
        <v>19</v>
      </c>
      <c r="F189" s="237" t="s">
        <v>774</v>
      </c>
      <c r="G189" s="234"/>
      <c r="H189" s="238">
        <v>1.8</v>
      </c>
      <c r="I189" s="239"/>
      <c r="J189" s="234"/>
      <c r="K189" s="234"/>
      <c r="L189" s="240"/>
      <c r="M189" s="241"/>
      <c r="N189" s="242"/>
      <c r="O189" s="242"/>
      <c r="P189" s="242"/>
      <c r="Q189" s="242"/>
      <c r="R189" s="242"/>
      <c r="S189" s="242"/>
      <c r="T189" s="24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4" t="s">
        <v>187</v>
      </c>
      <c r="AU189" s="244" t="s">
        <v>79</v>
      </c>
      <c r="AV189" s="13" t="s">
        <v>79</v>
      </c>
      <c r="AW189" s="13" t="s">
        <v>32</v>
      </c>
      <c r="AX189" s="13" t="s">
        <v>70</v>
      </c>
      <c r="AY189" s="244" t="s">
        <v>176</v>
      </c>
    </row>
    <row r="190" s="14" customFormat="1">
      <c r="A190" s="14"/>
      <c r="B190" s="245"/>
      <c r="C190" s="246"/>
      <c r="D190" s="235" t="s">
        <v>187</v>
      </c>
      <c r="E190" s="247" t="s">
        <v>19</v>
      </c>
      <c r="F190" s="248" t="s">
        <v>189</v>
      </c>
      <c r="G190" s="246"/>
      <c r="H190" s="249">
        <v>6.2999999999999998</v>
      </c>
      <c r="I190" s="250"/>
      <c r="J190" s="246"/>
      <c r="K190" s="246"/>
      <c r="L190" s="251"/>
      <c r="M190" s="252"/>
      <c r="N190" s="253"/>
      <c r="O190" s="253"/>
      <c r="P190" s="253"/>
      <c r="Q190" s="253"/>
      <c r="R190" s="253"/>
      <c r="S190" s="253"/>
      <c r="T190" s="25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5" t="s">
        <v>187</v>
      </c>
      <c r="AU190" s="255" t="s">
        <v>79</v>
      </c>
      <c r="AV190" s="14" t="s">
        <v>183</v>
      </c>
      <c r="AW190" s="14" t="s">
        <v>32</v>
      </c>
      <c r="AX190" s="14" t="s">
        <v>77</v>
      </c>
      <c r="AY190" s="255" t="s">
        <v>176</v>
      </c>
    </row>
    <row r="191" s="2" customFormat="1" ht="21.75" customHeight="1">
      <c r="A191" s="40"/>
      <c r="B191" s="41"/>
      <c r="C191" s="215" t="s">
        <v>8</v>
      </c>
      <c r="D191" s="215" t="s">
        <v>178</v>
      </c>
      <c r="E191" s="216" t="s">
        <v>775</v>
      </c>
      <c r="F191" s="217" t="s">
        <v>776</v>
      </c>
      <c r="G191" s="218" t="s">
        <v>197</v>
      </c>
      <c r="H191" s="219">
        <v>979.20000000000005</v>
      </c>
      <c r="I191" s="220"/>
      <c r="J191" s="221">
        <f>ROUND(I191*H191,2)</f>
        <v>0</v>
      </c>
      <c r="K191" s="217" t="s">
        <v>182</v>
      </c>
      <c r="L191" s="46"/>
      <c r="M191" s="222" t="s">
        <v>19</v>
      </c>
      <c r="N191" s="223" t="s">
        <v>41</v>
      </c>
      <c r="O191" s="86"/>
      <c r="P191" s="224">
        <f>O191*H191</f>
        <v>0</v>
      </c>
      <c r="Q191" s="224">
        <v>0.00084000000000000003</v>
      </c>
      <c r="R191" s="224">
        <f>Q191*H191</f>
        <v>0.82252800000000004</v>
      </c>
      <c r="S191" s="224">
        <v>0</v>
      </c>
      <c r="T191" s="225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6" t="s">
        <v>183</v>
      </c>
      <c r="AT191" s="226" t="s">
        <v>178</v>
      </c>
      <c r="AU191" s="226" t="s">
        <v>79</v>
      </c>
      <c r="AY191" s="19" t="s">
        <v>176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9" t="s">
        <v>77</v>
      </c>
      <c r="BK191" s="227">
        <f>ROUND(I191*H191,2)</f>
        <v>0</v>
      </c>
      <c r="BL191" s="19" t="s">
        <v>183</v>
      </c>
      <c r="BM191" s="226" t="s">
        <v>777</v>
      </c>
    </row>
    <row r="192" s="2" customFormat="1">
      <c r="A192" s="40"/>
      <c r="B192" s="41"/>
      <c r="C192" s="42"/>
      <c r="D192" s="228" t="s">
        <v>185</v>
      </c>
      <c r="E192" s="42"/>
      <c r="F192" s="229" t="s">
        <v>778</v>
      </c>
      <c r="G192" s="42"/>
      <c r="H192" s="42"/>
      <c r="I192" s="230"/>
      <c r="J192" s="42"/>
      <c r="K192" s="42"/>
      <c r="L192" s="46"/>
      <c r="M192" s="231"/>
      <c r="N192" s="232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185</v>
      </c>
      <c r="AU192" s="19" t="s">
        <v>79</v>
      </c>
    </row>
    <row r="193" s="13" customFormat="1">
      <c r="A193" s="13"/>
      <c r="B193" s="233"/>
      <c r="C193" s="234"/>
      <c r="D193" s="235" t="s">
        <v>187</v>
      </c>
      <c r="E193" s="236" t="s">
        <v>19</v>
      </c>
      <c r="F193" s="237" t="s">
        <v>779</v>
      </c>
      <c r="G193" s="234"/>
      <c r="H193" s="238">
        <v>702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187</v>
      </c>
      <c r="AU193" s="244" t="s">
        <v>79</v>
      </c>
      <c r="AV193" s="13" t="s">
        <v>79</v>
      </c>
      <c r="AW193" s="13" t="s">
        <v>32</v>
      </c>
      <c r="AX193" s="13" t="s">
        <v>70</v>
      </c>
      <c r="AY193" s="244" t="s">
        <v>176</v>
      </c>
    </row>
    <row r="194" s="13" customFormat="1">
      <c r="A194" s="13"/>
      <c r="B194" s="233"/>
      <c r="C194" s="234"/>
      <c r="D194" s="235" t="s">
        <v>187</v>
      </c>
      <c r="E194" s="236" t="s">
        <v>19</v>
      </c>
      <c r="F194" s="237" t="s">
        <v>780</v>
      </c>
      <c r="G194" s="234"/>
      <c r="H194" s="238">
        <v>277.19999999999999</v>
      </c>
      <c r="I194" s="239"/>
      <c r="J194" s="234"/>
      <c r="K194" s="234"/>
      <c r="L194" s="240"/>
      <c r="M194" s="241"/>
      <c r="N194" s="242"/>
      <c r="O194" s="242"/>
      <c r="P194" s="242"/>
      <c r="Q194" s="242"/>
      <c r="R194" s="242"/>
      <c r="S194" s="242"/>
      <c r="T194" s="24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4" t="s">
        <v>187</v>
      </c>
      <c r="AU194" s="244" t="s">
        <v>79</v>
      </c>
      <c r="AV194" s="13" t="s">
        <v>79</v>
      </c>
      <c r="AW194" s="13" t="s">
        <v>32</v>
      </c>
      <c r="AX194" s="13" t="s">
        <v>70</v>
      </c>
      <c r="AY194" s="244" t="s">
        <v>176</v>
      </c>
    </row>
    <row r="195" s="14" customFormat="1">
      <c r="A195" s="14"/>
      <c r="B195" s="245"/>
      <c r="C195" s="246"/>
      <c r="D195" s="235" t="s">
        <v>187</v>
      </c>
      <c r="E195" s="247" t="s">
        <v>19</v>
      </c>
      <c r="F195" s="248" t="s">
        <v>189</v>
      </c>
      <c r="G195" s="246"/>
      <c r="H195" s="249">
        <v>979.20000000000005</v>
      </c>
      <c r="I195" s="250"/>
      <c r="J195" s="246"/>
      <c r="K195" s="246"/>
      <c r="L195" s="251"/>
      <c r="M195" s="252"/>
      <c r="N195" s="253"/>
      <c r="O195" s="253"/>
      <c r="P195" s="253"/>
      <c r="Q195" s="253"/>
      <c r="R195" s="253"/>
      <c r="S195" s="253"/>
      <c r="T195" s="25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5" t="s">
        <v>187</v>
      </c>
      <c r="AU195" s="255" t="s">
        <v>79</v>
      </c>
      <c r="AV195" s="14" t="s">
        <v>183</v>
      </c>
      <c r="AW195" s="14" t="s">
        <v>32</v>
      </c>
      <c r="AX195" s="14" t="s">
        <v>77</v>
      </c>
      <c r="AY195" s="255" t="s">
        <v>176</v>
      </c>
    </row>
    <row r="196" s="2" customFormat="1" ht="24.15" customHeight="1">
      <c r="A196" s="40"/>
      <c r="B196" s="41"/>
      <c r="C196" s="215" t="s">
        <v>270</v>
      </c>
      <c r="D196" s="215" t="s">
        <v>178</v>
      </c>
      <c r="E196" s="216" t="s">
        <v>781</v>
      </c>
      <c r="F196" s="217" t="s">
        <v>782</v>
      </c>
      <c r="G196" s="218" t="s">
        <v>197</v>
      </c>
      <c r="H196" s="219">
        <v>979.20000000000005</v>
      </c>
      <c r="I196" s="220"/>
      <c r="J196" s="221">
        <f>ROUND(I196*H196,2)</f>
        <v>0</v>
      </c>
      <c r="K196" s="217" t="s">
        <v>182</v>
      </c>
      <c r="L196" s="46"/>
      <c r="M196" s="222" t="s">
        <v>19</v>
      </c>
      <c r="N196" s="223" t="s">
        <v>41</v>
      </c>
      <c r="O196" s="86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26" t="s">
        <v>183</v>
      </c>
      <c r="AT196" s="226" t="s">
        <v>178</v>
      </c>
      <c r="AU196" s="226" t="s">
        <v>79</v>
      </c>
      <c r="AY196" s="19" t="s">
        <v>176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19" t="s">
        <v>77</v>
      </c>
      <c r="BK196" s="227">
        <f>ROUND(I196*H196,2)</f>
        <v>0</v>
      </c>
      <c r="BL196" s="19" t="s">
        <v>183</v>
      </c>
      <c r="BM196" s="226" t="s">
        <v>783</v>
      </c>
    </row>
    <row r="197" s="2" customFormat="1">
      <c r="A197" s="40"/>
      <c r="B197" s="41"/>
      <c r="C197" s="42"/>
      <c r="D197" s="228" t="s">
        <v>185</v>
      </c>
      <c r="E197" s="42"/>
      <c r="F197" s="229" t="s">
        <v>784</v>
      </c>
      <c r="G197" s="42"/>
      <c r="H197" s="42"/>
      <c r="I197" s="230"/>
      <c r="J197" s="42"/>
      <c r="K197" s="42"/>
      <c r="L197" s="46"/>
      <c r="M197" s="231"/>
      <c r="N197" s="232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185</v>
      </c>
      <c r="AU197" s="19" t="s">
        <v>79</v>
      </c>
    </row>
    <row r="198" s="2" customFormat="1" ht="37.8" customHeight="1">
      <c r="A198" s="40"/>
      <c r="B198" s="41"/>
      <c r="C198" s="215" t="s">
        <v>275</v>
      </c>
      <c r="D198" s="215" t="s">
        <v>178</v>
      </c>
      <c r="E198" s="216" t="s">
        <v>225</v>
      </c>
      <c r="F198" s="217" t="s">
        <v>226</v>
      </c>
      <c r="G198" s="218" t="s">
        <v>203</v>
      </c>
      <c r="H198" s="219">
        <v>312.322</v>
      </c>
      <c r="I198" s="220"/>
      <c r="J198" s="221">
        <f>ROUND(I198*H198,2)</f>
        <v>0</v>
      </c>
      <c r="K198" s="217" t="s">
        <v>182</v>
      </c>
      <c r="L198" s="46"/>
      <c r="M198" s="222" t="s">
        <v>19</v>
      </c>
      <c r="N198" s="223" t="s">
        <v>41</v>
      </c>
      <c r="O198" s="86"/>
      <c r="P198" s="224">
        <f>O198*H198</f>
        <v>0</v>
      </c>
      <c r="Q198" s="224">
        <v>0</v>
      </c>
      <c r="R198" s="224">
        <f>Q198*H198</f>
        <v>0</v>
      </c>
      <c r="S198" s="224">
        <v>0</v>
      </c>
      <c r="T198" s="225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6" t="s">
        <v>183</v>
      </c>
      <c r="AT198" s="226" t="s">
        <v>178</v>
      </c>
      <c r="AU198" s="226" t="s">
        <v>79</v>
      </c>
      <c r="AY198" s="19" t="s">
        <v>176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19" t="s">
        <v>77</v>
      </c>
      <c r="BK198" s="227">
        <f>ROUND(I198*H198,2)</f>
        <v>0</v>
      </c>
      <c r="BL198" s="19" t="s">
        <v>183</v>
      </c>
      <c r="BM198" s="226" t="s">
        <v>785</v>
      </c>
    </row>
    <row r="199" s="2" customFormat="1">
      <c r="A199" s="40"/>
      <c r="B199" s="41"/>
      <c r="C199" s="42"/>
      <c r="D199" s="228" t="s">
        <v>185</v>
      </c>
      <c r="E199" s="42"/>
      <c r="F199" s="229" t="s">
        <v>228</v>
      </c>
      <c r="G199" s="42"/>
      <c r="H199" s="42"/>
      <c r="I199" s="230"/>
      <c r="J199" s="42"/>
      <c r="K199" s="42"/>
      <c r="L199" s="46"/>
      <c r="M199" s="231"/>
      <c r="N199" s="232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185</v>
      </c>
      <c r="AU199" s="19" t="s">
        <v>79</v>
      </c>
    </row>
    <row r="200" s="15" customFormat="1">
      <c r="A200" s="15"/>
      <c r="B200" s="256"/>
      <c r="C200" s="257"/>
      <c r="D200" s="235" t="s">
        <v>187</v>
      </c>
      <c r="E200" s="258" t="s">
        <v>19</v>
      </c>
      <c r="F200" s="259" t="s">
        <v>786</v>
      </c>
      <c r="G200" s="257"/>
      <c r="H200" s="258" t="s">
        <v>19</v>
      </c>
      <c r="I200" s="260"/>
      <c r="J200" s="257"/>
      <c r="K200" s="257"/>
      <c r="L200" s="261"/>
      <c r="M200" s="262"/>
      <c r="N200" s="263"/>
      <c r="O200" s="263"/>
      <c r="P200" s="263"/>
      <c r="Q200" s="263"/>
      <c r="R200" s="263"/>
      <c r="S200" s="263"/>
      <c r="T200" s="264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65" t="s">
        <v>187</v>
      </c>
      <c r="AU200" s="265" t="s">
        <v>79</v>
      </c>
      <c r="AV200" s="15" t="s">
        <v>77</v>
      </c>
      <c r="AW200" s="15" t="s">
        <v>32</v>
      </c>
      <c r="AX200" s="15" t="s">
        <v>70</v>
      </c>
      <c r="AY200" s="265" t="s">
        <v>176</v>
      </c>
    </row>
    <row r="201" s="13" customFormat="1">
      <c r="A201" s="13"/>
      <c r="B201" s="233"/>
      <c r="C201" s="234"/>
      <c r="D201" s="235" t="s">
        <v>187</v>
      </c>
      <c r="E201" s="236" t="s">
        <v>19</v>
      </c>
      <c r="F201" s="237" t="s">
        <v>787</v>
      </c>
      <c r="G201" s="234"/>
      <c r="H201" s="238">
        <v>156.161</v>
      </c>
      <c r="I201" s="239"/>
      <c r="J201" s="234"/>
      <c r="K201" s="234"/>
      <c r="L201" s="240"/>
      <c r="M201" s="241"/>
      <c r="N201" s="242"/>
      <c r="O201" s="242"/>
      <c r="P201" s="242"/>
      <c r="Q201" s="242"/>
      <c r="R201" s="242"/>
      <c r="S201" s="242"/>
      <c r="T201" s="24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4" t="s">
        <v>187</v>
      </c>
      <c r="AU201" s="244" t="s">
        <v>79</v>
      </c>
      <c r="AV201" s="13" t="s">
        <v>79</v>
      </c>
      <c r="AW201" s="13" t="s">
        <v>32</v>
      </c>
      <c r="AX201" s="13" t="s">
        <v>70</v>
      </c>
      <c r="AY201" s="244" t="s">
        <v>176</v>
      </c>
    </row>
    <row r="202" s="13" customFormat="1">
      <c r="A202" s="13"/>
      <c r="B202" s="233"/>
      <c r="C202" s="234"/>
      <c r="D202" s="235" t="s">
        <v>187</v>
      </c>
      <c r="E202" s="236" t="s">
        <v>19</v>
      </c>
      <c r="F202" s="237" t="s">
        <v>788</v>
      </c>
      <c r="G202" s="234"/>
      <c r="H202" s="238">
        <v>0</v>
      </c>
      <c r="I202" s="239"/>
      <c r="J202" s="234"/>
      <c r="K202" s="234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187</v>
      </c>
      <c r="AU202" s="244" t="s">
        <v>79</v>
      </c>
      <c r="AV202" s="13" t="s">
        <v>79</v>
      </c>
      <c r="AW202" s="13" t="s">
        <v>32</v>
      </c>
      <c r="AX202" s="13" t="s">
        <v>70</v>
      </c>
      <c r="AY202" s="244" t="s">
        <v>176</v>
      </c>
    </row>
    <row r="203" s="16" customFormat="1">
      <c r="A203" s="16"/>
      <c r="B203" s="266"/>
      <c r="C203" s="267"/>
      <c r="D203" s="235" t="s">
        <v>187</v>
      </c>
      <c r="E203" s="268" t="s">
        <v>19</v>
      </c>
      <c r="F203" s="269" t="s">
        <v>230</v>
      </c>
      <c r="G203" s="267"/>
      <c r="H203" s="270">
        <v>156.161</v>
      </c>
      <c r="I203" s="271"/>
      <c r="J203" s="267"/>
      <c r="K203" s="267"/>
      <c r="L203" s="272"/>
      <c r="M203" s="273"/>
      <c r="N203" s="274"/>
      <c r="O203" s="274"/>
      <c r="P203" s="274"/>
      <c r="Q203" s="274"/>
      <c r="R203" s="274"/>
      <c r="S203" s="274"/>
      <c r="T203" s="27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T203" s="276" t="s">
        <v>187</v>
      </c>
      <c r="AU203" s="276" t="s">
        <v>79</v>
      </c>
      <c r="AV203" s="16" t="s">
        <v>99</v>
      </c>
      <c r="AW203" s="16" t="s">
        <v>32</v>
      </c>
      <c r="AX203" s="16" t="s">
        <v>70</v>
      </c>
      <c r="AY203" s="276" t="s">
        <v>176</v>
      </c>
    </row>
    <row r="204" s="15" customFormat="1">
      <c r="A204" s="15"/>
      <c r="B204" s="256"/>
      <c r="C204" s="257"/>
      <c r="D204" s="235" t="s">
        <v>187</v>
      </c>
      <c r="E204" s="258" t="s">
        <v>19</v>
      </c>
      <c r="F204" s="259" t="s">
        <v>789</v>
      </c>
      <c r="G204" s="257"/>
      <c r="H204" s="258" t="s">
        <v>19</v>
      </c>
      <c r="I204" s="260"/>
      <c r="J204" s="257"/>
      <c r="K204" s="257"/>
      <c r="L204" s="261"/>
      <c r="M204" s="262"/>
      <c r="N204" s="263"/>
      <c r="O204" s="263"/>
      <c r="P204" s="263"/>
      <c r="Q204" s="263"/>
      <c r="R204" s="263"/>
      <c r="S204" s="263"/>
      <c r="T204" s="264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65" t="s">
        <v>187</v>
      </c>
      <c r="AU204" s="265" t="s">
        <v>79</v>
      </c>
      <c r="AV204" s="15" t="s">
        <v>77</v>
      </c>
      <c r="AW204" s="15" t="s">
        <v>32</v>
      </c>
      <c r="AX204" s="15" t="s">
        <v>70</v>
      </c>
      <c r="AY204" s="265" t="s">
        <v>176</v>
      </c>
    </row>
    <row r="205" s="13" customFormat="1">
      <c r="A205" s="13"/>
      <c r="B205" s="233"/>
      <c r="C205" s="234"/>
      <c r="D205" s="235" t="s">
        <v>187</v>
      </c>
      <c r="E205" s="236" t="s">
        <v>19</v>
      </c>
      <c r="F205" s="237" t="s">
        <v>787</v>
      </c>
      <c r="G205" s="234"/>
      <c r="H205" s="238">
        <v>156.161</v>
      </c>
      <c r="I205" s="239"/>
      <c r="J205" s="234"/>
      <c r="K205" s="234"/>
      <c r="L205" s="240"/>
      <c r="M205" s="241"/>
      <c r="N205" s="242"/>
      <c r="O205" s="242"/>
      <c r="P205" s="242"/>
      <c r="Q205" s="242"/>
      <c r="R205" s="242"/>
      <c r="S205" s="242"/>
      <c r="T205" s="24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4" t="s">
        <v>187</v>
      </c>
      <c r="AU205" s="244" t="s">
        <v>79</v>
      </c>
      <c r="AV205" s="13" t="s">
        <v>79</v>
      </c>
      <c r="AW205" s="13" t="s">
        <v>32</v>
      </c>
      <c r="AX205" s="13" t="s">
        <v>70</v>
      </c>
      <c r="AY205" s="244" t="s">
        <v>176</v>
      </c>
    </row>
    <row r="206" s="13" customFormat="1">
      <c r="A206" s="13"/>
      <c r="B206" s="233"/>
      <c r="C206" s="234"/>
      <c r="D206" s="235" t="s">
        <v>187</v>
      </c>
      <c r="E206" s="236" t="s">
        <v>19</v>
      </c>
      <c r="F206" s="237" t="s">
        <v>788</v>
      </c>
      <c r="G206" s="234"/>
      <c r="H206" s="238">
        <v>0</v>
      </c>
      <c r="I206" s="239"/>
      <c r="J206" s="234"/>
      <c r="K206" s="234"/>
      <c r="L206" s="240"/>
      <c r="M206" s="241"/>
      <c r="N206" s="242"/>
      <c r="O206" s="242"/>
      <c r="P206" s="242"/>
      <c r="Q206" s="242"/>
      <c r="R206" s="242"/>
      <c r="S206" s="242"/>
      <c r="T206" s="24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4" t="s">
        <v>187</v>
      </c>
      <c r="AU206" s="244" t="s">
        <v>79</v>
      </c>
      <c r="AV206" s="13" t="s">
        <v>79</v>
      </c>
      <c r="AW206" s="13" t="s">
        <v>32</v>
      </c>
      <c r="AX206" s="13" t="s">
        <v>70</v>
      </c>
      <c r="AY206" s="244" t="s">
        <v>176</v>
      </c>
    </row>
    <row r="207" s="16" customFormat="1">
      <c r="A207" s="16"/>
      <c r="B207" s="266"/>
      <c r="C207" s="267"/>
      <c r="D207" s="235" t="s">
        <v>187</v>
      </c>
      <c r="E207" s="268" t="s">
        <v>19</v>
      </c>
      <c r="F207" s="269" t="s">
        <v>230</v>
      </c>
      <c r="G207" s="267"/>
      <c r="H207" s="270">
        <v>156.161</v>
      </c>
      <c r="I207" s="271"/>
      <c r="J207" s="267"/>
      <c r="K207" s="267"/>
      <c r="L207" s="272"/>
      <c r="M207" s="273"/>
      <c r="N207" s="274"/>
      <c r="O207" s="274"/>
      <c r="P207" s="274"/>
      <c r="Q207" s="274"/>
      <c r="R207" s="274"/>
      <c r="S207" s="274"/>
      <c r="T207" s="27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76" t="s">
        <v>187</v>
      </c>
      <c r="AU207" s="276" t="s">
        <v>79</v>
      </c>
      <c r="AV207" s="16" t="s">
        <v>99</v>
      </c>
      <c r="AW207" s="16" t="s">
        <v>32</v>
      </c>
      <c r="AX207" s="16" t="s">
        <v>70</v>
      </c>
      <c r="AY207" s="276" t="s">
        <v>176</v>
      </c>
    </row>
    <row r="208" s="14" customFormat="1">
      <c r="A208" s="14"/>
      <c r="B208" s="245"/>
      <c r="C208" s="246"/>
      <c r="D208" s="235" t="s">
        <v>187</v>
      </c>
      <c r="E208" s="247" t="s">
        <v>19</v>
      </c>
      <c r="F208" s="248" t="s">
        <v>189</v>
      </c>
      <c r="G208" s="246"/>
      <c r="H208" s="249">
        <v>312.322</v>
      </c>
      <c r="I208" s="250"/>
      <c r="J208" s="246"/>
      <c r="K208" s="246"/>
      <c r="L208" s="251"/>
      <c r="M208" s="252"/>
      <c r="N208" s="253"/>
      <c r="O208" s="253"/>
      <c r="P208" s="253"/>
      <c r="Q208" s="253"/>
      <c r="R208" s="253"/>
      <c r="S208" s="253"/>
      <c r="T208" s="25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5" t="s">
        <v>187</v>
      </c>
      <c r="AU208" s="255" t="s">
        <v>79</v>
      </c>
      <c r="AV208" s="14" t="s">
        <v>183</v>
      </c>
      <c r="AW208" s="14" t="s">
        <v>32</v>
      </c>
      <c r="AX208" s="14" t="s">
        <v>77</v>
      </c>
      <c r="AY208" s="255" t="s">
        <v>176</v>
      </c>
    </row>
    <row r="209" s="2" customFormat="1" ht="37.8" customHeight="1">
      <c r="A209" s="40"/>
      <c r="B209" s="41"/>
      <c r="C209" s="215" t="s">
        <v>280</v>
      </c>
      <c r="D209" s="215" t="s">
        <v>178</v>
      </c>
      <c r="E209" s="216" t="s">
        <v>233</v>
      </c>
      <c r="F209" s="217" t="s">
        <v>234</v>
      </c>
      <c r="G209" s="218" t="s">
        <v>203</v>
      </c>
      <c r="H209" s="219">
        <v>105.62600000000001</v>
      </c>
      <c r="I209" s="220"/>
      <c r="J209" s="221">
        <f>ROUND(I209*H209,2)</f>
        <v>0</v>
      </c>
      <c r="K209" s="217" t="s">
        <v>182</v>
      </c>
      <c r="L209" s="46"/>
      <c r="M209" s="222" t="s">
        <v>19</v>
      </c>
      <c r="N209" s="223" t="s">
        <v>41</v>
      </c>
      <c r="O209" s="86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6" t="s">
        <v>183</v>
      </c>
      <c r="AT209" s="226" t="s">
        <v>178</v>
      </c>
      <c r="AU209" s="226" t="s">
        <v>79</v>
      </c>
      <c r="AY209" s="19" t="s">
        <v>176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9" t="s">
        <v>77</v>
      </c>
      <c r="BK209" s="227">
        <f>ROUND(I209*H209,2)</f>
        <v>0</v>
      </c>
      <c r="BL209" s="19" t="s">
        <v>183</v>
      </c>
      <c r="BM209" s="226" t="s">
        <v>790</v>
      </c>
    </row>
    <row r="210" s="2" customFormat="1">
      <c r="A210" s="40"/>
      <c r="B210" s="41"/>
      <c r="C210" s="42"/>
      <c r="D210" s="228" t="s">
        <v>185</v>
      </c>
      <c r="E210" s="42"/>
      <c r="F210" s="229" t="s">
        <v>236</v>
      </c>
      <c r="G210" s="42"/>
      <c r="H210" s="42"/>
      <c r="I210" s="230"/>
      <c r="J210" s="42"/>
      <c r="K210" s="42"/>
      <c r="L210" s="46"/>
      <c r="M210" s="231"/>
      <c r="N210" s="232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185</v>
      </c>
      <c r="AU210" s="19" t="s">
        <v>79</v>
      </c>
    </row>
    <row r="211" s="15" customFormat="1">
      <c r="A211" s="15"/>
      <c r="B211" s="256"/>
      <c r="C211" s="257"/>
      <c r="D211" s="235" t="s">
        <v>187</v>
      </c>
      <c r="E211" s="258" t="s">
        <v>19</v>
      </c>
      <c r="F211" s="259" t="s">
        <v>786</v>
      </c>
      <c r="G211" s="257"/>
      <c r="H211" s="258" t="s">
        <v>19</v>
      </c>
      <c r="I211" s="260"/>
      <c r="J211" s="257"/>
      <c r="K211" s="257"/>
      <c r="L211" s="261"/>
      <c r="M211" s="262"/>
      <c r="N211" s="263"/>
      <c r="O211" s="263"/>
      <c r="P211" s="263"/>
      <c r="Q211" s="263"/>
      <c r="R211" s="263"/>
      <c r="S211" s="263"/>
      <c r="T211" s="264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65" t="s">
        <v>187</v>
      </c>
      <c r="AU211" s="265" t="s">
        <v>79</v>
      </c>
      <c r="AV211" s="15" t="s">
        <v>77</v>
      </c>
      <c r="AW211" s="15" t="s">
        <v>32</v>
      </c>
      <c r="AX211" s="15" t="s">
        <v>70</v>
      </c>
      <c r="AY211" s="265" t="s">
        <v>176</v>
      </c>
    </row>
    <row r="212" s="13" customFormat="1">
      <c r="A212" s="13"/>
      <c r="B212" s="233"/>
      <c r="C212" s="234"/>
      <c r="D212" s="235" t="s">
        <v>187</v>
      </c>
      <c r="E212" s="236" t="s">
        <v>19</v>
      </c>
      <c r="F212" s="237" t="s">
        <v>791</v>
      </c>
      <c r="G212" s="234"/>
      <c r="H212" s="238">
        <v>52.813000000000002</v>
      </c>
      <c r="I212" s="239"/>
      <c r="J212" s="234"/>
      <c r="K212" s="234"/>
      <c r="L212" s="240"/>
      <c r="M212" s="241"/>
      <c r="N212" s="242"/>
      <c r="O212" s="242"/>
      <c r="P212" s="242"/>
      <c r="Q212" s="242"/>
      <c r="R212" s="242"/>
      <c r="S212" s="242"/>
      <c r="T212" s="24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4" t="s">
        <v>187</v>
      </c>
      <c r="AU212" s="244" t="s">
        <v>79</v>
      </c>
      <c r="AV212" s="13" t="s">
        <v>79</v>
      </c>
      <c r="AW212" s="13" t="s">
        <v>32</v>
      </c>
      <c r="AX212" s="13" t="s">
        <v>70</v>
      </c>
      <c r="AY212" s="244" t="s">
        <v>176</v>
      </c>
    </row>
    <row r="213" s="13" customFormat="1">
      <c r="A213" s="13"/>
      <c r="B213" s="233"/>
      <c r="C213" s="234"/>
      <c r="D213" s="235" t="s">
        <v>187</v>
      </c>
      <c r="E213" s="236" t="s">
        <v>19</v>
      </c>
      <c r="F213" s="237" t="s">
        <v>788</v>
      </c>
      <c r="G213" s="234"/>
      <c r="H213" s="238">
        <v>0</v>
      </c>
      <c r="I213" s="239"/>
      <c r="J213" s="234"/>
      <c r="K213" s="234"/>
      <c r="L213" s="240"/>
      <c r="M213" s="241"/>
      <c r="N213" s="242"/>
      <c r="O213" s="242"/>
      <c r="P213" s="242"/>
      <c r="Q213" s="242"/>
      <c r="R213" s="242"/>
      <c r="S213" s="242"/>
      <c r="T213" s="24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4" t="s">
        <v>187</v>
      </c>
      <c r="AU213" s="244" t="s">
        <v>79</v>
      </c>
      <c r="AV213" s="13" t="s">
        <v>79</v>
      </c>
      <c r="AW213" s="13" t="s">
        <v>32</v>
      </c>
      <c r="AX213" s="13" t="s">
        <v>70</v>
      </c>
      <c r="AY213" s="244" t="s">
        <v>176</v>
      </c>
    </row>
    <row r="214" s="16" customFormat="1">
      <c r="A214" s="16"/>
      <c r="B214" s="266"/>
      <c r="C214" s="267"/>
      <c r="D214" s="235" t="s">
        <v>187</v>
      </c>
      <c r="E214" s="268" t="s">
        <v>19</v>
      </c>
      <c r="F214" s="269" t="s">
        <v>230</v>
      </c>
      <c r="G214" s="267"/>
      <c r="H214" s="270">
        <v>52.813000000000002</v>
      </c>
      <c r="I214" s="271"/>
      <c r="J214" s="267"/>
      <c r="K214" s="267"/>
      <c r="L214" s="272"/>
      <c r="M214" s="273"/>
      <c r="N214" s="274"/>
      <c r="O214" s="274"/>
      <c r="P214" s="274"/>
      <c r="Q214" s="274"/>
      <c r="R214" s="274"/>
      <c r="S214" s="274"/>
      <c r="T214" s="27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T214" s="276" t="s">
        <v>187</v>
      </c>
      <c r="AU214" s="276" t="s">
        <v>79</v>
      </c>
      <c r="AV214" s="16" t="s">
        <v>99</v>
      </c>
      <c r="AW214" s="16" t="s">
        <v>32</v>
      </c>
      <c r="AX214" s="16" t="s">
        <v>70</v>
      </c>
      <c r="AY214" s="276" t="s">
        <v>176</v>
      </c>
    </row>
    <row r="215" s="15" customFormat="1">
      <c r="A215" s="15"/>
      <c r="B215" s="256"/>
      <c r="C215" s="257"/>
      <c r="D215" s="235" t="s">
        <v>187</v>
      </c>
      <c r="E215" s="258" t="s">
        <v>19</v>
      </c>
      <c r="F215" s="259" t="s">
        <v>789</v>
      </c>
      <c r="G215" s="257"/>
      <c r="H215" s="258" t="s">
        <v>19</v>
      </c>
      <c r="I215" s="260"/>
      <c r="J215" s="257"/>
      <c r="K215" s="257"/>
      <c r="L215" s="261"/>
      <c r="M215" s="262"/>
      <c r="N215" s="263"/>
      <c r="O215" s="263"/>
      <c r="P215" s="263"/>
      <c r="Q215" s="263"/>
      <c r="R215" s="263"/>
      <c r="S215" s="263"/>
      <c r="T215" s="264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5" t="s">
        <v>187</v>
      </c>
      <c r="AU215" s="265" t="s">
        <v>79</v>
      </c>
      <c r="AV215" s="15" t="s">
        <v>77</v>
      </c>
      <c r="AW215" s="15" t="s">
        <v>32</v>
      </c>
      <c r="AX215" s="15" t="s">
        <v>70</v>
      </c>
      <c r="AY215" s="265" t="s">
        <v>176</v>
      </c>
    </row>
    <row r="216" s="13" customFormat="1">
      <c r="A216" s="13"/>
      <c r="B216" s="233"/>
      <c r="C216" s="234"/>
      <c r="D216" s="235" t="s">
        <v>187</v>
      </c>
      <c r="E216" s="236" t="s">
        <v>19</v>
      </c>
      <c r="F216" s="237" t="s">
        <v>792</v>
      </c>
      <c r="G216" s="234"/>
      <c r="H216" s="238">
        <v>52.813000000000002</v>
      </c>
      <c r="I216" s="239"/>
      <c r="J216" s="234"/>
      <c r="K216" s="234"/>
      <c r="L216" s="240"/>
      <c r="M216" s="241"/>
      <c r="N216" s="242"/>
      <c r="O216" s="242"/>
      <c r="P216" s="242"/>
      <c r="Q216" s="242"/>
      <c r="R216" s="242"/>
      <c r="S216" s="242"/>
      <c r="T216" s="24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4" t="s">
        <v>187</v>
      </c>
      <c r="AU216" s="244" t="s">
        <v>79</v>
      </c>
      <c r="AV216" s="13" t="s">
        <v>79</v>
      </c>
      <c r="AW216" s="13" t="s">
        <v>32</v>
      </c>
      <c r="AX216" s="13" t="s">
        <v>70</v>
      </c>
      <c r="AY216" s="244" t="s">
        <v>176</v>
      </c>
    </row>
    <row r="217" s="13" customFormat="1">
      <c r="A217" s="13"/>
      <c r="B217" s="233"/>
      <c r="C217" s="234"/>
      <c r="D217" s="235" t="s">
        <v>187</v>
      </c>
      <c r="E217" s="236" t="s">
        <v>19</v>
      </c>
      <c r="F217" s="237" t="s">
        <v>788</v>
      </c>
      <c r="G217" s="234"/>
      <c r="H217" s="238">
        <v>0</v>
      </c>
      <c r="I217" s="239"/>
      <c r="J217" s="234"/>
      <c r="K217" s="234"/>
      <c r="L217" s="240"/>
      <c r="M217" s="241"/>
      <c r="N217" s="242"/>
      <c r="O217" s="242"/>
      <c r="P217" s="242"/>
      <c r="Q217" s="242"/>
      <c r="R217" s="242"/>
      <c r="S217" s="242"/>
      <c r="T217" s="24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4" t="s">
        <v>187</v>
      </c>
      <c r="AU217" s="244" t="s">
        <v>79</v>
      </c>
      <c r="AV217" s="13" t="s">
        <v>79</v>
      </c>
      <c r="AW217" s="13" t="s">
        <v>32</v>
      </c>
      <c r="AX217" s="13" t="s">
        <v>70</v>
      </c>
      <c r="AY217" s="244" t="s">
        <v>176</v>
      </c>
    </row>
    <row r="218" s="16" customFormat="1">
      <c r="A218" s="16"/>
      <c r="B218" s="266"/>
      <c r="C218" s="267"/>
      <c r="D218" s="235" t="s">
        <v>187</v>
      </c>
      <c r="E218" s="268" t="s">
        <v>19</v>
      </c>
      <c r="F218" s="269" t="s">
        <v>230</v>
      </c>
      <c r="G218" s="267"/>
      <c r="H218" s="270">
        <v>52.813000000000002</v>
      </c>
      <c r="I218" s="271"/>
      <c r="J218" s="267"/>
      <c r="K218" s="267"/>
      <c r="L218" s="272"/>
      <c r="M218" s="273"/>
      <c r="N218" s="274"/>
      <c r="O218" s="274"/>
      <c r="P218" s="274"/>
      <c r="Q218" s="274"/>
      <c r="R218" s="274"/>
      <c r="S218" s="274"/>
      <c r="T218" s="27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T218" s="276" t="s">
        <v>187</v>
      </c>
      <c r="AU218" s="276" t="s">
        <v>79</v>
      </c>
      <c r="AV218" s="16" t="s">
        <v>99</v>
      </c>
      <c r="AW218" s="16" t="s">
        <v>32</v>
      </c>
      <c r="AX218" s="16" t="s">
        <v>70</v>
      </c>
      <c r="AY218" s="276" t="s">
        <v>176</v>
      </c>
    </row>
    <row r="219" s="14" customFormat="1">
      <c r="A219" s="14"/>
      <c r="B219" s="245"/>
      <c r="C219" s="246"/>
      <c r="D219" s="235" t="s">
        <v>187</v>
      </c>
      <c r="E219" s="247" t="s">
        <v>19</v>
      </c>
      <c r="F219" s="248" t="s">
        <v>189</v>
      </c>
      <c r="G219" s="246"/>
      <c r="H219" s="249">
        <v>105.62600000000001</v>
      </c>
      <c r="I219" s="250"/>
      <c r="J219" s="246"/>
      <c r="K219" s="246"/>
      <c r="L219" s="251"/>
      <c r="M219" s="252"/>
      <c r="N219" s="253"/>
      <c r="O219" s="253"/>
      <c r="P219" s="253"/>
      <c r="Q219" s="253"/>
      <c r="R219" s="253"/>
      <c r="S219" s="253"/>
      <c r="T219" s="25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5" t="s">
        <v>187</v>
      </c>
      <c r="AU219" s="255" t="s">
        <v>79</v>
      </c>
      <c r="AV219" s="14" t="s">
        <v>183</v>
      </c>
      <c r="AW219" s="14" t="s">
        <v>32</v>
      </c>
      <c r="AX219" s="14" t="s">
        <v>77</v>
      </c>
      <c r="AY219" s="255" t="s">
        <v>176</v>
      </c>
    </row>
    <row r="220" s="2" customFormat="1" ht="37.8" customHeight="1">
      <c r="A220" s="40"/>
      <c r="B220" s="41"/>
      <c r="C220" s="215" t="s">
        <v>287</v>
      </c>
      <c r="D220" s="215" t="s">
        <v>178</v>
      </c>
      <c r="E220" s="216" t="s">
        <v>793</v>
      </c>
      <c r="F220" s="217" t="s">
        <v>794</v>
      </c>
      <c r="G220" s="218" t="s">
        <v>203</v>
      </c>
      <c r="H220" s="219">
        <v>64.307000000000002</v>
      </c>
      <c r="I220" s="220"/>
      <c r="J220" s="221">
        <f>ROUND(I220*H220,2)</f>
        <v>0</v>
      </c>
      <c r="K220" s="217" t="s">
        <v>182</v>
      </c>
      <c r="L220" s="46"/>
      <c r="M220" s="222" t="s">
        <v>19</v>
      </c>
      <c r="N220" s="223" t="s">
        <v>41</v>
      </c>
      <c r="O220" s="86"/>
      <c r="P220" s="224">
        <f>O220*H220</f>
        <v>0</v>
      </c>
      <c r="Q220" s="224">
        <v>0</v>
      </c>
      <c r="R220" s="224">
        <f>Q220*H220</f>
        <v>0</v>
      </c>
      <c r="S220" s="224">
        <v>0</v>
      </c>
      <c r="T220" s="225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6" t="s">
        <v>183</v>
      </c>
      <c r="AT220" s="226" t="s">
        <v>178</v>
      </c>
      <c r="AU220" s="226" t="s">
        <v>79</v>
      </c>
      <c r="AY220" s="19" t="s">
        <v>176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9" t="s">
        <v>77</v>
      </c>
      <c r="BK220" s="227">
        <f>ROUND(I220*H220,2)</f>
        <v>0</v>
      </c>
      <c r="BL220" s="19" t="s">
        <v>183</v>
      </c>
      <c r="BM220" s="226" t="s">
        <v>795</v>
      </c>
    </row>
    <row r="221" s="2" customFormat="1">
      <c r="A221" s="40"/>
      <c r="B221" s="41"/>
      <c r="C221" s="42"/>
      <c r="D221" s="228" t="s">
        <v>185</v>
      </c>
      <c r="E221" s="42"/>
      <c r="F221" s="229" t="s">
        <v>796</v>
      </c>
      <c r="G221" s="42"/>
      <c r="H221" s="42"/>
      <c r="I221" s="230"/>
      <c r="J221" s="42"/>
      <c r="K221" s="42"/>
      <c r="L221" s="46"/>
      <c r="M221" s="231"/>
      <c r="N221" s="232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185</v>
      </c>
      <c r="AU221" s="19" t="s">
        <v>79</v>
      </c>
    </row>
    <row r="222" s="15" customFormat="1">
      <c r="A222" s="15"/>
      <c r="B222" s="256"/>
      <c r="C222" s="257"/>
      <c r="D222" s="235" t="s">
        <v>187</v>
      </c>
      <c r="E222" s="258" t="s">
        <v>19</v>
      </c>
      <c r="F222" s="259" t="s">
        <v>797</v>
      </c>
      <c r="G222" s="257"/>
      <c r="H222" s="258" t="s">
        <v>19</v>
      </c>
      <c r="I222" s="260"/>
      <c r="J222" s="257"/>
      <c r="K222" s="257"/>
      <c r="L222" s="261"/>
      <c r="M222" s="262"/>
      <c r="N222" s="263"/>
      <c r="O222" s="263"/>
      <c r="P222" s="263"/>
      <c r="Q222" s="263"/>
      <c r="R222" s="263"/>
      <c r="S222" s="263"/>
      <c r="T222" s="264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5" t="s">
        <v>187</v>
      </c>
      <c r="AU222" s="265" t="s">
        <v>79</v>
      </c>
      <c r="AV222" s="15" t="s">
        <v>77</v>
      </c>
      <c r="AW222" s="15" t="s">
        <v>32</v>
      </c>
      <c r="AX222" s="15" t="s">
        <v>70</v>
      </c>
      <c r="AY222" s="265" t="s">
        <v>176</v>
      </c>
    </row>
    <row r="223" s="13" customFormat="1">
      <c r="A223" s="13"/>
      <c r="B223" s="233"/>
      <c r="C223" s="234"/>
      <c r="D223" s="235" t="s">
        <v>187</v>
      </c>
      <c r="E223" s="236" t="s">
        <v>19</v>
      </c>
      <c r="F223" s="237" t="s">
        <v>758</v>
      </c>
      <c r="G223" s="234"/>
      <c r="H223" s="238">
        <v>58.560000000000002</v>
      </c>
      <c r="I223" s="239"/>
      <c r="J223" s="234"/>
      <c r="K223" s="234"/>
      <c r="L223" s="240"/>
      <c r="M223" s="241"/>
      <c r="N223" s="242"/>
      <c r="O223" s="242"/>
      <c r="P223" s="242"/>
      <c r="Q223" s="242"/>
      <c r="R223" s="242"/>
      <c r="S223" s="242"/>
      <c r="T223" s="24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4" t="s">
        <v>187</v>
      </c>
      <c r="AU223" s="244" t="s">
        <v>79</v>
      </c>
      <c r="AV223" s="13" t="s">
        <v>79</v>
      </c>
      <c r="AW223" s="13" t="s">
        <v>32</v>
      </c>
      <c r="AX223" s="13" t="s">
        <v>70</v>
      </c>
      <c r="AY223" s="244" t="s">
        <v>176</v>
      </c>
    </row>
    <row r="224" s="13" customFormat="1">
      <c r="A224" s="13"/>
      <c r="B224" s="233"/>
      <c r="C224" s="234"/>
      <c r="D224" s="235" t="s">
        <v>187</v>
      </c>
      <c r="E224" s="236" t="s">
        <v>19</v>
      </c>
      <c r="F224" s="237" t="s">
        <v>758</v>
      </c>
      <c r="G224" s="234"/>
      <c r="H224" s="238">
        <v>58.560000000000002</v>
      </c>
      <c r="I224" s="239"/>
      <c r="J224" s="234"/>
      <c r="K224" s="234"/>
      <c r="L224" s="240"/>
      <c r="M224" s="241"/>
      <c r="N224" s="242"/>
      <c r="O224" s="242"/>
      <c r="P224" s="242"/>
      <c r="Q224" s="242"/>
      <c r="R224" s="242"/>
      <c r="S224" s="242"/>
      <c r="T224" s="24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4" t="s">
        <v>187</v>
      </c>
      <c r="AU224" s="244" t="s">
        <v>79</v>
      </c>
      <c r="AV224" s="13" t="s">
        <v>79</v>
      </c>
      <c r="AW224" s="13" t="s">
        <v>32</v>
      </c>
      <c r="AX224" s="13" t="s">
        <v>70</v>
      </c>
      <c r="AY224" s="244" t="s">
        <v>176</v>
      </c>
    </row>
    <row r="225" s="13" customFormat="1">
      <c r="A225" s="13"/>
      <c r="B225" s="233"/>
      <c r="C225" s="234"/>
      <c r="D225" s="235" t="s">
        <v>187</v>
      </c>
      <c r="E225" s="236" t="s">
        <v>19</v>
      </c>
      <c r="F225" s="237" t="s">
        <v>798</v>
      </c>
      <c r="G225" s="234"/>
      <c r="H225" s="238">
        <v>-52.813000000000002</v>
      </c>
      <c r="I225" s="239"/>
      <c r="J225" s="234"/>
      <c r="K225" s="234"/>
      <c r="L225" s="240"/>
      <c r="M225" s="241"/>
      <c r="N225" s="242"/>
      <c r="O225" s="242"/>
      <c r="P225" s="242"/>
      <c r="Q225" s="242"/>
      <c r="R225" s="242"/>
      <c r="S225" s="242"/>
      <c r="T225" s="24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4" t="s">
        <v>187</v>
      </c>
      <c r="AU225" s="244" t="s">
        <v>79</v>
      </c>
      <c r="AV225" s="13" t="s">
        <v>79</v>
      </c>
      <c r="AW225" s="13" t="s">
        <v>32</v>
      </c>
      <c r="AX225" s="13" t="s">
        <v>70</v>
      </c>
      <c r="AY225" s="244" t="s">
        <v>176</v>
      </c>
    </row>
    <row r="226" s="14" customFormat="1">
      <c r="A226" s="14"/>
      <c r="B226" s="245"/>
      <c r="C226" s="246"/>
      <c r="D226" s="235" t="s">
        <v>187</v>
      </c>
      <c r="E226" s="247" t="s">
        <v>19</v>
      </c>
      <c r="F226" s="248" t="s">
        <v>189</v>
      </c>
      <c r="G226" s="246"/>
      <c r="H226" s="249">
        <v>64.307000000000002</v>
      </c>
      <c r="I226" s="250"/>
      <c r="J226" s="246"/>
      <c r="K226" s="246"/>
      <c r="L226" s="251"/>
      <c r="M226" s="252"/>
      <c r="N226" s="253"/>
      <c r="O226" s="253"/>
      <c r="P226" s="253"/>
      <c r="Q226" s="253"/>
      <c r="R226" s="253"/>
      <c r="S226" s="253"/>
      <c r="T226" s="25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5" t="s">
        <v>187</v>
      </c>
      <c r="AU226" s="255" t="s">
        <v>79</v>
      </c>
      <c r="AV226" s="14" t="s">
        <v>183</v>
      </c>
      <c r="AW226" s="14" t="s">
        <v>32</v>
      </c>
      <c r="AX226" s="14" t="s">
        <v>77</v>
      </c>
      <c r="AY226" s="255" t="s">
        <v>176</v>
      </c>
    </row>
    <row r="227" s="2" customFormat="1" ht="37.8" customHeight="1">
      <c r="A227" s="40"/>
      <c r="B227" s="41"/>
      <c r="C227" s="215" t="s">
        <v>293</v>
      </c>
      <c r="D227" s="215" t="s">
        <v>178</v>
      </c>
      <c r="E227" s="216" t="s">
        <v>799</v>
      </c>
      <c r="F227" s="217" t="s">
        <v>800</v>
      </c>
      <c r="G227" s="218" t="s">
        <v>203</v>
      </c>
      <c r="H227" s="219">
        <v>964.60500000000002</v>
      </c>
      <c r="I227" s="220"/>
      <c r="J227" s="221">
        <f>ROUND(I227*H227,2)</f>
        <v>0</v>
      </c>
      <c r="K227" s="217" t="s">
        <v>182</v>
      </c>
      <c r="L227" s="46"/>
      <c r="M227" s="222" t="s">
        <v>19</v>
      </c>
      <c r="N227" s="223" t="s">
        <v>41</v>
      </c>
      <c r="O227" s="86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26" t="s">
        <v>183</v>
      </c>
      <c r="AT227" s="226" t="s">
        <v>178</v>
      </c>
      <c r="AU227" s="226" t="s">
        <v>79</v>
      </c>
      <c r="AY227" s="19" t="s">
        <v>176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19" t="s">
        <v>77</v>
      </c>
      <c r="BK227" s="227">
        <f>ROUND(I227*H227,2)</f>
        <v>0</v>
      </c>
      <c r="BL227" s="19" t="s">
        <v>183</v>
      </c>
      <c r="BM227" s="226" t="s">
        <v>801</v>
      </c>
    </row>
    <row r="228" s="2" customFormat="1">
      <c r="A228" s="40"/>
      <c r="B228" s="41"/>
      <c r="C228" s="42"/>
      <c r="D228" s="228" t="s">
        <v>185</v>
      </c>
      <c r="E228" s="42"/>
      <c r="F228" s="229" t="s">
        <v>802</v>
      </c>
      <c r="G228" s="42"/>
      <c r="H228" s="42"/>
      <c r="I228" s="230"/>
      <c r="J228" s="42"/>
      <c r="K228" s="42"/>
      <c r="L228" s="46"/>
      <c r="M228" s="231"/>
      <c r="N228" s="232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185</v>
      </c>
      <c r="AU228" s="19" t="s">
        <v>79</v>
      </c>
    </row>
    <row r="229" s="15" customFormat="1">
      <c r="A229" s="15"/>
      <c r="B229" s="256"/>
      <c r="C229" s="257"/>
      <c r="D229" s="235" t="s">
        <v>187</v>
      </c>
      <c r="E229" s="258" t="s">
        <v>19</v>
      </c>
      <c r="F229" s="259" t="s">
        <v>797</v>
      </c>
      <c r="G229" s="257"/>
      <c r="H229" s="258" t="s">
        <v>19</v>
      </c>
      <c r="I229" s="260"/>
      <c r="J229" s="257"/>
      <c r="K229" s="257"/>
      <c r="L229" s="261"/>
      <c r="M229" s="262"/>
      <c r="N229" s="263"/>
      <c r="O229" s="263"/>
      <c r="P229" s="263"/>
      <c r="Q229" s="263"/>
      <c r="R229" s="263"/>
      <c r="S229" s="263"/>
      <c r="T229" s="264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65" t="s">
        <v>187</v>
      </c>
      <c r="AU229" s="265" t="s">
        <v>79</v>
      </c>
      <c r="AV229" s="15" t="s">
        <v>77</v>
      </c>
      <c r="AW229" s="15" t="s">
        <v>32</v>
      </c>
      <c r="AX229" s="15" t="s">
        <v>70</v>
      </c>
      <c r="AY229" s="265" t="s">
        <v>176</v>
      </c>
    </row>
    <row r="230" s="13" customFormat="1">
      <c r="A230" s="13"/>
      <c r="B230" s="233"/>
      <c r="C230" s="234"/>
      <c r="D230" s="235" t="s">
        <v>187</v>
      </c>
      <c r="E230" s="236" t="s">
        <v>19</v>
      </c>
      <c r="F230" s="237" t="s">
        <v>758</v>
      </c>
      <c r="G230" s="234"/>
      <c r="H230" s="238">
        <v>58.560000000000002</v>
      </c>
      <c r="I230" s="239"/>
      <c r="J230" s="234"/>
      <c r="K230" s="234"/>
      <c r="L230" s="240"/>
      <c r="M230" s="241"/>
      <c r="N230" s="242"/>
      <c r="O230" s="242"/>
      <c r="P230" s="242"/>
      <c r="Q230" s="242"/>
      <c r="R230" s="242"/>
      <c r="S230" s="242"/>
      <c r="T230" s="24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4" t="s">
        <v>187</v>
      </c>
      <c r="AU230" s="244" t="s">
        <v>79</v>
      </c>
      <c r="AV230" s="13" t="s">
        <v>79</v>
      </c>
      <c r="AW230" s="13" t="s">
        <v>32</v>
      </c>
      <c r="AX230" s="13" t="s">
        <v>70</v>
      </c>
      <c r="AY230" s="244" t="s">
        <v>176</v>
      </c>
    </row>
    <row r="231" s="13" customFormat="1">
      <c r="A231" s="13"/>
      <c r="B231" s="233"/>
      <c r="C231" s="234"/>
      <c r="D231" s="235" t="s">
        <v>187</v>
      </c>
      <c r="E231" s="236" t="s">
        <v>19</v>
      </c>
      <c r="F231" s="237" t="s">
        <v>758</v>
      </c>
      <c r="G231" s="234"/>
      <c r="H231" s="238">
        <v>58.560000000000002</v>
      </c>
      <c r="I231" s="239"/>
      <c r="J231" s="234"/>
      <c r="K231" s="234"/>
      <c r="L231" s="240"/>
      <c r="M231" s="241"/>
      <c r="N231" s="242"/>
      <c r="O231" s="242"/>
      <c r="P231" s="242"/>
      <c r="Q231" s="242"/>
      <c r="R231" s="242"/>
      <c r="S231" s="242"/>
      <c r="T231" s="24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4" t="s">
        <v>187</v>
      </c>
      <c r="AU231" s="244" t="s">
        <v>79</v>
      </c>
      <c r="AV231" s="13" t="s">
        <v>79</v>
      </c>
      <c r="AW231" s="13" t="s">
        <v>32</v>
      </c>
      <c r="AX231" s="13" t="s">
        <v>70</v>
      </c>
      <c r="AY231" s="244" t="s">
        <v>176</v>
      </c>
    </row>
    <row r="232" s="13" customFormat="1">
      <c r="A232" s="13"/>
      <c r="B232" s="233"/>
      <c r="C232" s="234"/>
      <c r="D232" s="235" t="s">
        <v>187</v>
      </c>
      <c r="E232" s="236" t="s">
        <v>19</v>
      </c>
      <c r="F232" s="237" t="s">
        <v>798</v>
      </c>
      <c r="G232" s="234"/>
      <c r="H232" s="238">
        <v>-52.813000000000002</v>
      </c>
      <c r="I232" s="239"/>
      <c r="J232" s="234"/>
      <c r="K232" s="234"/>
      <c r="L232" s="240"/>
      <c r="M232" s="241"/>
      <c r="N232" s="242"/>
      <c r="O232" s="242"/>
      <c r="P232" s="242"/>
      <c r="Q232" s="242"/>
      <c r="R232" s="242"/>
      <c r="S232" s="242"/>
      <c r="T232" s="24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4" t="s">
        <v>187</v>
      </c>
      <c r="AU232" s="244" t="s">
        <v>79</v>
      </c>
      <c r="AV232" s="13" t="s">
        <v>79</v>
      </c>
      <c r="AW232" s="13" t="s">
        <v>32</v>
      </c>
      <c r="AX232" s="13" t="s">
        <v>70</v>
      </c>
      <c r="AY232" s="244" t="s">
        <v>176</v>
      </c>
    </row>
    <row r="233" s="14" customFormat="1">
      <c r="A233" s="14"/>
      <c r="B233" s="245"/>
      <c r="C233" s="246"/>
      <c r="D233" s="235" t="s">
        <v>187</v>
      </c>
      <c r="E233" s="247" t="s">
        <v>19</v>
      </c>
      <c r="F233" s="248" t="s">
        <v>189</v>
      </c>
      <c r="G233" s="246"/>
      <c r="H233" s="249">
        <v>64.307000000000002</v>
      </c>
      <c r="I233" s="250"/>
      <c r="J233" s="246"/>
      <c r="K233" s="246"/>
      <c r="L233" s="251"/>
      <c r="M233" s="252"/>
      <c r="N233" s="253"/>
      <c r="O233" s="253"/>
      <c r="P233" s="253"/>
      <c r="Q233" s="253"/>
      <c r="R233" s="253"/>
      <c r="S233" s="253"/>
      <c r="T233" s="25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5" t="s">
        <v>187</v>
      </c>
      <c r="AU233" s="255" t="s">
        <v>79</v>
      </c>
      <c r="AV233" s="14" t="s">
        <v>183</v>
      </c>
      <c r="AW233" s="14" t="s">
        <v>32</v>
      </c>
      <c r="AX233" s="14" t="s">
        <v>77</v>
      </c>
      <c r="AY233" s="255" t="s">
        <v>176</v>
      </c>
    </row>
    <row r="234" s="13" customFormat="1">
      <c r="A234" s="13"/>
      <c r="B234" s="233"/>
      <c r="C234" s="234"/>
      <c r="D234" s="235" t="s">
        <v>187</v>
      </c>
      <c r="E234" s="234"/>
      <c r="F234" s="237" t="s">
        <v>803</v>
      </c>
      <c r="G234" s="234"/>
      <c r="H234" s="238">
        <v>964.60500000000002</v>
      </c>
      <c r="I234" s="239"/>
      <c r="J234" s="234"/>
      <c r="K234" s="234"/>
      <c r="L234" s="240"/>
      <c r="M234" s="241"/>
      <c r="N234" s="242"/>
      <c r="O234" s="242"/>
      <c r="P234" s="242"/>
      <c r="Q234" s="242"/>
      <c r="R234" s="242"/>
      <c r="S234" s="242"/>
      <c r="T234" s="24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4" t="s">
        <v>187</v>
      </c>
      <c r="AU234" s="244" t="s">
        <v>79</v>
      </c>
      <c r="AV234" s="13" t="s">
        <v>79</v>
      </c>
      <c r="AW234" s="13" t="s">
        <v>4</v>
      </c>
      <c r="AX234" s="13" t="s">
        <v>77</v>
      </c>
      <c r="AY234" s="244" t="s">
        <v>176</v>
      </c>
    </row>
    <row r="235" s="2" customFormat="1" ht="37.8" customHeight="1">
      <c r="A235" s="40"/>
      <c r="B235" s="41"/>
      <c r="C235" s="215" t="s">
        <v>7</v>
      </c>
      <c r="D235" s="215" t="s">
        <v>178</v>
      </c>
      <c r="E235" s="216" t="s">
        <v>804</v>
      </c>
      <c r="F235" s="217" t="s">
        <v>805</v>
      </c>
      <c r="G235" s="218" t="s">
        <v>203</v>
      </c>
      <c r="H235" s="219">
        <v>117.121</v>
      </c>
      <c r="I235" s="220"/>
      <c r="J235" s="221">
        <f>ROUND(I235*H235,2)</f>
        <v>0</v>
      </c>
      <c r="K235" s="217" t="s">
        <v>182</v>
      </c>
      <c r="L235" s="46"/>
      <c r="M235" s="222" t="s">
        <v>19</v>
      </c>
      <c r="N235" s="223" t="s">
        <v>41</v>
      </c>
      <c r="O235" s="86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6" t="s">
        <v>183</v>
      </c>
      <c r="AT235" s="226" t="s">
        <v>178</v>
      </c>
      <c r="AU235" s="226" t="s">
        <v>79</v>
      </c>
      <c r="AY235" s="19" t="s">
        <v>176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9" t="s">
        <v>77</v>
      </c>
      <c r="BK235" s="227">
        <f>ROUND(I235*H235,2)</f>
        <v>0</v>
      </c>
      <c r="BL235" s="19" t="s">
        <v>183</v>
      </c>
      <c r="BM235" s="226" t="s">
        <v>806</v>
      </c>
    </row>
    <row r="236" s="2" customFormat="1">
      <c r="A236" s="40"/>
      <c r="B236" s="41"/>
      <c r="C236" s="42"/>
      <c r="D236" s="228" t="s">
        <v>185</v>
      </c>
      <c r="E236" s="42"/>
      <c r="F236" s="229" t="s">
        <v>807</v>
      </c>
      <c r="G236" s="42"/>
      <c r="H236" s="42"/>
      <c r="I236" s="230"/>
      <c r="J236" s="42"/>
      <c r="K236" s="42"/>
      <c r="L236" s="46"/>
      <c r="M236" s="231"/>
      <c r="N236" s="232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185</v>
      </c>
      <c r="AU236" s="19" t="s">
        <v>79</v>
      </c>
    </row>
    <row r="237" s="15" customFormat="1">
      <c r="A237" s="15"/>
      <c r="B237" s="256"/>
      <c r="C237" s="257"/>
      <c r="D237" s="235" t="s">
        <v>187</v>
      </c>
      <c r="E237" s="258" t="s">
        <v>19</v>
      </c>
      <c r="F237" s="259" t="s">
        <v>808</v>
      </c>
      <c r="G237" s="257"/>
      <c r="H237" s="258" t="s">
        <v>19</v>
      </c>
      <c r="I237" s="260"/>
      <c r="J237" s="257"/>
      <c r="K237" s="257"/>
      <c r="L237" s="261"/>
      <c r="M237" s="262"/>
      <c r="N237" s="263"/>
      <c r="O237" s="263"/>
      <c r="P237" s="263"/>
      <c r="Q237" s="263"/>
      <c r="R237" s="263"/>
      <c r="S237" s="263"/>
      <c r="T237" s="264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65" t="s">
        <v>187</v>
      </c>
      <c r="AU237" s="265" t="s">
        <v>79</v>
      </c>
      <c r="AV237" s="15" t="s">
        <v>77</v>
      </c>
      <c r="AW237" s="15" t="s">
        <v>32</v>
      </c>
      <c r="AX237" s="15" t="s">
        <v>70</v>
      </c>
      <c r="AY237" s="265" t="s">
        <v>176</v>
      </c>
    </row>
    <row r="238" s="13" customFormat="1">
      <c r="A238" s="13"/>
      <c r="B238" s="233"/>
      <c r="C238" s="234"/>
      <c r="D238" s="235" t="s">
        <v>187</v>
      </c>
      <c r="E238" s="236" t="s">
        <v>19</v>
      </c>
      <c r="F238" s="237" t="s">
        <v>767</v>
      </c>
      <c r="G238" s="234"/>
      <c r="H238" s="238">
        <v>117.121</v>
      </c>
      <c r="I238" s="239"/>
      <c r="J238" s="234"/>
      <c r="K238" s="234"/>
      <c r="L238" s="240"/>
      <c r="M238" s="241"/>
      <c r="N238" s="242"/>
      <c r="O238" s="242"/>
      <c r="P238" s="242"/>
      <c r="Q238" s="242"/>
      <c r="R238" s="242"/>
      <c r="S238" s="242"/>
      <c r="T238" s="24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4" t="s">
        <v>187</v>
      </c>
      <c r="AU238" s="244" t="s">
        <v>79</v>
      </c>
      <c r="AV238" s="13" t="s">
        <v>79</v>
      </c>
      <c r="AW238" s="13" t="s">
        <v>32</v>
      </c>
      <c r="AX238" s="13" t="s">
        <v>70</v>
      </c>
      <c r="AY238" s="244" t="s">
        <v>176</v>
      </c>
    </row>
    <row r="239" s="14" customFormat="1">
      <c r="A239" s="14"/>
      <c r="B239" s="245"/>
      <c r="C239" s="246"/>
      <c r="D239" s="235" t="s">
        <v>187</v>
      </c>
      <c r="E239" s="247" t="s">
        <v>19</v>
      </c>
      <c r="F239" s="248" t="s">
        <v>189</v>
      </c>
      <c r="G239" s="246"/>
      <c r="H239" s="249">
        <v>117.121</v>
      </c>
      <c r="I239" s="250"/>
      <c r="J239" s="246"/>
      <c r="K239" s="246"/>
      <c r="L239" s="251"/>
      <c r="M239" s="252"/>
      <c r="N239" s="253"/>
      <c r="O239" s="253"/>
      <c r="P239" s="253"/>
      <c r="Q239" s="253"/>
      <c r="R239" s="253"/>
      <c r="S239" s="253"/>
      <c r="T239" s="25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5" t="s">
        <v>187</v>
      </c>
      <c r="AU239" s="255" t="s">
        <v>79</v>
      </c>
      <c r="AV239" s="14" t="s">
        <v>183</v>
      </c>
      <c r="AW239" s="14" t="s">
        <v>32</v>
      </c>
      <c r="AX239" s="14" t="s">
        <v>77</v>
      </c>
      <c r="AY239" s="255" t="s">
        <v>176</v>
      </c>
    </row>
    <row r="240" s="2" customFormat="1" ht="37.8" customHeight="1">
      <c r="A240" s="40"/>
      <c r="B240" s="41"/>
      <c r="C240" s="215" t="s">
        <v>304</v>
      </c>
      <c r="D240" s="215" t="s">
        <v>178</v>
      </c>
      <c r="E240" s="216" t="s">
        <v>809</v>
      </c>
      <c r="F240" s="217" t="s">
        <v>810</v>
      </c>
      <c r="G240" s="218" t="s">
        <v>203</v>
      </c>
      <c r="H240" s="219">
        <v>1756.8150000000001</v>
      </c>
      <c r="I240" s="220"/>
      <c r="J240" s="221">
        <f>ROUND(I240*H240,2)</f>
        <v>0</v>
      </c>
      <c r="K240" s="217" t="s">
        <v>182</v>
      </c>
      <c r="L240" s="46"/>
      <c r="M240" s="222" t="s">
        <v>19</v>
      </c>
      <c r="N240" s="223" t="s">
        <v>41</v>
      </c>
      <c r="O240" s="86"/>
      <c r="P240" s="224">
        <f>O240*H240</f>
        <v>0</v>
      </c>
      <c r="Q240" s="224">
        <v>0</v>
      </c>
      <c r="R240" s="224">
        <f>Q240*H240</f>
        <v>0</v>
      </c>
      <c r="S240" s="224">
        <v>0</v>
      </c>
      <c r="T240" s="225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6" t="s">
        <v>183</v>
      </c>
      <c r="AT240" s="226" t="s">
        <v>178</v>
      </c>
      <c r="AU240" s="226" t="s">
        <v>79</v>
      </c>
      <c r="AY240" s="19" t="s">
        <v>176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9" t="s">
        <v>77</v>
      </c>
      <c r="BK240" s="227">
        <f>ROUND(I240*H240,2)</f>
        <v>0</v>
      </c>
      <c r="BL240" s="19" t="s">
        <v>183</v>
      </c>
      <c r="BM240" s="226" t="s">
        <v>811</v>
      </c>
    </row>
    <row r="241" s="2" customFormat="1">
      <c r="A241" s="40"/>
      <c r="B241" s="41"/>
      <c r="C241" s="42"/>
      <c r="D241" s="228" t="s">
        <v>185</v>
      </c>
      <c r="E241" s="42"/>
      <c r="F241" s="229" t="s">
        <v>812</v>
      </c>
      <c r="G241" s="42"/>
      <c r="H241" s="42"/>
      <c r="I241" s="230"/>
      <c r="J241" s="42"/>
      <c r="K241" s="42"/>
      <c r="L241" s="46"/>
      <c r="M241" s="231"/>
      <c r="N241" s="232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185</v>
      </c>
      <c r="AU241" s="19" t="s">
        <v>79</v>
      </c>
    </row>
    <row r="242" s="15" customFormat="1">
      <c r="A242" s="15"/>
      <c r="B242" s="256"/>
      <c r="C242" s="257"/>
      <c r="D242" s="235" t="s">
        <v>187</v>
      </c>
      <c r="E242" s="258" t="s">
        <v>19</v>
      </c>
      <c r="F242" s="259" t="s">
        <v>808</v>
      </c>
      <c r="G242" s="257"/>
      <c r="H242" s="258" t="s">
        <v>19</v>
      </c>
      <c r="I242" s="260"/>
      <c r="J242" s="257"/>
      <c r="K242" s="257"/>
      <c r="L242" s="261"/>
      <c r="M242" s="262"/>
      <c r="N242" s="263"/>
      <c r="O242" s="263"/>
      <c r="P242" s="263"/>
      <c r="Q242" s="263"/>
      <c r="R242" s="263"/>
      <c r="S242" s="263"/>
      <c r="T242" s="264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5" t="s">
        <v>187</v>
      </c>
      <c r="AU242" s="265" t="s">
        <v>79</v>
      </c>
      <c r="AV242" s="15" t="s">
        <v>77</v>
      </c>
      <c r="AW242" s="15" t="s">
        <v>32</v>
      </c>
      <c r="AX242" s="15" t="s">
        <v>70</v>
      </c>
      <c r="AY242" s="265" t="s">
        <v>176</v>
      </c>
    </row>
    <row r="243" s="13" customFormat="1">
      <c r="A243" s="13"/>
      <c r="B243" s="233"/>
      <c r="C243" s="234"/>
      <c r="D243" s="235" t="s">
        <v>187</v>
      </c>
      <c r="E243" s="236" t="s">
        <v>19</v>
      </c>
      <c r="F243" s="237" t="s">
        <v>767</v>
      </c>
      <c r="G243" s="234"/>
      <c r="H243" s="238">
        <v>117.121</v>
      </c>
      <c r="I243" s="239"/>
      <c r="J243" s="234"/>
      <c r="K243" s="234"/>
      <c r="L243" s="240"/>
      <c r="M243" s="241"/>
      <c r="N243" s="242"/>
      <c r="O243" s="242"/>
      <c r="P243" s="242"/>
      <c r="Q243" s="242"/>
      <c r="R243" s="242"/>
      <c r="S243" s="242"/>
      <c r="T243" s="24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4" t="s">
        <v>187</v>
      </c>
      <c r="AU243" s="244" t="s">
        <v>79</v>
      </c>
      <c r="AV243" s="13" t="s">
        <v>79</v>
      </c>
      <c r="AW243" s="13" t="s">
        <v>32</v>
      </c>
      <c r="AX243" s="13" t="s">
        <v>70</v>
      </c>
      <c r="AY243" s="244" t="s">
        <v>176</v>
      </c>
    </row>
    <row r="244" s="14" customFormat="1">
      <c r="A244" s="14"/>
      <c r="B244" s="245"/>
      <c r="C244" s="246"/>
      <c r="D244" s="235" t="s">
        <v>187</v>
      </c>
      <c r="E244" s="247" t="s">
        <v>19</v>
      </c>
      <c r="F244" s="248" t="s">
        <v>189</v>
      </c>
      <c r="G244" s="246"/>
      <c r="H244" s="249">
        <v>117.121</v>
      </c>
      <c r="I244" s="250"/>
      <c r="J244" s="246"/>
      <c r="K244" s="246"/>
      <c r="L244" s="251"/>
      <c r="M244" s="252"/>
      <c r="N244" s="253"/>
      <c r="O244" s="253"/>
      <c r="P244" s="253"/>
      <c r="Q244" s="253"/>
      <c r="R244" s="253"/>
      <c r="S244" s="253"/>
      <c r="T244" s="25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5" t="s">
        <v>187</v>
      </c>
      <c r="AU244" s="255" t="s">
        <v>79</v>
      </c>
      <c r="AV244" s="14" t="s">
        <v>183</v>
      </c>
      <c r="AW244" s="14" t="s">
        <v>32</v>
      </c>
      <c r="AX244" s="14" t="s">
        <v>77</v>
      </c>
      <c r="AY244" s="255" t="s">
        <v>176</v>
      </c>
    </row>
    <row r="245" s="13" customFormat="1">
      <c r="A245" s="13"/>
      <c r="B245" s="233"/>
      <c r="C245" s="234"/>
      <c r="D245" s="235" t="s">
        <v>187</v>
      </c>
      <c r="E245" s="234"/>
      <c r="F245" s="237" t="s">
        <v>813</v>
      </c>
      <c r="G245" s="234"/>
      <c r="H245" s="238">
        <v>1756.8150000000001</v>
      </c>
      <c r="I245" s="239"/>
      <c r="J245" s="234"/>
      <c r="K245" s="234"/>
      <c r="L245" s="240"/>
      <c r="M245" s="241"/>
      <c r="N245" s="242"/>
      <c r="O245" s="242"/>
      <c r="P245" s="242"/>
      <c r="Q245" s="242"/>
      <c r="R245" s="242"/>
      <c r="S245" s="242"/>
      <c r="T245" s="24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4" t="s">
        <v>187</v>
      </c>
      <c r="AU245" s="244" t="s">
        <v>79</v>
      </c>
      <c r="AV245" s="13" t="s">
        <v>79</v>
      </c>
      <c r="AW245" s="13" t="s">
        <v>4</v>
      </c>
      <c r="AX245" s="13" t="s">
        <v>77</v>
      </c>
      <c r="AY245" s="244" t="s">
        <v>176</v>
      </c>
    </row>
    <row r="246" s="2" customFormat="1" ht="24.15" customHeight="1">
      <c r="A246" s="40"/>
      <c r="B246" s="41"/>
      <c r="C246" s="215" t="s">
        <v>310</v>
      </c>
      <c r="D246" s="215" t="s">
        <v>178</v>
      </c>
      <c r="E246" s="216" t="s">
        <v>814</v>
      </c>
      <c r="F246" s="217" t="s">
        <v>815</v>
      </c>
      <c r="G246" s="218" t="s">
        <v>203</v>
      </c>
      <c r="H246" s="219">
        <v>156.161</v>
      </c>
      <c r="I246" s="220"/>
      <c r="J246" s="221">
        <f>ROUND(I246*H246,2)</f>
        <v>0</v>
      </c>
      <c r="K246" s="217" t="s">
        <v>182</v>
      </c>
      <c r="L246" s="46"/>
      <c r="M246" s="222" t="s">
        <v>19</v>
      </c>
      <c r="N246" s="223" t="s">
        <v>41</v>
      </c>
      <c r="O246" s="86"/>
      <c r="P246" s="224">
        <f>O246*H246</f>
        <v>0</v>
      </c>
      <c r="Q246" s="224">
        <v>0</v>
      </c>
      <c r="R246" s="224">
        <f>Q246*H246</f>
        <v>0</v>
      </c>
      <c r="S246" s="224">
        <v>0</v>
      </c>
      <c r="T246" s="225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6" t="s">
        <v>183</v>
      </c>
      <c r="AT246" s="226" t="s">
        <v>178</v>
      </c>
      <c r="AU246" s="226" t="s">
        <v>79</v>
      </c>
      <c r="AY246" s="19" t="s">
        <v>176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19" t="s">
        <v>77</v>
      </c>
      <c r="BK246" s="227">
        <f>ROUND(I246*H246,2)</f>
        <v>0</v>
      </c>
      <c r="BL246" s="19" t="s">
        <v>183</v>
      </c>
      <c r="BM246" s="226" t="s">
        <v>816</v>
      </c>
    </row>
    <row r="247" s="2" customFormat="1">
      <c r="A247" s="40"/>
      <c r="B247" s="41"/>
      <c r="C247" s="42"/>
      <c r="D247" s="228" t="s">
        <v>185</v>
      </c>
      <c r="E247" s="42"/>
      <c r="F247" s="229" t="s">
        <v>817</v>
      </c>
      <c r="G247" s="42"/>
      <c r="H247" s="42"/>
      <c r="I247" s="230"/>
      <c r="J247" s="42"/>
      <c r="K247" s="42"/>
      <c r="L247" s="46"/>
      <c r="M247" s="231"/>
      <c r="N247" s="232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185</v>
      </c>
      <c r="AU247" s="19" t="s">
        <v>79</v>
      </c>
    </row>
    <row r="248" s="15" customFormat="1">
      <c r="A248" s="15"/>
      <c r="B248" s="256"/>
      <c r="C248" s="257"/>
      <c r="D248" s="235" t="s">
        <v>187</v>
      </c>
      <c r="E248" s="258" t="s">
        <v>19</v>
      </c>
      <c r="F248" s="259" t="s">
        <v>818</v>
      </c>
      <c r="G248" s="257"/>
      <c r="H248" s="258" t="s">
        <v>19</v>
      </c>
      <c r="I248" s="260"/>
      <c r="J248" s="257"/>
      <c r="K248" s="257"/>
      <c r="L248" s="261"/>
      <c r="M248" s="262"/>
      <c r="N248" s="263"/>
      <c r="O248" s="263"/>
      <c r="P248" s="263"/>
      <c r="Q248" s="263"/>
      <c r="R248" s="263"/>
      <c r="S248" s="263"/>
      <c r="T248" s="264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5" t="s">
        <v>187</v>
      </c>
      <c r="AU248" s="265" t="s">
        <v>79</v>
      </c>
      <c r="AV248" s="15" t="s">
        <v>77</v>
      </c>
      <c r="AW248" s="15" t="s">
        <v>32</v>
      </c>
      <c r="AX248" s="15" t="s">
        <v>70</v>
      </c>
      <c r="AY248" s="265" t="s">
        <v>176</v>
      </c>
    </row>
    <row r="249" s="13" customFormat="1">
      <c r="A249" s="13"/>
      <c r="B249" s="233"/>
      <c r="C249" s="234"/>
      <c r="D249" s="235" t="s">
        <v>187</v>
      </c>
      <c r="E249" s="236" t="s">
        <v>19</v>
      </c>
      <c r="F249" s="237" t="s">
        <v>787</v>
      </c>
      <c r="G249" s="234"/>
      <c r="H249" s="238">
        <v>156.161</v>
      </c>
      <c r="I249" s="239"/>
      <c r="J249" s="234"/>
      <c r="K249" s="234"/>
      <c r="L249" s="240"/>
      <c r="M249" s="241"/>
      <c r="N249" s="242"/>
      <c r="O249" s="242"/>
      <c r="P249" s="242"/>
      <c r="Q249" s="242"/>
      <c r="R249" s="242"/>
      <c r="S249" s="242"/>
      <c r="T249" s="24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4" t="s">
        <v>187</v>
      </c>
      <c r="AU249" s="244" t="s">
        <v>79</v>
      </c>
      <c r="AV249" s="13" t="s">
        <v>79</v>
      </c>
      <c r="AW249" s="13" t="s">
        <v>32</v>
      </c>
      <c r="AX249" s="13" t="s">
        <v>70</v>
      </c>
      <c r="AY249" s="244" t="s">
        <v>176</v>
      </c>
    </row>
    <row r="250" s="13" customFormat="1">
      <c r="A250" s="13"/>
      <c r="B250" s="233"/>
      <c r="C250" s="234"/>
      <c r="D250" s="235" t="s">
        <v>187</v>
      </c>
      <c r="E250" s="236" t="s">
        <v>19</v>
      </c>
      <c r="F250" s="237" t="s">
        <v>788</v>
      </c>
      <c r="G250" s="234"/>
      <c r="H250" s="238">
        <v>0</v>
      </c>
      <c r="I250" s="239"/>
      <c r="J250" s="234"/>
      <c r="K250" s="234"/>
      <c r="L250" s="240"/>
      <c r="M250" s="241"/>
      <c r="N250" s="242"/>
      <c r="O250" s="242"/>
      <c r="P250" s="242"/>
      <c r="Q250" s="242"/>
      <c r="R250" s="242"/>
      <c r="S250" s="242"/>
      <c r="T250" s="24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4" t="s">
        <v>187</v>
      </c>
      <c r="AU250" s="244" t="s">
        <v>79</v>
      </c>
      <c r="AV250" s="13" t="s">
        <v>79</v>
      </c>
      <c r="AW250" s="13" t="s">
        <v>32</v>
      </c>
      <c r="AX250" s="13" t="s">
        <v>70</v>
      </c>
      <c r="AY250" s="244" t="s">
        <v>176</v>
      </c>
    </row>
    <row r="251" s="14" customFormat="1">
      <c r="A251" s="14"/>
      <c r="B251" s="245"/>
      <c r="C251" s="246"/>
      <c r="D251" s="235" t="s">
        <v>187</v>
      </c>
      <c r="E251" s="247" t="s">
        <v>19</v>
      </c>
      <c r="F251" s="248" t="s">
        <v>189</v>
      </c>
      <c r="G251" s="246"/>
      <c r="H251" s="249">
        <v>156.161</v>
      </c>
      <c r="I251" s="250"/>
      <c r="J251" s="246"/>
      <c r="K251" s="246"/>
      <c r="L251" s="251"/>
      <c r="M251" s="252"/>
      <c r="N251" s="253"/>
      <c r="O251" s="253"/>
      <c r="P251" s="253"/>
      <c r="Q251" s="253"/>
      <c r="R251" s="253"/>
      <c r="S251" s="253"/>
      <c r="T251" s="25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5" t="s">
        <v>187</v>
      </c>
      <c r="AU251" s="255" t="s">
        <v>79</v>
      </c>
      <c r="AV251" s="14" t="s">
        <v>183</v>
      </c>
      <c r="AW251" s="14" t="s">
        <v>32</v>
      </c>
      <c r="AX251" s="14" t="s">
        <v>77</v>
      </c>
      <c r="AY251" s="255" t="s">
        <v>176</v>
      </c>
    </row>
    <row r="252" s="2" customFormat="1" ht="24.15" customHeight="1">
      <c r="A252" s="40"/>
      <c r="B252" s="41"/>
      <c r="C252" s="215" t="s">
        <v>316</v>
      </c>
      <c r="D252" s="215" t="s">
        <v>178</v>
      </c>
      <c r="E252" s="216" t="s">
        <v>819</v>
      </c>
      <c r="F252" s="217" t="s">
        <v>820</v>
      </c>
      <c r="G252" s="218" t="s">
        <v>203</v>
      </c>
      <c r="H252" s="219">
        <v>52.813000000000002</v>
      </c>
      <c r="I252" s="220"/>
      <c r="J252" s="221">
        <f>ROUND(I252*H252,2)</f>
        <v>0</v>
      </c>
      <c r="K252" s="217" t="s">
        <v>182</v>
      </c>
      <c r="L252" s="46"/>
      <c r="M252" s="222" t="s">
        <v>19</v>
      </c>
      <c r="N252" s="223" t="s">
        <v>41</v>
      </c>
      <c r="O252" s="86"/>
      <c r="P252" s="224">
        <f>O252*H252</f>
        <v>0</v>
      </c>
      <c r="Q252" s="224">
        <v>0</v>
      </c>
      <c r="R252" s="224">
        <f>Q252*H252</f>
        <v>0</v>
      </c>
      <c r="S252" s="224">
        <v>0</v>
      </c>
      <c r="T252" s="225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26" t="s">
        <v>183</v>
      </c>
      <c r="AT252" s="226" t="s">
        <v>178</v>
      </c>
      <c r="AU252" s="226" t="s">
        <v>79</v>
      </c>
      <c r="AY252" s="19" t="s">
        <v>176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19" t="s">
        <v>77</v>
      </c>
      <c r="BK252" s="227">
        <f>ROUND(I252*H252,2)</f>
        <v>0</v>
      </c>
      <c r="BL252" s="19" t="s">
        <v>183</v>
      </c>
      <c r="BM252" s="226" t="s">
        <v>821</v>
      </c>
    </row>
    <row r="253" s="2" customFormat="1">
      <c r="A253" s="40"/>
      <c r="B253" s="41"/>
      <c r="C253" s="42"/>
      <c r="D253" s="228" t="s">
        <v>185</v>
      </c>
      <c r="E253" s="42"/>
      <c r="F253" s="229" t="s">
        <v>822</v>
      </c>
      <c r="G253" s="42"/>
      <c r="H253" s="42"/>
      <c r="I253" s="230"/>
      <c r="J253" s="42"/>
      <c r="K253" s="42"/>
      <c r="L253" s="46"/>
      <c r="M253" s="231"/>
      <c r="N253" s="232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185</v>
      </c>
      <c r="AU253" s="19" t="s">
        <v>79</v>
      </c>
    </row>
    <row r="254" s="15" customFormat="1">
      <c r="A254" s="15"/>
      <c r="B254" s="256"/>
      <c r="C254" s="257"/>
      <c r="D254" s="235" t="s">
        <v>187</v>
      </c>
      <c r="E254" s="258" t="s">
        <v>19</v>
      </c>
      <c r="F254" s="259" t="s">
        <v>818</v>
      </c>
      <c r="G254" s="257"/>
      <c r="H254" s="258" t="s">
        <v>19</v>
      </c>
      <c r="I254" s="260"/>
      <c r="J254" s="257"/>
      <c r="K254" s="257"/>
      <c r="L254" s="261"/>
      <c r="M254" s="262"/>
      <c r="N254" s="263"/>
      <c r="O254" s="263"/>
      <c r="P254" s="263"/>
      <c r="Q254" s="263"/>
      <c r="R254" s="263"/>
      <c r="S254" s="263"/>
      <c r="T254" s="264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65" t="s">
        <v>187</v>
      </c>
      <c r="AU254" s="265" t="s">
        <v>79</v>
      </c>
      <c r="AV254" s="15" t="s">
        <v>77</v>
      </c>
      <c r="AW254" s="15" t="s">
        <v>32</v>
      </c>
      <c r="AX254" s="15" t="s">
        <v>70</v>
      </c>
      <c r="AY254" s="265" t="s">
        <v>176</v>
      </c>
    </row>
    <row r="255" s="13" customFormat="1">
      <c r="A255" s="13"/>
      <c r="B255" s="233"/>
      <c r="C255" s="234"/>
      <c r="D255" s="235" t="s">
        <v>187</v>
      </c>
      <c r="E255" s="236" t="s">
        <v>19</v>
      </c>
      <c r="F255" s="237" t="s">
        <v>791</v>
      </c>
      <c r="G255" s="234"/>
      <c r="H255" s="238">
        <v>52.813000000000002</v>
      </c>
      <c r="I255" s="239"/>
      <c r="J255" s="234"/>
      <c r="K255" s="234"/>
      <c r="L255" s="240"/>
      <c r="M255" s="241"/>
      <c r="N255" s="242"/>
      <c r="O255" s="242"/>
      <c r="P255" s="242"/>
      <c r="Q255" s="242"/>
      <c r="R255" s="242"/>
      <c r="S255" s="242"/>
      <c r="T255" s="24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4" t="s">
        <v>187</v>
      </c>
      <c r="AU255" s="244" t="s">
        <v>79</v>
      </c>
      <c r="AV255" s="13" t="s">
        <v>79</v>
      </c>
      <c r="AW255" s="13" t="s">
        <v>32</v>
      </c>
      <c r="AX255" s="13" t="s">
        <v>70</v>
      </c>
      <c r="AY255" s="244" t="s">
        <v>176</v>
      </c>
    </row>
    <row r="256" s="13" customFormat="1">
      <c r="A256" s="13"/>
      <c r="B256" s="233"/>
      <c r="C256" s="234"/>
      <c r="D256" s="235" t="s">
        <v>187</v>
      </c>
      <c r="E256" s="236" t="s">
        <v>19</v>
      </c>
      <c r="F256" s="237" t="s">
        <v>788</v>
      </c>
      <c r="G256" s="234"/>
      <c r="H256" s="238">
        <v>0</v>
      </c>
      <c r="I256" s="239"/>
      <c r="J256" s="234"/>
      <c r="K256" s="234"/>
      <c r="L256" s="240"/>
      <c r="M256" s="241"/>
      <c r="N256" s="242"/>
      <c r="O256" s="242"/>
      <c r="P256" s="242"/>
      <c r="Q256" s="242"/>
      <c r="R256" s="242"/>
      <c r="S256" s="242"/>
      <c r="T256" s="24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4" t="s">
        <v>187</v>
      </c>
      <c r="AU256" s="244" t="s">
        <v>79</v>
      </c>
      <c r="AV256" s="13" t="s">
        <v>79</v>
      </c>
      <c r="AW256" s="13" t="s">
        <v>32</v>
      </c>
      <c r="AX256" s="13" t="s">
        <v>70</v>
      </c>
      <c r="AY256" s="244" t="s">
        <v>176</v>
      </c>
    </row>
    <row r="257" s="14" customFormat="1">
      <c r="A257" s="14"/>
      <c r="B257" s="245"/>
      <c r="C257" s="246"/>
      <c r="D257" s="235" t="s">
        <v>187</v>
      </c>
      <c r="E257" s="247" t="s">
        <v>19</v>
      </c>
      <c r="F257" s="248" t="s">
        <v>189</v>
      </c>
      <c r="G257" s="246"/>
      <c r="H257" s="249">
        <v>52.813000000000002</v>
      </c>
      <c r="I257" s="250"/>
      <c r="J257" s="246"/>
      <c r="K257" s="246"/>
      <c r="L257" s="251"/>
      <c r="M257" s="252"/>
      <c r="N257" s="253"/>
      <c r="O257" s="253"/>
      <c r="P257" s="253"/>
      <c r="Q257" s="253"/>
      <c r="R257" s="253"/>
      <c r="S257" s="253"/>
      <c r="T257" s="25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5" t="s">
        <v>187</v>
      </c>
      <c r="AU257" s="255" t="s">
        <v>79</v>
      </c>
      <c r="AV257" s="14" t="s">
        <v>183</v>
      </c>
      <c r="AW257" s="14" t="s">
        <v>32</v>
      </c>
      <c r="AX257" s="14" t="s">
        <v>77</v>
      </c>
      <c r="AY257" s="255" t="s">
        <v>176</v>
      </c>
    </row>
    <row r="258" s="2" customFormat="1" ht="24.15" customHeight="1">
      <c r="A258" s="40"/>
      <c r="B258" s="41"/>
      <c r="C258" s="215" t="s">
        <v>322</v>
      </c>
      <c r="D258" s="215" t="s">
        <v>178</v>
      </c>
      <c r="E258" s="216" t="s">
        <v>823</v>
      </c>
      <c r="F258" s="217" t="s">
        <v>824</v>
      </c>
      <c r="G258" s="218" t="s">
        <v>307</v>
      </c>
      <c r="H258" s="219">
        <v>362.85599999999999</v>
      </c>
      <c r="I258" s="220"/>
      <c r="J258" s="221">
        <f>ROUND(I258*H258,2)</f>
        <v>0</v>
      </c>
      <c r="K258" s="217" t="s">
        <v>182</v>
      </c>
      <c r="L258" s="46"/>
      <c r="M258" s="222" t="s">
        <v>19</v>
      </c>
      <c r="N258" s="223" t="s">
        <v>41</v>
      </c>
      <c r="O258" s="86"/>
      <c r="P258" s="224">
        <f>O258*H258</f>
        <v>0</v>
      </c>
      <c r="Q258" s="224">
        <v>0</v>
      </c>
      <c r="R258" s="224">
        <f>Q258*H258</f>
        <v>0</v>
      </c>
      <c r="S258" s="224">
        <v>0</v>
      </c>
      <c r="T258" s="225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6" t="s">
        <v>183</v>
      </c>
      <c r="AT258" s="226" t="s">
        <v>178</v>
      </c>
      <c r="AU258" s="226" t="s">
        <v>79</v>
      </c>
      <c r="AY258" s="19" t="s">
        <v>176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19" t="s">
        <v>77</v>
      </c>
      <c r="BK258" s="227">
        <f>ROUND(I258*H258,2)</f>
        <v>0</v>
      </c>
      <c r="BL258" s="19" t="s">
        <v>183</v>
      </c>
      <c r="BM258" s="226" t="s">
        <v>825</v>
      </c>
    </row>
    <row r="259" s="2" customFormat="1">
      <c r="A259" s="40"/>
      <c r="B259" s="41"/>
      <c r="C259" s="42"/>
      <c r="D259" s="228" t="s">
        <v>185</v>
      </c>
      <c r="E259" s="42"/>
      <c r="F259" s="229" t="s">
        <v>826</v>
      </c>
      <c r="G259" s="42"/>
      <c r="H259" s="42"/>
      <c r="I259" s="230"/>
      <c r="J259" s="42"/>
      <c r="K259" s="42"/>
      <c r="L259" s="46"/>
      <c r="M259" s="231"/>
      <c r="N259" s="232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185</v>
      </c>
      <c r="AU259" s="19" t="s">
        <v>79</v>
      </c>
    </row>
    <row r="260" s="15" customFormat="1">
      <c r="A260" s="15"/>
      <c r="B260" s="256"/>
      <c r="C260" s="257"/>
      <c r="D260" s="235" t="s">
        <v>187</v>
      </c>
      <c r="E260" s="258" t="s">
        <v>19</v>
      </c>
      <c r="F260" s="259" t="s">
        <v>797</v>
      </c>
      <c r="G260" s="257"/>
      <c r="H260" s="258" t="s">
        <v>19</v>
      </c>
      <c r="I260" s="260"/>
      <c r="J260" s="257"/>
      <c r="K260" s="257"/>
      <c r="L260" s="261"/>
      <c r="M260" s="262"/>
      <c r="N260" s="263"/>
      <c r="O260" s="263"/>
      <c r="P260" s="263"/>
      <c r="Q260" s="263"/>
      <c r="R260" s="263"/>
      <c r="S260" s="263"/>
      <c r="T260" s="264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5" t="s">
        <v>187</v>
      </c>
      <c r="AU260" s="265" t="s">
        <v>79</v>
      </c>
      <c r="AV260" s="15" t="s">
        <v>77</v>
      </c>
      <c r="AW260" s="15" t="s">
        <v>32</v>
      </c>
      <c r="AX260" s="15" t="s">
        <v>70</v>
      </c>
      <c r="AY260" s="265" t="s">
        <v>176</v>
      </c>
    </row>
    <row r="261" s="13" customFormat="1">
      <c r="A261" s="13"/>
      <c r="B261" s="233"/>
      <c r="C261" s="234"/>
      <c r="D261" s="235" t="s">
        <v>187</v>
      </c>
      <c r="E261" s="236" t="s">
        <v>19</v>
      </c>
      <c r="F261" s="237" t="s">
        <v>758</v>
      </c>
      <c r="G261" s="234"/>
      <c r="H261" s="238">
        <v>58.560000000000002</v>
      </c>
      <c r="I261" s="239"/>
      <c r="J261" s="234"/>
      <c r="K261" s="234"/>
      <c r="L261" s="240"/>
      <c r="M261" s="241"/>
      <c r="N261" s="242"/>
      <c r="O261" s="242"/>
      <c r="P261" s="242"/>
      <c r="Q261" s="242"/>
      <c r="R261" s="242"/>
      <c r="S261" s="242"/>
      <c r="T261" s="24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4" t="s">
        <v>187</v>
      </c>
      <c r="AU261" s="244" t="s">
        <v>79</v>
      </c>
      <c r="AV261" s="13" t="s">
        <v>79</v>
      </c>
      <c r="AW261" s="13" t="s">
        <v>32</v>
      </c>
      <c r="AX261" s="13" t="s">
        <v>70</v>
      </c>
      <c r="AY261" s="244" t="s">
        <v>176</v>
      </c>
    </row>
    <row r="262" s="13" customFormat="1">
      <c r="A262" s="13"/>
      <c r="B262" s="233"/>
      <c r="C262" s="234"/>
      <c r="D262" s="235" t="s">
        <v>187</v>
      </c>
      <c r="E262" s="236" t="s">
        <v>19</v>
      </c>
      <c r="F262" s="237" t="s">
        <v>758</v>
      </c>
      <c r="G262" s="234"/>
      <c r="H262" s="238">
        <v>58.560000000000002</v>
      </c>
      <c r="I262" s="239"/>
      <c r="J262" s="234"/>
      <c r="K262" s="234"/>
      <c r="L262" s="240"/>
      <c r="M262" s="241"/>
      <c r="N262" s="242"/>
      <c r="O262" s="242"/>
      <c r="P262" s="242"/>
      <c r="Q262" s="242"/>
      <c r="R262" s="242"/>
      <c r="S262" s="242"/>
      <c r="T262" s="24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4" t="s">
        <v>187</v>
      </c>
      <c r="AU262" s="244" t="s">
        <v>79</v>
      </c>
      <c r="AV262" s="13" t="s">
        <v>79</v>
      </c>
      <c r="AW262" s="13" t="s">
        <v>32</v>
      </c>
      <c r="AX262" s="13" t="s">
        <v>70</v>
      </c>
      <c r="AY262" s="244" t="s">
        <v>176</v>
      </c>
    </row>
    <row r="263" s="13" customFormat="1">
      <c r="A263" s="13"/>
      <c r="B263" s="233"/>
      <c r="C263" s="234"/>
      <c r="D263" s="235" t="s">
        <v>187</v>
      </c>
      <c r="E263" s="236" t="s">
        <v>19</v>
      </c>
      <c r="F263" s="237" t="s">
        <v>798</v>
      </c>
      <c r="G263" s="234"/>
      <c r="H263" s="238">
        <v>-52.813000000000002</v>
      </c>
      <c r="I263" s="239"/>
      <c r="J263" s="234"/>
      <c r="K263" s="234"/>
      <c r="L263" s="240"/>
      <c r="M263" s="241"/>
      <c r="N263" s="242"/>
      <c r="O263" s="242"/>
      <c r="P263" s="242"/>
      <c r="Q263" s="242"/>
      <c r="R263" s="242"/>
      <c r="S263" s="242"/>
      <c r="T263" s="24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4" t="s">
        <v>187</v>
      </c>
      <c r="AU263" s="244" t="s">
        <v>79</v>
      </c>
      <c r="AV263" s="13" t="s">
        <v>79</v>
      </c>
      <c r="AW263" s="13" t="s">
        <v>32</v>
      </c>
      <c r="AX263" s="13" t="s">
        <v>70</v>
      </c>
      <c r="AY263" s="244" t="s">
        <v>176</v>
      </c>
    </row>
    <row r="264" s="16" customFormat="1">
      <c r="A264" s="16"/>
      <c r="B264" s="266"/>
      <c r="C264" s="267"/>
      <c r="D264" s="235" t="s">
        <v>187</v>
      </c>
      <c r="E264" s="268" t="s">
        <v>19</v>
      </c>
      <c r="F264" s="269" t="s">
        <v>230</v>
      </c>
      <c r="G264" s="267"/>
      <c r="H264" s="270">
        <v>64.307000000000002</v>
      </c>
      <c r="I264" s="271"/>
      <c r="J264" s="267"/>
      <c r="K264" s="267"/>
      <c r="L264" s="272"/>
      <c r="M264" s="273"/>
      <c r="N264" s="274"/>
      <c r="O264" s="274"/>
      <c r="P264" s="274"/>
      <c r="Q264" s="274"/>
      <c r="R264" s="274"/>
      <c r="S264" s="274"/>
      <c r="T264" s="27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T264" s="276" t="s">
        <v>187</v>
      </c>
      <c r="AU264" s="276" t="s">
        <v>79</v>
      </c>
      <c r="AV264" s="16" t="s">
        <v>99</v>
      </c>
      <c r="AW264" s="16" t="s">
        <v>32</v>
      </c>
      <c r="AX264" s="16" t="s">
        <v>70</v>
      </c>
      <c r="AY264" s="276" t="s">
        <v>176</v>
      </c>
    </row>
    <row r="265" s="13" customFormat="1">
      <c r="A265" s="13"/>
      <c r="B265" s="233"/>
      <c r="C265" s="234"/>
      <c r="D265" s="235" t="s">
        <v>187</v>
      </c>
      <c r="E265" s="236" t="s">
        <v>19</v>
      </c>
      <c r="F265" s="237" t="s">
        <v>767</v>
      </c>
      <c r="G265" s="234"/>
      <c r="H265" s="238">
        <v>117.121</v>
      </c>
      <c r="I265" s="239"/>
      <c r="J265" s="234"/>
      <c r="K265" s="234"/>
      <c r="L265" s="240"/>
      <c r="M265" s="241"/>
      <c r="N265" s="242"/>
      <c r="O265" s="242"/>
      <c r="P265" s="242"/>
      <c r="Q265" s="242"/>
      <c r="R265" s="242"/>
      <c r="S265" s="242"/>
      <c r="T265" s="24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4" t="s">
        <v>187</v>
      </c>
      <c r="AU265" s="244" t="s">
        <v>79</v>
      </c>
      <c r="AV265" s="13" t="s">
        <v>79</v>
      </c>
      <c r="AW265" s="13" t="s">
        <v>32</v>
      </c>
      <c r="AX265" s="13" t="s">
        <v>70</v>
      </c>
      <c r="AY265" s="244" t="s">
        <v>176</v>
      </c>
    </row>
    <row r="266" s="16" customFormat="1">
      <c r="A266" s="16"/>
      <c r="B266" s="266"/>
      <c r="C266" s="267"/>
      <c r="D266" s="235" t="s">
        <v>187</v>
      </c>
      <c r="E266" s="268" t="s">
        <v>19</v>
      </c>
      <c r="F266" s="269" t="s">
        <v>230</v>
      </c>
      <c r="G266" s="267"/>
      <c r="H266" s="270">
        <v>117.121</v>
      </c>
      <c r="I266" s="271"/>
      <c r="J266" s="267"/>
      <c r="K266" s="267"/>
      <c r="L266" s="272"/>
      <c r="M266" s="273"/>
      <c r="N266" s="274"/>
      <c r="O266" s="274"/>
      <c r="P266" s="274"/>
      <c r="Q266" s="274"/>
      <c r="R266" s="274"/>
      <c r="S266" s="274"/>
      <c r="T266" s="27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76" t="s">
        <v>187</v>
      </c>
      <c r="AU266" s="276" t="s">
        <v>79</v>
      </c>
      <c r="AV266" s="16" t="s">
        <v>99</v>
      </c>
      <c r="AW266" s="16" t="s">
        <v>32</v>
      </c>
      <c r="AX266" s="16" t="s">
        <v>70</v>
      </c>
      <c r="AY266" s="276" t="s">
        <v>176</v>
      </c>
    </row>
    <row r="267" s="14" customFormat="1">
      <c r="A267" s="14"/>
      <c r="B267" s="245"/>
      <c r="C267" s="246"/>
      <c r="D267" s="235" t="s">
        <v>187</v>
      </c>
      <c r="E267" s="247" t="s">
        <v>19</v>
      </c>
      <c r="F267" s="248" t="s">
        <v>189</v>
      </c>
      <c r="G267" s="246"/>
      <c r="H267" s="249">
        <v>181.428</v>
      </c>
      <c r="I267" s="250"/>
      <c r="J267" s="246"/>
      <c r="K267" s="246"/>
      <c r="L267" s="251"/>
      <c r="M267" s="252"/>
      <c r="N267" s="253"/>
      <c r="O267" s="253"/>
      <c r="P267" s="253"/>
      <c r="Q267" s="253"/>
      <c r="R267" s="253"/>
      <c r="S267" s="253"/>
      <c r="T267" s="25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5" t="s">
        <v>187</v>
      </c>
      <c r="AU267" s="255" t="s">
        <v>79</v>
      </c>
      <c r="AV267" s="14" t="s">
        <v>183</v>
      </c>
      <c r="AW267" s="14" t="s">
        <v>32</v>
      </c>
      <c r="AX267" s="14" t="s">
        <v>77</v>
      </c>
      <c r="AY267" s="255" t="s">
        <v>176</v>
      </c>
    </row>
    <row r="268" s="13" customFormat="1">
      <c r="A268" s="13"/>
      <c r="B268" s="233"/>
      <c r="C268" s="234"/>
      <c r="D268" s="235" t="s">
        <v>187</v>
      </c>
      <c r="E268" s="234"/>
      <c r="F268" s="237" t="s">
        <v>827</v>
      </c>
      <c r="G268" s="234"/>
      <c r="H268" s="238">
        <v>362.85599999999999</v>
      </c>
      <c r="I268" s="239"/>
      <c r="J268" s="234"/>
      <c r="K268" s="234"/>
      <c r="L268" s="240"/>
      <c r="M268" s="241"/>
      <c r="N268" s="242"/>
      <c r="O268" s="242"/>
      <c r="P268" s="242"/>
      <c r="Q268" s="242"/>
      <c r="R268" s="242"/>
      <c r="S268" s="242"/>
      <c r="T268" s="24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4" t="s">
        <v>187</v>
      </c>
      <c r="AU268" s="244" t="s">
        <v>79</v>
      </c>
      <c r="AV268" s="13" t="s">
        <v>79</v>
      </c>
      <c r="AW268" s="13" t="s">
        <v>4</v>
      </c>
      <c r="AX268" s="13" t="s">
        <v>77</v>
      </c>
      <c r="AY268" s="244" t="s">
        <v>176</v>
      </c>
    </row>
    <row r="269" s="2" customFormat="1" ht="24.15" customHeight="1">
      <c r="A269" s="40"/>
      <c r="B269" s="41"/>
      <c r="C269" s="215" t="s">
        <v>328</v>
      </c>
      <c r="D269" s="215" t="s">
        <v>178</v>
      </c>
      <c r="E269" s="216" t="s">
        <v>259</v>
      </c>
      <c r="F269" s="217" t="s">
        <v>260</v>
      </c>
      <c r="G269" s="218" t="s">
        <v>203</v>
      </c>
      <c r="H269" s="219">
        <v>208.97399999999999</v>
      </c>
      <c r="I269" s="220"/>
      <c r="J269" s="221">
        <f>ROUND(I269*H269,2)</f>
        <v>0</v>
      </c>
      <c r="K269" s="217" t="s">
        <v>182</v>
      </c>
      <c r="L269" s="46"/>
      <c r="M269" s="222" t="s">
        <v>19</v>
      </c>
      <c r="N269" s="223" t="s">
        <v>41</v>
      </c>
      <c r="O269" s="86"/>
      <c r="P269" s="224">
        <f>O269*H269</f>
        <v>0</v>
      </c>
      <c r="Q269" s="224">
        <v>0</v>
      </c>
      <c r="R269" s="224">
        <f>Q269*H269</f>
        <v>0</v>
      </c>
      <c r="S269" s="224">
        <v>0</v>
      </c>
      <c r="T269" s="225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26" t="s">
        <v>183</v>
      </c>
      <c r="AT269" s="226" t="s">
        <v>178</v>
      </c>
      <c r="AU269" s="226" t="s">
        <v>79</v>
      </c>
      <c r="AY269" s="19" t="s">
        <v>176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19" t="s">
        <v>77</v>
      </c>
      <c r="BK269" s="227">
        <f>ROUND(I269*H269,2)</f>
        <v>0</v>
      </c>
      <c r="BL269" s="19" t="s">
        <v>183</v>
      </c>
      <c r="BM269" s="226" t="s">
        <v>828</v>
      </c>
    </row>
    <row r="270" s="2" customFormat="1">
      <c r="A270" s="40"/>
      <c r="B270" s="41"/>
      <c r="C270" s="42"/>
      <c r="D270" s="228" t="s">
        <v>185</v>
      </c>
      <c r="E270" s="42"/>
      <c r="F270" s="229" t="s">
        <v>262</v>
      </c>
      <c r="G270" s="42"/>
      <c r="H270" s="42"/>
      <c r="I270" s="230"/>
      <c r="J270" s="42"/>
      <c r="K270" s="42"/>
      <c r="L270" s="46"/>
      <c r="M270" s="231"/>
      <c r="N270" s="232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185</v>
      </c>
      <c r="AU270" s="19" t="s">
        <v>79</v>
      </c>
    </row>
    <row r="271" s="15" customFormat="1">
      <c r="A271" s="15"/>
      <c r="B271" s="256"/>
      <c r="C271" s="257"/>
      <c r="D271" s="235" t="s">
        <v>187</v>
      </c>
      <c r="E271" s="258" t="s">
        <v>19</v>
      </c>
      <c r="F271" s="259" t="s">
        <v>829</v>
      </c>
      <c r="G271" s="257"/>
      <c r="H271" s="258" t="s">
        <v>19</v>
      </c>
      <c r="I271" s="260"/>
      <c r="J271" s="257"/>
      <c r="K271" s="257"/>
      <c r="L271" s="261"/>
      <c r="M271" s="262"/>
      <c r="N271" s="263"/>
      <c r="O271" s="263"/>
      <c r="P271" s="263"/>
      <c r="Q271" s="263"/>
      <c r="R271" s="263"/>
      <c r="S271" s="263"/>
      <c r="T271" s="264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65" t="s">
        <v>187</v>
      </c>
      <c r="AU271" s="265" t="s">
        <v>79</v>
      </c>
      <c r="AV271" s="15" t="s">
        <v>77</v>
      </c>
      <c r="AW271" s="15" t="s">
        <v>32</v>
      </c>
      <c r="AX271" s="15" t="s">
        <v>70</v>
      </c>
      <c r="AY271" s="265" t="s">
        <v>176</v>
      </c>
    </row>
    <row r="272" s="13" customFormat="1">
      <c r="A272" s="13"/>
      <c r="B272" s="233"/>
      <c r="C272" s="234"/>
      <c r="D272" s="235" t="s">
        <v>187</v>
      </c>
      <c r="E272" s="236" t="s">
        <v>19</v>
      </c>
      <c r="F272" s="237" t="s">
        <v>830</v>
      </c>
      <c r="G272" s="234"/>
      <c r="H272" s="238">
        <v>208.97399999999999</v>
      </c>
      <c r="I272" s="239"/>
      <c r="J272" s="234"/>
      <c r="K272" s="234"/>
      <c r="L272" s="240"/>
      <c r="M272" s="241"/>
      <c r="N272" s="242"/>
      <c r="O272" s="242"/>
      <c r="P272" s="242"/>
      <c r="Q272" s="242"/>
      <c r="R272" s="242"/>
      <c r="S272" s="242"/>
      <c r="T272" s="24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4" t="s">
        <v>187</v>
      </c>
      <c r="AU272" s="244" t="s">
        <v>79</v>
      </c>
      <c r="AV272" s="13" t="s">
        <v>79</v>
      </c>
      <c r="AW272" s="13" t="s">
        <v>32</v>
      </c>
      <c r="AX272" s="13" t="s">
        <v>70</v>
      </c>
      <c r="AY272" s="244" t="s">
        <v>176</v>
      </c>
    </row>
    <row r="273" s="13" customFormat="1">
      <c r="A273" s="13"/>
      <c r="B273" s="233"/>
      <c r="C273" s="234"/>
      <c r="D273" s="235" t="s">
        <v>187</v>
      </c>
      <c r="E273" s="236" t="s">
        <v>19</v>
      </c>
      <c r="F273" s="237" t="s">
        <v>788</v>
      </c>
      <c r="G273" s="234"/>
      <c r="H273" s="238">
        <v>0</v>
      </c>
      <c r="I273" s="239"/>
      <c r="J273" s="234"/>
      <c r="K273" s="234"/>
      <c r="L273" s="240"/>
      <c r="M273" s="241"/>
      <c r="N273" s="242"/>
      <c r="O273" s="242"/>
      <c r="P273" s="242"/>
      <c r="Q273" s="242"/>
      <c r="R273" s="242"/>
      <c r="S273" s="242"/>
      <c r="T273" s="24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4" t="s">
        <v>187</v>
      </c>
      <c r="AU273" s="244" t="s">
        <v>79</v>
      </c>
      <c r="AV273" s="13" t="s">
        <v>79</v>
      </c>
      <c r="AW273" s="13" t="s">
        <v>32</v>
      </c>
      <c r="AX273" s="13" t="s">
        <v>70</v>
      </c>
      <c r="AY273" s="244" t="s">
        <v>176</v>
      </c>
    </row>
    <row r="274" s="14" customFormat="1">
      <c r="A274" s="14"/>
      <c r="B274" s="245"/>
      <c r="C274" s="246"/>
      <c r="D274" s="235" t="s">
        <v>187</v>
      </c>
      <c r="E274" s="247" t="s">
        <v>19</v>
      </c>
      <c r="F274" s="248" t="s">
        <v>189</v>
      </c>
      <c r="G274" s="246"/>
      <c r="H274" s="249">
        <v>208.97399999999999</v>
      </c>
      <c r="I274" s="250"/>
      <c r="J274" s="246"/>
      <c r="K274" s="246"/>
      <c r="L274" s="251"/>
      <c r="M274" s="252"/>
      <c r="N274" s="253"/>
      <c r="O274" s="253"/>
      <c r="P274" s="253"/>
      <c r="Q274" s="253"/>
      <c r="R274" s="253"/>
      <c r="S274" s="253"/>
      <c r="T274" s="25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5" t="s">
        <v>187</v>
      </c>
      <c r="AU274" s="255" t="s">
        <v>79</v>
      </c>
      <c r="AV274" s="14" t="s">
        <v>183</v>
      </c>
      <c r="AW274" s="14" t="s">
        <v>32</v>
      </c>
      <c r="AX274" s="14" t="s">
        <v>77</v>
      </c>
      <c r="AY274" s="255" t="s">
        <v>176</v>
      </c>
    </row>
    <row r="275" s="2" customFormat="1" ht="24.15" customHeight="1">
      <c r="A275" s="40"/>
      <c r="B275" s="41"/>
      <c r="C275" s="215" t="s">
        <v>333</v>
      </c>
      <c r="D275" s="215" t="s">
        <v>178</v>
      </c>
      <c r="E275" s="216" t="s">
        <v>831</v>
      </c>
      <c r="F275" s="217" t="s">
        <v>265</v>
      </c>
      <c r="G275" s="218" t="s">
        <v>203</v>
      </c>
      <c r="H275" s="219">
        <v>208.97399999999999</v>
      </c>
      <c r="I275" s="220"/>
      <c r="J275" s="221">
        <f>ROUND(I275*H275,2)</f>
        <v>0</v>
      </c>
      <c r="K275" s="217" t="s">
        <v>182</v>
      </c>
      <c r="L275" s="46"/>
      <c r="M275" s="222" t="s">
        <v>19</v>
      </c>
      <c r="N275" s="223" t="s">
        <v>41</v>
      </c>
      <c r="O275" s="86"/>
      <c r="P275" s="224">
        <f>O275*H275</f>
        <v>0</v>
      </c>
      <c r="Q275" s="224">
        <v>0</v>
      </c>
      <c r="R275" s="224">
        <f>Q275*H275</f>
        <v>0</v>
      </c>
      <c r="S275" s="224">
        <v>0</v>
      </c>
      <c r="T275" s="225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26" t="s">
        <v>183</v>
      </c>
      <c r="AT275" s="226" t="s">
        <v>178</v>
      </c>
      <c r="AU275" s="226" t="s">
        <v>79</v>
      </c>
      <c r="AY275" s="19" t="s">
        <v>176</v>
      </c>
      <c r="BE275" s="227">
        <f>IF(N275="základní",J275,0)</f>
        <v>0</v>
      </c>
      <c r="BF275" s="227">
        <f>IF(N275="snížená",J275,0)</f>
        <v>0</v>
      </c>
      <c r="BG275" s="227">
        <f>IF(N275="zákl. přenesená",J275,0)</f>
        <v>0</v>
      </c>
      <c r="BH275" s="227">
        <f>IF(N275="sníž. přenesená",J275,0)</f>
        <v>0</v>
      </c>
      <c r="BI275" s="227">
        <f>IF(N275="nulová",J275,0)</f>
        <v>0</v>
      </c>
      <c r="BJ275" s="19" t="s">
        <v>77</v>
      </c>
      <c r="BK275" s="227">
        <f>ROUND(I275*H275,2)</f>
        <v>0</v>
      </c>
      <c r="BL275" s="19" t="s">
        <v>183</v>
      </c>
      <c r="BM275" s="226" t="s">
        <v>832</v>
      </c>
    </row>
    <row r="276" s="2" customFormat="1">
      <c r="A276" s="40"/>
      <c r="B276" s="41"/>
      <c r="C276" s="42"/>
      <c r="D276" s="228" t="s">
        <v>185</v>
      </c>
      <c r="E276" s="42"/>
      <c r="F276" s="229" t="s">
        <v>833</v>
      </c>
      <c r="G276" s="42"/>
      <c r="H276" s="42"/>
      <c r="I276" s="230"/>
      <c r="J276" s="42"/>
      <c r="K276" s="42"/>
      <c r="L276" s="46"/>
      <c r="M276" s="231"/>
      <c r="N276" s="232"/>
      <c r="O276" s="86"/>
      <c r="P276" s="86"/>
      <c r="Q276" s="86"/>
      <c r="R276" s="86"/>
      <c r="S276" s="86"/>
      <c r="T276" s="87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185</v>
      </c>
      <c r="AU276" s="19" t="s">
        <v>79</v>
      </c>
    </row>
    <row r="277" s="15" customFormat="1">
      <c r="A277" s="15"/>
      <c r="B277" s="256"/>
      <c r="C277" s="257"/>
      <c r="D277" s="235" t="s">
        <v>187</v>
      </c>
      <c r="E277" s="258" t="s">
        <v>19</v>
      </c>
      <c r="F277" s="259" t="s">
        <v>834</v>
      </c>
      <c r="G277" s="257"/>
      <c r="H277" s="258" t="s">
        <v>19</v>
      </c>
      <c r="I277" s="260"/>
      <c r="J277" s="257"/>
      <c r="K277" s="257"/>
      <c r="L277" s="261"/>
      <c r="M277" s="262"/>
      <c r="N277" s="263"/>
      <c r="O277" s="263"/>
      <c r="P277" s="263"/>
      <c r="Q277" s="263"/>
      <c r="R277" s="263"/>
      <c r="S277" s="263"/>
      <c r="T277" s="264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5" t="s">
        <v>187</v>
      </c>
      <c r="AU277" s="265" t="s">
        <v>79</v>
      </c>
      <c r="AV277" s="15" t="s">
        <v>77</v>
      </c>
      <c r="AW277" s="15" t="s">
        <v>32</v>
      </c>
      <c r="AX277" s="15" t="s">
        <v>70</v>
      </c>
      <c r="AY277" s="265" t="s">
        <v>176</v>
      </c>
    </row>
    <row r="278" s="13" customFormat="1">
      <c r="A278" s="13"/>
      <c r="B278" s="233"/>
      <c r="C278" s="234"/>
      <c r="D278" s="235" t="s">
        <v>187</v>
      </c>
      <c r="E278" s="236" t="s">
        <v>19</v>
      </c>
      <c r="F278" s="237" t="s">
        <v>743</v>
      </c>
      <c r="G278" s="234"/>
      <c r="H278" s="238">
        <v>315.89999999999998</v>
      </c>
      <c r="I278" s="239"/>
      <c r="J278" s="234"/>
      <c r="K278" s="234"/>
      <c r="L278" s="240"/>
      <c r="M278" s="241"/>
      <c r="N278" s="242"/>
      <c r="O278" s="242"/>
      <c r="P278" s="242"/>
      <c r="Q278" s="242"/>
      <c r="R278" s="242"/>
      <c r="S278" s="242"/>
      <c r="T278" s="24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4" t="s">
        <v>187</v>
      </c>
      <c r="AU278" s="244" t="s">
        <v>79</v>
      </c>
      <c r="AV278" s="13" t="s">
        <v>79</v>
      </c>
      <c r="AW278" s="13" t="s">
        <v>32</v>
      </c>
      <c r="AX278" s="13" t="s">
        <v>70</v>
      </c>
      <c r="AY278" s="244" t="s">
        <v>176</v>
      </c>
    </row>
    <row r="279" s="13" customFormat="1">
      <c r="A279" s="13"/>
      <c r="B279" s="233"/>
      <c r="C279" s="234"/>
      <c r="D279" s="235" t="s">
        <v>187</v>
      </c>
      <c r="E279" s="236" t="s">
        <v>19</v>
      </c>
      <c r="F279" s="237" t="s">
        <v>744</v>
      </c>
      <c r="G279" s="234"/>
      <c r="H279" s="238">
        <v>166.31999999999999</v>
      </c>
      <c r="I279" s="239"/>
      <c r="J279" s="234"/>
      <c r="K279" s="234"/>
      <c r="L279" s="240"/>
      <c r="M279" s="241"/>
      <c r="N279" s="242"/>
      <c r="O279" s="242"/>
      <c r="P279" s="242"/>
      <c r="Q279" s="242"/>
      <c r="R279" s="242"/>
      <c r="S279" s="242"/>
      <c r="T279" s="24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4" t="s">
        <v>187</v>
      </c>
      <c r="AU279" s="244" t="s">
        <v>79</v>
      </c>
      <c r="AV279" s="13" t="s">
        <v>79</v>
      </c>
      <c r="AW279" s="13" t="s">
        <v>32</v>
      </c>
      <c r="AX279" s="13" t="s">
        <v>70</v>
      </c>
      <c r="AY279" s="244" t="s">
        <v>176</v>
      </c>
    </row>
    <row r="280" s="16" customFormat="1">
      <c r="A280" s="16"/>
      <c r="B280" s="266"/>
      <c r="C280" s="267"/>
      <c r="D280" s="235" t="s">
        <v>187</v>
      </c>
      <c r="E280" s="268" t="s">
        <v>19</v>
      </c>
      <c r="F280" s="269" t="s">
        <v>230</v>
      </c>
      <c r="G280" s="267"/>
      <c r="H280" s="270">
        <v>482.21999999999997</v>
      </c>
      <c r="I280" s="271"/>
      <c r="J280" s="267"/>
      <c r="K280" s="267"/>
      <c r="L280" s="272"/>
      <c r="M280" s="273"/>
      <c r="N280" s="274"/>
      <c r="O280" s="274"/>
      <c r="P280" s="274"/>
      <c r="Q280" s="274"/>
      <c r="R280" s="274"/>
      <c r="S280" s="274"/>
      <c r="T280" s="27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T280" s="276" t="s">
        <v>187</v>
      </c>
      <c r="AU280" s="276" t="s">
        <v>79</v>
      </c>
      <c r="AV280" s="16" t="s">
        <v>99</v>
      </c>
      <c r="AW280" s="16" t="s">
        <v>32</v>
      </c>
      <c r="AX280" s="16" t="s">
        <v>70</v>
      </c>
      <c r="AY280" s="276" t="s">
        <v>176</v>
      </c>
    </row>
    <row r="281" s="15" customFormat="1">
      <c r="A281" s="15"/>
      <c r="B281" s="256"/>
      <c r="C281" s="257"/>
      <c r="D281" s="235" t="s">
        <v>187</v>
      </c>
      <c r="E281" s="258" t="s">
        <v>19</v>
      </c>
      <c r="F281" s="259" t="s">
        <v>745</v>
      </c>
      <c r="G281" s="257"/>
      <c r="H281" s="258" t="s">
        <v>19</v>
      </c>
      <c r="I281" s="260"/>
      <c r="J281" s="257"/>
      <c r="K281" s="257"/>
      <c r="L281" s="261"/>
      <c r="M281" s="262"/>
      <c r="N281" s="263"/>
      <c r="O281" s="263"/>
      <c r="P281" s="263"/>
      <c r="Q281" s="263"/>
      <c r="R281" s="263"/>
      <c r="S281" s="263"/>
      <c r="T281" s="264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65" t="s">
        <v>187</v>
      </c>
      <c r="AU281" s="265" t="s">
        <v>79</v>
      </c>
      <c r="AV281" s="15" t="s">
        <v>77</v>
      </c>
      <c r="AW281" s="15" t="s">
        <v>32</v>
      </c>
      <c r="AX281" s="15" t="s">
        <v>70</v>
      </c>
      <c r="AY281" s="265" t="s">
        <v>176</v>
      </c>
    </row>
    <row r="282" s="13" customFormat="1">
      <c r="A282" s="13"/>
      <c r="B282" s="233"/>
      <c r="C282" s="234"/>
      <c r="D282" s="235" t="s">
        <v>187</v>
      </c>
      <c r="E282" s="236" t="s">
        <v>19</v>
      </c>
      <c r="F282" s="237" t="s">
        <v>746</v>
      </c>
      <c r="G282" s="234"/>
      <c r="H282" s="238">
        <v>-19.058</v>
      </c>
      <c r="I282" s="239"/>
      <c r="J282" s="234"/>
      <c r="K282" s="234"/>
      <c r="L282" s="240"/>
      <c r="M282" s="241"/>
      <c r="N282" s="242"/>
      <c r="O282" s="242"/>
      <c r="P282" s="242"/>
      <c r="Q282" s="242"/>
      <c r="R282" s="242"/>
      <c r="S282" s="242"/>
      <c r="T282" s="24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4" t="s">
        <v>187</v>
      </c>
      <c r="AU282" s="244" t="s">
        <v>79</v>
      </c>
      <c r="AV282" s="13" t="s">
        <v>79</v>
      </c>
      <c r="AW282" s="13" t="s">
        <v>32</v>
      </c>
      <c r="AX282" s="13" t="s">
        <v>70</v>
      </c>
      <c r="AY282" s="244" t="s">
        <v>176</v>
      </c>
    </row>
    <row r="283" s="13" customFormat="1">
      <c r="A283" s="13"/>
      <c r="B283" s="233"/>
      <c r="C283" s="234"/>
      <c r="D283" s="235" t="s">
        <v>187</v>
      </c>
      <c r="E283" s="236" t="s">
        <v>19</v>
      </c>
      <c r="F283" s="237" t="s">
        <v>747</v>
      </c>
      <c r="G283" s="234"/>
      <c r="H283" s="238">
        <v>-37.179000000000002</v>
      </c>
      <c r="I283" s="239"/>
      <c r="J283" s="234"/>
      <c r="K283" s="234"/>
      <c r="L283" s="240"/>
      <c r="M283" s="241"/>
      <c r="N283" s="242"/>
      <c r="O283" s="242"/>
      <c r="P283" s="242"/>
      <c r="Q283" s="242"/>
      <c r="R283" s="242"/>
      <c r="S283" s="242"/>
      <c r="T283" s="24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4" t="s">
        <v>187</v>
      </c>
      <c r="AU283" s="244" t="s">
        <v>79</v>
      </c>
      <c r="AV283" s="13" t="s">
        <v>79</v>
      </c>
      <c r="AW283" s="13" t="s">
        <v>32</v>
      </c>
      <c r="AX283" s="13" t="s">
        <v>70</v>
      </c>
      <c r="AY283" s="244" t="s">
        <v>176</v>
      </c>
    </row>
    <row r="284" s="13" customFormat="1">
      <c r="A284" s="13"/>
      <c r="B284" s="233"/>
      <c r="C284" s="234"/>
      <c r="D284" s="235" t="s">
        <v>187</v>
      </c>
      <c r="E284" s="236" t="s">
        <v>19</v>
      </c>
      <c r="F284" s="237" t="s">
        <v>748</v>
      </c>
      <c r="G284" s="234"/>
      <c r="H284" s="238">
        <v>-3.5099999999999998</v>
      </c>
      <c r="I284" s="239"/>
      <c r="J284" s="234"/>
      <c r="K284" s="234"/>
      <c r="L284" s="240"/>
      <c r="M284" s="241"/>
      <c r="N284" s="242"/>
      <c r="O284" s="242"/>
      <c r="P284" s="242"/>
      <c r="Q284" s="242"/>
      <c r="R284" s="242"/>
      <c r="S284" s="242"/>
      <c r="T284" s="24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4" t="s">
        <v>187</v>
      </c>
      <c r="AU284" s="244" t="s">
        <v>79</v>
      </c>
      <c r="AV284" s="13" t="s">
        <v>79</v>
      </c>
      <c r="AW284" s="13" t="s">
        <v>32</v>
      </c>
      <c r="AX284" s="13" t="s">
        <v>70</v>
      </c>
      <c r="AY284" s="244" t="s">
        <v>176</v>
      </c>
    </row>
    <row r="285" s="16" customFormat="1">
      <c r="A285" s="16"/>
      <c r="B285" s="266"/>
      <c r="C285" s="267"/>
      <c r="D285" s="235" t="s">
        <v>187</v>
      </c>
      <c r="E285" s="268" t="s">
        <v>19</v>
      </c>
      <c r="F285" s="269" t="s">
        <v>230</v>
      </c>
      <c r="G285" s="267"/>
      <c r="H285" s="270">
        <v>-59.747</v>
      </c>
      <c r="I285" s="271"/>
      <c r="J285" s="267"/>
      <c r="K285" s="267"/>
      <c r="L285" s="272"/>
      <c r="M285" s="273"/>
      <c r="N285" s="274"/>
      <c r="O285" s="274"/>
      <c r="P285" s="274"/>
      <c r="Q285" s="274"/>
      <c r="R285" s="274"/>
      <c r="S285" s="274"/>
      <c r="T285" s="275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T285" s="276" t="s">
        <v>187</v>
      </c>
      <c r="AU285" s="276" t="s">
        <v>79</v>
      </c>
      <c r="AV285" s="16" t="s">
        <v>99</v>
      </c>
      <c r="AW285" s="16" t="s">
        <v>32</v>
      </c>
      <c r="AX285" s="16" t="s">
        <v>70</v>
      </c>
      <c r="AY285" s="276" t="s">
        <v>176</v>
      </c>
    </row>
    <row r="286" s="15" customFormat="1">
      <c r="A286" s="15"/>
      <c r="B286" s="256"/>
      <c r="C286" s="257"/>
      <c r="D286" s="235" t="s">
        <v>187</v>
      </c>
      <c r="E286" s="258" t="s">
        <v>19</v>
      </c>
      <c r="F286" s="259" t="s">
        <v>749</v>
      </c>
      <c r="G286" s="257"/>
      <c r="H286" s="258" t="s">
        <v>19</v>
      </c>
      <c r="I286" s="260"/>
      <c r="J286" s="257"/>
      <c r="K286" s="257"/>
      <c r="L286" s="261"/>
      <c r="M286" s="262"/>
      <c r="N286" s="263"/>
      <c r="O286" s="263"/>
      <c r="P286" s="263"/>
      <c r="Q286" s="263"/>
      <c r="R286" s="263"/>
      <c r="S286" s="263"/>
      <c r="T286" s="264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65" t="s">
        <v>187</v>
      </c>
      <c r="AU286" s="265" t="s">
        <v>79</v>
      </c>
      <c r="AV286" s="15" t="s">
        <v>77</v>
      </c>
      <c r="AW286" s="15" t="s">
        <v>32</v>
      </c>
      <c r="AX286" s="15" t="s">
        <v>70</v>
      </c>
      <c r="AY286" s="265" t="s">
        <v>176</v>
      </c>
    </row>
    <row r="287" s="13" customFormat="1">
      <c r="A287" s="13"/>
      <c r="B287" s="233"/>
      <c r="C287" s="234"/>
      <c r="D287" s="235" t="s">
        <v>187</v>
      </c>
      <c r="E287" s="236" t="s">
        <v>19</v>
      </c>
      <c r="F287" s="237" t="s">
        <v>750</v>
      </c>
      <c r="G287" s="234"/>
      <c r="H287" s="238">
        <v>-11.880000000000001</v>
      </c>
      <c r="I287" s="239"/>
      <c r="J287" s="234"/>
      <c r="K287" s="234"/>
      <c r="L287" s="240"/>
      <c r="M287" s="241"/>
      <c r="N287" s="242"/>
      <c r="O287" s="242"/>
      <c r="P287" s="242"/>
      <c r="Q287" s="242"/>
      <c r="R287" s="242"/>
      <c r="S287" s="242"/>
      <c r="T287" s="24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4" t="s">
        <v>187</v>
      </c>
      <c r="AU287" s="244" t="s">
        <v>79</v>
      </c>
      <c r="AV287" s="13" t="s">
        <v>79</v>
      </c>
      <c r="AW287" s="13" t="s">
        <v>32</v>
      </c>
      <c r="AX287" s="13" t="s">
        <v>70</v>
      </c>
      <c r="AY287" s="244" t="s">
        <v>176</v>
      </c>
    </row>
    <row r="288" s="13" customFormat="1">
      <c r="A288" s="13"/>
      <c r="B288" s="233"/>
      <c r="C288" s="234"/>
      <c r="D288" s="235" t="s">
        <v>187</v>
      </c>
      <c r="E288" s="236" t="s">
        <v>19</v>
      </c>
      <c r="F288" s="237" t="s">
        <v>751</v>
      </c>
      <c r="G288" s="234"/>
      <c r="H288" s="238">
        <v>-18.989999999999998</v>
      </c>
      <c r="I288" s="239"/>
      <c r="J288" s="234"/>
      <c r="K288" s="234"/>
      <c r="L288" s="240"/>
      <c r="M288" s="241"/>
      <c r="N288" s="242"/>
      <c r="O288" s="242"/>
      <c r="P288" s="242"/>
      <c r="Q288" s="242"/>
      <c r="R288" s="242"/>
      <c r="S288" s="242"/>
      <c r="T288" s="24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4" t="s">
        <v>187</v>
      </c>
      <c r="AU288" s="244" t="s">
        <v>79</v>
      </c>
      <c r="AV288" s="13" t="s">
        <v>79</v>
      </c>
      <c r="AW288" s="13" t="s">
        <v>32</v>
      </c>
      <c r="AX288" s="13" t="s">
        <v>70</v>
      </c>
      <c r="AY288" s="244" t="s">
        <v>176</v>
      </c>
    </row>
    <row r="289" s="13" customFormat="1">
      <c r="A289" s="13"/>
      <c r="B289" s="233"/>
      <c r="C289" s="234"/>
      <c r="D289" s="235" t="s">
        <v>187</v>
      </c>
      <c r="E289" s="236" t="s">
        <v>19</v>
      </c>
      <c r="F289" s="237" t="s">
        <v>752</v>
      </c>
      <c r="G289" s="234"/>
      <c r="H289" s="238">
        <v>-1.2</v>
      </c>
      <c r="I289" s="239"/>
      <c r="J289" s="234"/>
      <c r="K289" s="234"/>
      <c r="L289" s="240"/>
      <c r="M289" s="241"/>
      <c r="N289" s="242"/>
      <c r="O289" s="242"/>
      <c r="P289" s="242"/>
      <c r="Q289" s="242"/>
      <c r="R289" s="242"/>
      <c r="S289" s="242"/>
      <c r="T289" s="24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4" t="s">
        <v>187</v>
      </c>
      <c r="AU289" s="244" t="s">
        <v>79</v>
      </c>
      <c r="AV289" s="13" t="s">
        <v>79</v>
      </c>
      <c r="AW289" s="13" t="s">
        <v>32</v>
      </c>
      <c r="AX289" s="13" t="s">
        <v>70</v>
      </c>
      <c r="AY289" s="244" t="s">
        <v>176</v>
      </c>
    </row>
    <row r="290" s="16" customFormat="1">
      <c r="A290" s="16"/>
      <c r="B290" s="266"/>
      <c r="C290" s="267"/>
      <c r="D290" s="235" t="s">
        <v>187</v>
      </c>
      <c r="E290" s="268" t="s">
        <v>19</v>
      </c>
      <c r="F290" s="269" t="s">
        <v>230</v>
      </c>
      <c r="G290" s="267"/>
      <c r="H290" s="270">
        <v>-32.07</v>
      </c>
      <c r="I290" s="271"/>
      <c r="J290" s="267"/>
      <c r="K290" s="267"/>
      <c r="L290" s="272"/>
      <c r="M290" s="273"/>
      <c r="N290" s="274"/>
      <c r="O290" s="274"/>
      <c r="P290" s="274"/>
      <c r="Q290" s="274"/>
      <c r="R290" s="274"/>
      <c r="S290" s="274"/>
      <c r="T290" s="275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T290" s="276" t="s">
        <v>187</v>
      </c>
      <c r="AU290" s="276" t="s">
        <v>79</v>
      </c>
      <c r="AV290" s="16" t="s">
        <v>99</v>
      </c>
      <c r="AW290" s="16" t="s">
        <v>32</v>
      </c>
      <c r="AX290" s="16" t="s">
        <v>70</v>
      </c>
      <c r="AY290" s="276" t="s">
        <v>176</v>
      </c>
    </row>
    <row r="291" s="15" customFormat="1">
      <c r="A291" s="15"/>
      <c r="B291" s="256"/>
      <c r="C291" s="257"/>
      <c r="D291" s="235" t="s">
        <v>187</v>
      </c>
      <c r="E291" s="258" t="s">
        <v>19</v>
      </c>
      <c r="F291" s="259" t="s">
        <v>835</v>
      </c>
      <c r="G291" s="257"/>
      <c r="H291" s="258" t="s">
        <v>19</v>
      </c>
      <c r="I291" s="260"/>
      <c r="J291" s="257"/>
      <c r="K291" s="257"/>
      <c r="L291" s="261"/>
      <c r="M291" s="262"/>
      <c r="N291" s="263"/>
      <c r="O291" s="263"/>
      <c r="P291" s="263"/>
      <c r="Q291" s="263"/>
      <c r="R291" s="263"/>
      <c r="S291" s="263"/>
      <c r="T291" s="264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65" t="s">
        <v>187</v>
      </c>
      <c r="AU291" s="265" t="s">
        <v>79</v>
      </c>
      <c r="AV291" s="15" t="s">
        <v>77</v>
      </c>
      <c r="AW291" s="15" t="s">
        <v>32</v>
      </c>
      <c r="AX291" s="15" t="s">
        <v>70</v>
      </c>
      <c r="AY291" s="265" t="s">
        <v>176</v>
      </c>
    </row>
    <row r="292" s="13" customFormat="1">
      <c r="A292" s="13"/>
      <c r="B292" s="233"/>
      <c r="C292" s="234"/>
      <c r="D292" s="235" t="s">
        <v>187</v>
      </c>
      <c r="E292" s="236" t="s">
        <v>19</v>
      </c>
      <c r="F292" s="237" t="s">
        <v>836</v>
      </c>
      <c r="G292" s="234"/>
      <c r="H292" s="238">
        <v>-26.324999999999999</v>
      </c>
      <c r="I292" s="239"/>
      <c r="J292" s="234"/>
      <c r="K292" s="234"/>
      <c r="L292" s="240"/>
      <c r="M292" s="241"/>
      <c r="N292" s="242"/>
      <c r="O292" s="242"/>
      <c r="P292" s="242"/>
      <c r="Q292" s="242"/>
      <c r="R292" s="242"/>
      <c r="S292" s="242"/>
      <c r="T292" s="24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4" t="s">
        <v>187</v>
      </c>
      <c r="AU292" s="244" t="s">
        <v>79</v>
      </c>
      <c r="AV292" s="13" t="s">
        <v>79</v>
      </c>
      <c r="AW292" s="13" t="s">
        <v>32</v>
      </c>
      <c r="AX292" s="13" t="s">
        <v>70</v>
      </c>
      <c r="AY292" s="244" t="s">
        <v>176</v>
      </c>
    </row>
    <row r="293" s="13" customFormat="1">
      <c r="A293" s="13"/>
      <c r="B293" s="233"/>
      <c r="C293" s="234"/>
      <c r="D293" s="235" t="s">
        <v>187</v>
      </c>
      <c r="E293" s="236" t="s">
        <v>19</v>
      </c>
      <c r="F293" s="237" t="s">
        <v>837</v>
      </c>
      <c r="G293" s="234"/>
      <c r="H293" s="238">
        <v>-13.859999999999999</v>
      </c>
      <c r="I293" s="239"/>
      <c r="J293" s="234"/>
      <c r="K293" s="234"/>
      <c r="L293" s="240"/>
      <c r="M293" s="241"/>
      <c r="N293" s="242"/>
      <c r="O293" s="242"/>
      <c r="P293" s="242"/>
      <c r="Q293" s="242"/>
      <c r="R293" s="242"/>
      <c r="S293" s="242"/>
      <c r="T293" s="24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4" t="s">
        <v>187</v>
      </c>
      <c r="AU293" s="244" t="s">
        <v>79</v>
      </c>
      <c r="AV293" s="13" t="s">
        <v>79</v>
      </c>
      <c r="AW293" s="13" t="s">
        <v>32</v>
      </c>
      <c r="AX293" s="13" t="s">
        <v>70</v>
      </c>
      <c r="AY293" s="244" t="s">
        <v>176</v>
      </c>
    </row>
    <row r="294" s="13" customFormat="1">
      <c r="A294" s="13"/>
      <c r="B294" s="233"/>
      <c r="C294" s="234"/>
      <c r="D294" s="235" t="s">
        <v>187</v>
      </c>
      <c r="E294" s="236" t="s">
        <v>19</v>
      </c>
      <c r="F294" s="237" t="s">
        <v>838</v>
      </c>
      <c r="G294" s="234"/>
      <c r="H294" s="238">
        <v>-65.813000000000002</v>
      </c>
      <c r="I294" s="239"/>
      <c r="J294" s="234"/>
      <c r="K294" s="234"/>
      <c r="L294" s="240"/>
      <c r="M294" s="241"/>
      <c r="N294" s="242"/>
      <c r="O294" s="242"/>
      <c r="P294" s="242"/>
      <c r="Q294" s="242"/>
      <c r="R294" s="242"/>
      <c r="S294" s="242"/>
      <c r="T294" s="24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4" t="s">
        <v>187</v>
      </c>
      <c r="AU294" s="244" t="s">
        <v>79</v>
      </c>
      <c r="AV294" s="13" t="s">
        <v>79</v>
      </c>
      <c r="AW294" s="13" t="s">
        <v>32</v>
      </c>
      <c r="AX294" s="13" t="s">
        <v>70</v>
      </c>
      <c r="AY294" s="244" t="s">
        <v>176</v>
      </c>
    </row>
    <row r="295" s="13" customFormat="1">
      <c r="A295" s="13"/>
      <c r="B295" s="233"/>
      <c r="C295" s="234"/>
      <c r="D295" s="235" t="s">
        <v>187</v>
      </c>
      <c r="E295" s="236" t="s">
        <v>19</v>
      </c>
      <c r="F295" s="237" t="s">
        <v>839</v>
      </c>
      <c r="G295" s="234"/>
      <c r="H295" s="238">
        <v>-34.649999999999999</v>
      </c>
      <c r="I295" s="239"/>
      <c r="J295" s="234"/>
      <c r="K295" s="234"/>
      <c r="L295" s="240"/>
      <c r="M295" s="241"/>
      <c r="N295" s="242"/>
      <c r="O295" s="242"/>
      <c r="P295" s="242"/>
      <c r="Q295" s="242"/>
      <c r="R295" s="242"/>
      <c r="S295" s="242"/>
      <c r="T295" s="24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4" t="s">
        <v>187</v>
      </c>
      <c r="AU295" s="244" t="s">
        <v>79</v>
      </c>
      <c r="AV295" s="13" t="s">
        <v>79</v>
      </c>
      <c r="AW295" s="13" t="s">
        <v>32</v>
      </c>
      <c r="AX295" s="13" t="s">
        <v>70</v>
      </c>
      <c r="AY295" s="244" t="s">
        <v>176</v>
      </c>
    </row>
    <row r="296" s="15" customFormat="1">
      <c r="A296" s="15"/>
      <c r="B296" s="256"/>
      <c r="C296" s="257"/>
      <c r="D296" s="235" t="s">
        <v>187</v>
      </c>
      <c r="E296" s="258" t="s">
        <v>19</v>
      </c>
      <c r="F296" s="259" t="s">
        <v>840</v>
      </c>
      <c r="G296" s="257"/>
      <c r="H296" s="258" t="s">
        <v>19</v>
      </c>
      <c r="I296" s="260"/>
      <c r="J296" s="257"/>
      <c r="K296" s="257"/>
      <c r="L296" s="261"/>
      <c r="M296" s="262"/>
      <c r="N296" s="263"/>
      <c r="O296" s="263"/>
      <c r="P296" s="263"/>
      <c r="Q296" s="263"/>
      <c r="R296" s="263"/>
      <c r="S296" s="263"/>
      <c r="T296" s="264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65" t="s">
        <v>187</v>
      </c>
      <c r="AU296" s="265" t="s">
        <v>79</v>
      </c>
      <c r="AV296" s="15" t="s">
        <v>77</v>
      </c>
      <c r="AW296" s="15" t="s">
        <v>32</v>
      </c>
      <c r="AX296" s="15" t="s">
        <v>70</v>
      </c>
      <c r="AY296" s="265" t="s">
        <v>176</v>
      </c>
    </row>
    <row r="297" s="15" customFormat="1">
      <c r="A297" s="15"/>
      <c r="B297" s="256"/>
      <c r="C297" s="257"/>
      <c r="D297" s="235" t="s">
        <v>187</v>
      </c>
      <c r="E297" s="258" t="s">
        <v>19</v>
      </c>
      <c r="F297" s="259" t="s">
        <v>841</v>
      </c>
      <c r="G297" s="257"/>
      <c r="H297" s="258" t="s">
        <v>19</v>
      </c>
      <c r="I297" s="260"/>
      <c r="J297" s="257"/>
      <c r="K297" s="257"/>
      <c r="L297" s="261"/>
      <c r="M297" s="262"/>
      <c r="N297" s="263"/>
      <c r="O297" s="263"/>
      <c r="P297" s="263"/>
      <c r="Q297" s="263"/>
      <c r="R297" s="263"/>
      <c r="S297" s="263"/>
      <c r="T297" s="264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65" t="s">
        <v>187</v>
      </c>
      <c r="AU297" s="265" t="s">
        <v>79</v>
      </c>
      <c r="AV297" s="15" t="s">
        <v>77</v>
      </c>
      <c r="AW297" s="15" t="s">
        <v>32</v>
      </c>
      <c r="AX297" s="15" t="s">
        <v>70</v>
      </c>
      <c r="AY297" s="265" t="s">
        <v>176</v>
      </c>
    </row>
    <row r="298" s="13" customFormat="1">
      <c r="A298" s="13"/>
      <c r="B298" s="233"/>
      <c r="C298" s="234"/>
      <c r="D298" s="235" t="s">
        <v>187</v>
      </c>
      <c r="E298" s="236" t="s">
        <v>19</v>
      </c>
      <c r="F298" s="237" t="s">
        <v>842</v>
      </c>
      <c r="G298" s="234"/>
      <c r="H298" s="238">
        <v>-25.120999999999999</v>
      </c>
      <c r="I298" s="239"/>
      <c r="J298" s="234"/>
      <c r="K298" s="234"/>
      <c r="L298" s="240"/>
      <c r="M298" s="241"/>
      <c r="N298" s="242"/>
      <c r="O298" s="242"/>
      <c r="P298" s="242"/>
      <c r="Q298" s="242"/>
      <c r="R298" s="242"/>
      <c r="S298" s="242"/>
      <c r="T298" s="24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4" t="s">
        <v>187</v>
      </c>
      <c r="AU298" s="244" t="s">
        <v>79</v>
      </c>
      <c r="AV298" s="13" t="s">
        <v>79</v>
      </c>
      <c r="AW298" s="13" t="s">
        <v>32</v>
      </c>
      <c r="AX298" s="13" t="s">
        <v>70</v>
      </c>
      <c r="AY298" s="244" t="s">
        <v>176</v>
      </c>
    </row>
    <row r="299" s="13" customFormat="1">
      <c r="A299" s="13"/>
      <c r="B299" s="233"/>
      <c r="C299" s="234"/>
      <c r="D299" s="235" t="s">
        <v>187</v>
      </c>
      <c r="E299" s="236" t="s">
        <v>19</v>
      </c>
      <c r="F299" s="237" t="s">
        <v>843</v>
      </c>
      <c r="G299" s="234"/>
      <c r="H299" s="238">
        <v>-15.66</v>
      </c>
      <c r="I299" s="239"/>
      <c r="J299" s="234"/>
      <c r="K299" s="234"/>
      <c r="L299" s="240"/>
      <c r="M299" s="241"/>
      <c r="N299" s="242"/>
      <c r="O299" s="242"/>
      <c r="P299" s="242"/>
      <c r="Q299" s="242"/>
      <c r="R299" s="242"/>
      <c r="S299" s="242"/>
      <c r="T299" s="24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4" t="s">
        <v>187</v>
      </c>
      <c r="AU299" s="244" t="s">
        <v>79</v>
      </c>
      <c r="AV299" s="13" t="s">
        <v>79</v>
      </c>
      <c r="AW299" s="13" t="s">
        <v>32</v>
      </c>
      <c r="AX299" s="13" t="s">
        <v>70</v>
      </c>
      <c r="AY299" s="244" t="s">
        <v>176</v>
      </c>
    </row>
    <row r="300" s="16" customFormat="1">
      <c r="A300" s="16"/>
      <c r="B300" s="266"/>
      <c r="C300" s="267"/>
      <c r="D300" s="235" t="s">
        <v>187</v>
      </c>
      <c r="E300" s="268" t="s">
        <v>19</v>
      </c>
      <c r="F300" s="269" t="s">
        <v>230</v>
      </c>
      <c r="G300" s="267"/>
      <c r="H300" s="270">
        <v>-181.429</v>
      </c>
      <c r="I300" s="271"/>
      <c r="J300" s="267"/>
      <c r="K300" s="267"/>
      <c r="L300" s="272"/>
      <c r="M300" s="273"/>
      <c r="N300" s="274"/>
      <c r="O300" s="274"/>
      <c r="P300" s="274"/>
      <c r="Q300" s="274"/>
      <c r="R300" s="274"/>
      <c r="S300" s="274"/>
      <c r="T300" s="275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T300" s="276" t="s">
        <v>187</v>
      </c>
      <c r="AU300" s="276" t="s">
        <v>79</v>
      </c>
      <c r="AV300" s="16" t="s">
        <v>99</v>
      </c>
      <c r="AW300" s="16" t="s">
        <v>32</v>
      </c>
      <c r="AX300" s="16" t="s">
        <v>70</v>
      </c>
      <c r="AY300" s="276" t="s">
        <v>176</v>
      </c>
    </row>
    <row r="301" s="14" customFormat="1">
      <c r="A301" s="14"/>
      <c r="B301" s="245"/>
      <c r="C301" s="246"/>
      <c r="D301" s="235" t="s">
        <v>187</v>
      </c>
      <c r="E301" s="247" t="s">
        <v>19</v>
      </c>
      <c r="F301" s="248" t="s">
        <v>189</v>
      </c>
      <c r="G301" s="246"/>
      <c r="H301" s="249">
        <v>208.97399999999996</v>
      </c>
      <c r="I301" s="250"/>
      <c r="J301" s="246"/>
      <c r="K301" s="246"/>
      <c r="L301" s="251"/>
      <c r="M301" s="252"/>
      <c r="N301" s="253"/>
      <c r="O301" s="253"/>
      <c r="P301" s="253"/>
      <c r="Q301" s="253"/>
      <c r="R301" s="253"/>
      <c r="S301" s="253"/>
      <c r="T301" s="25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5" t="s">
        <v>187</v>
      </c>
      <c r="AU301" s="255" t="s">
        <v>79</v>
      </c>
      <c r="AV301" s="14" t="s">
        <v>183</v>
      </c>
      <c r="AW301" s="14" t="s">
        <v>32</v>
      </c>
      <c r="AX301" s="14" t="s">
        <v>77</v>
      </c>
      <c r="AY301" s="255" t="s">
        <v>176</v>
      </c>
    </row>
    <row r="302" s="2" customFormat="1" ht="24.15" customHeight="1">
      <c r="A302" s="40"/>
      <c r="B302" s="41"/>
      <c r="C302" s="215" t="s">
        <v>340</v>
      </c>
      <c r="D302" s="215" t="s">
        <v>178</v>
      </c>
      <c r="E302" s="216" t="s">
        <v>831</v>
      </c>
      <c r="F302" s="217" t="s">
        <v>265</v>
      </c>
      <c r="G302" s="218" t="s">
        <v>203</v>
      </c>
      <c r="H302" s="219">
        <v>40.780999999999999</v>
      </c>
      <c r="I302" s="220"/>
      <c r="J302" s="221">
        <f>ROUND(I302*H302,2)</f>
        <v>0</v>
      </c>
      <c r="K302" s="217" t="s">
        <v>182</v>
      </c>
      <c r="L302" s="46"/>
      <c r="M302" s="222" t="s">
        <v>19</v>
      </c>
      <c r="N302" s="223" t="s">
        <v>41</v>
      </c>
      <c r="O302" s="86"/>
      <c r="P302" s="224">
        <f>O302*H302</f>
        <v>0</v>
      </c>
      <c r="Q302" s="224">
        <v>0</v>
      </c>
      <c r="R302" s="224">
        <f>Q302*H302</f>
        <v>0</v>
      </c>
      <c r="S302" s="224">
        <v>0</v>
      </c>
      <c r="T302" s="225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26" t="s">
        <v>183</v>
      </c>
      <c r="AT302" s="226" t="s">
        <v>178</v>
      </c>
      <c r="AU302" s="226" t="s">
        <v>79</v>
      </c>
      <c r="AY302" s="19" t="s">
        <v>176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19" t="s">
        <v>77</v>
      </c>
      <c r="BK302" s="227">
        <f>ROUND(I302*H302,2)</f>
        <v>0</v>
      </c>
      <c r="BL302" s="19" t="s">
        <v>183</v>
      </c>
      <c r="BM302" s="226" t="s">
        <v>844</v>
      </c>
    </row>
    <row r="303" s="2" customFormat="1">
      <c r="A303" s="40"/>
      <c r="B303" s="41"/>
      <c r="C303" s="42"/>
      <c r="D303" s="228" t="s">
        <v>185</v>
      </c>
      <c r="E303" s="42"/>
      <c r="F303" s="229" t="s">
        <v>833</v>
      </c>
      <c r="G303" s="42"/>
      <c r="H303" s="42"/>
      <c r="I303" s="230"/>
      <c r="J303" s="42"/>
      <c r="K303" s="42"/>
      <c r="L303" s="46"/>
      <c r="M303" s="231"/>
      <c r="N303" s="232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185</v>
      </c>
      <c r="AU303" s="19" t="s">
        <v>79</v>
      </c>
    </row>
    <row r="304" s="2" customFormat="1">
      <c r="A304" s="40"/>
      <c r="B304" s="41"/>
      <c r="C304" s="42"/>
      <c r="D304" s="235" t="s">
        <v>459</v>
      </c>
      <c r="E304" s="42"/>
      <c r="F304" s="287" t="s">
        <v>845</v>
      </c>
      <c r="G304" s="42"/>
      <c r="H304" s="42"/>
      <c r="I304" s="230"/>
      <c r="J304" s="42"/>
      <c r="K304" s="42"/>
      <c r="L304" s="46"/>
      <c r="M304" s="231"/>
      <c r="N304" s="232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9" t="s">
        <v>459</v>
      </c>
      <c r="AU304" s="19" t="s">
        <v>79</v>
      </c>
    </row>
    <row r="305" s="15" customFormat="1">
      <c r="A305" s="15"/>
      <c r="B305" s="256"/>
      <c r="C305" s="257"/>
      <c r="D305" s="235" t="s">
        <v>187</v>
      </c>
      <c r="E305" s="258" t="s">
        <v>19</v>
      </c>
      <c r="F305" s="259" t="s">
        <v>840</v>
      </c>
      <c r="G305" s="257"/>
      <c r="H305" s="258" t="s">
        <v>19</v>
      </c>
      <c r="I305" s="260"/>
      <c r="J305" s="257"/>
      <c r="K305" s="257"/>
      <c r="L305" s="261"/>
      <c r="M305" s="262"/>
      <c r="N305" s="263"/>
      <c r="O305" s="263"/>
      <c r="P305" s="263"/>
      <c r="Q305" s="263"/>
      <c r="R305" s="263"/>
      <c r="S305" s="263"/>
      <c r="T305" s="264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65" t="s">
        <v>187</v>
      </c>
      <c r="AU305" s="265" t="s">
        <v>79</v>
      </c>
      <c r="AV305" s="15" t="s">
        <v>77</v>
      </c>
      <c r="AW305" s="15" t="s">
        <v>32</v>
      </c>
      <c r="AX305" s="15" t="s">
        <v>70</v>
      </c>
      <c r="AY305" s="265" t="s">
        <v>176</v>
      </c>
    </row>
    <row r="306" s="15" customFormat="1">
      <c r="A306" s="15"/>
      <c r="B306" s="256"/>
      <c r="C306" s="257"/>
      <c r="D306" s="235" t="s">
        <v>187</v>
      </c>
      <c r="E306" s="258" t="s">
        <v>19</v>
      </c>
      <c r="F306" s="259" t="s">
        <v>841</v>
      </c>
      <c r="G306" s="257"/>
      <c r="H306" s="258" t="s">
        <v>19</v>
      </c>
      <c r="I306" s="260"/>
      <c r="J306" s="257"/>
      <c r="K306" s="257"/>
      <c r="L306" s="261"/>
      <c r="M306" s="262"/>
      <c r="N306" s="263"/>
      <c r="O306" s="263"/>
      <c r="P306" s="263"/>
      <c r="Q306" s="263"/>
      <c r="R306" s="263"/>
      <c r="S306" s="263"/>
      <c r="T306" s="264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65" t="s">
        <v>187</v>
      </c>
      <c r="AU306" s="265" t="s">
        <v>79</v>
      </c>
      <c r="AV306" s="15" t="s">
        <v>77</v>
      </c>
      <c r="AW306" s="15" t="s">
        <v>32</v>
      </c>
      <c r="AX306" s="15" t="s">
        <v>70</v>
      </c>
      <c r="AY306" s="265" t="s">
        <v>176</v>
      </c>
    </row>
    <row r="307" s="13" customFormat="1">
      <c r="A307" s="13"/>
      <c r="B307" s="233"/>
      <c r="C307" s="234"/>
      <c r="D307" s="235" t="s">
        <v>187</v>
      </c>
      <c r="E307" s="236" t="s">
        <v>19</v>
      </c>
      <c r="F307" s="237" t="s">
        <v>846</v>
      </c>
      <c r="G307" s="234"/>
      <c r="H307" s="238">
        <v>25.120999999999999</v>
      </c>
      <c r="I307" s="239"/>
      <c r="J307" s="234"/>
      <c r="K307" s="234"/>
      <c r="L307" s="240"/>
      <c r="M307" s="241"/>
      <c r="N307" s="242"/>
      <c r="O307" s="242"/>
      <c r="P307" s="242"/>
      <c r="Q307" s="242"/>
      <c r="R307" s="242"/>
      <c r="S307" s="242"/>
      <c r="T307" s="24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4" t="s">
        <v>187</v>
      </c>
      <c r="AU307" s="244" t="s">
        <v>79</v>
      </c>
      <c r="AV307" s="13" t="s">
        <v>79</v>
      </c>
      <c r="AW307" s="13" t="s">
        <v>32</v>
      </c>
      <c r="AX307" s="13" t="s">
        <v>70</v>
      </c>
      <c r="AY307" s="244" t="s">
        <v>176</v>
      </c>
    </row>
    <row r="308" s="13" customFormat="1">
      <c r="A308" s="13"/>
      <c r="B308" s="233"/>
      <c r="C308" s="234"/>
      <c r="D308" s="235" t="s">
        <v>187</v>
      </c>
      <c r="E308" s="236" t="s">
        <v>19</v>
      </c>
      <c r="F308" s="237" t="s">
        <v>847</v>
      </c>
      <c r="G308" s="234"/>
      <c r="H308" s="238">
        <v>15.66</v>
      </c>
      <c r="I308" s="239"/>
      <c r="J308" s="234"/>
      <c r="K308" s="234"/>
      <c r="L308" s="240"/>
      <c r="M308" s="241"/>
      <c r="N308" s="242"/>
      <c r="O308" s="242"/>
      <c r="P308" s="242"/>
      <c r="Q308" s="242"/>
      <c r="R308" s="242"/>
      <c r="S308" s="242"/>
      <c r="T308" s="24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4" t="s">
        <v>187</v>
      </c>
      <c r="AU308" s="244" t="s">
        <v>79</v>
      </c>
      <c r="AV308" s="13" t="s">
        <v>79</v>
      </c>
      <c r="AW308" s="13" t="s">
        <v>32</v>
      </c>
      <c r="AX308" s="13" t="s">
        <v>70</v>
      </c>
      <c r="AY308" s="244" t="s">
        <v>176</v>
      </c>
    </row>
    <row r="309" s="14" customFormat="1">
      <c r="A309" s="14"/>
      <c r="B309" s="245"/>
      <c r="C309" s="246"/>
      <c r="D309" s="235" t="s">
        <v>187</v>
      </c>
      <c r="E309" s="247" t="s">
        <v>19</v>
      </c>
      <c r="F309" s="248" t="s">
        <v>189</v>
      </c>
      <c r="G309" s="246"/>
      <c r="H309" s="249">
        <v>40.780999999999999</v>
      </c>
      <c r="I309" s="250"/>
      <c r="J309" s="246"/>
      <c r="K309" s="246"/>
      <c r="L309" s="251"/>
      <c r="M309" s="252"/>
      <c r="N309" s="253"/>
      <c r="O309" s="253"/>
      <c r="P309" s="253"/>
      <c r="Q309" s="253"/>
      <c r="R309" s="253"/>
      <c r="S309" s="253"/>
      <c r="T309" s="25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5" t="s">
        <v>187</v>
      </c>
      <c r="AU309" s="255" t="s">
        <v>79</v>
      </c>
      <c r="AV309" s="14" t="s">
        <v>183</v>
      </c>
      <c r="AW309" s="14" t="s">
        <v>32</v>
      </c>
      <c r="AX309" s="14" t="s">
        <v>77</v>
      </c>
      <c r="AY309" s="255" t="s">
        <v>176</v>
      </c>
    </row>
    <row r="310" s="2" customFormat="1" ht="16.5" customHeight="1">
      <c r="A310" s="40"/>
      <c r="B310" s="41"/>
      <c r="C310" s="277" t="s">
        <v>346</v>
      </c>
      <c r="D310" s="277" t="s">
        <v>281</v>
      </c>
      <c r="E310" s="278" t="s">
        <v>848</v>
      </c>
      <c r="F310" s="279" t="s">
        <v>849</v>
      </c>
      <c r="G310" s="280" t="s">
        <v>307</v>
      </c>
      <c r="H310" s="281">
        <v>88.087999999999994</v>
      </c>
      <c r="I310" s="282"/>
      <c r="J310" s="283">
        <f>ROUND(I310*H310,2)</f>
        <v>0</v>
      </c>
      <c r="K310" s="279" t="s">
        <v>182</v>
      </c>
      <c r="L310" s="284"/>
      <c r="M310" s="285" t="s">
        <v>19</v>
      </c>
      <c r="N310" s="286" t="s">
        <v>41</v>
      </c>
      <c r="O310" s="86"/>
      <c r="P310" s="224">
        <f>O310*H310</f>
        <v>0</v>
      </c>
      <c r="Q310" s="224">
        <v>0</v>
      </c>
      <c r="R310" s="224">
        <f>Q310*H310</f>
        <v>0</v>
      </c>
      <c r="S310" s="224">
        <v>0</v>
      </c>
      <c r="T310" s="225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26" t="s">
        <v>224</v>
      </c>
      <c r="AT310" s="226" t="s">
        <v>281</v>
      </c>
      <c r="AU310" s="226" t="s">
        <v>79</v>
      </c>
      <c r="AY310" s="19" t="s">
        <v>176</v>
      </c>
      <c r="BE310" s="227">
        <f>IF(N310="základní",J310,0)</f>
        <v>0</v>
      </c>
      <c r="BF310" s="227">
        <f>IF(N310="snížená",J310,0)</f>
        <v>0</v>
      </c>
      <c r="BG310" s="227">
        <f>IF(N310="zákl. přenesená",J310,0)</f>
        <v>0</v>
      </c>
      <c r="BH310" s="227">
        <f>IF(N310="sníž. přenesená",J310,0)</f>
        <v>0</v>
      </c>
      <c r="BI310" s="227">
        <f>IF(N310="nulová",J310,0)</f>
        <v>0</v>
      </c>
      <c r="BJ310" s="19" t="s">
        <v>77</v>
      </c>
      <c r="BK310" s="227">
        <f>ROUND(I310*H310,2)</f>
        <v>0</v>
      </c>
      <c r="BL310" s="19" t="s">
        <v>183</v>
      </c>
      <c r="BM310" s="226" t="s">
        <v>850</v>
      </c>
    </row>
    <row r="311" s="15" customFormat="1">
      <c r="A311" s="15"/>
      <c r="B311" s="256"/>
      <c r="C311" s="257"/>
      <c r="D311" s="235" t="s">
        <v>187</v>
      </c>
      <c r="E311" s="258" t="s">
        <v>19</v>
      </c>
      <c r="F311" s="259" t="s">
        <v>840</v>
      </c>
      <c r="G311" s="257"/>
      <c r="H311" s="258" t="s">
        <v>19</v>
      </c>
      <c r="I311" s="260"/>
      <c r="J311" s="257"/>
      <c r="K311" s="257"/>
      <c r="L311" s="261"/>
      <c r="M311" s="262"/>
      <c r="N311" s="263"/>
      <c r="O311" s="263"/>
      <c r="P311" s="263"/>
      <c r="Q311" s="263"/>
      <c r="R311" s="263"/>
      <c r="S311" s="263"/>
      <c r="T311" s="264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5" t="s">
        <v>187</v>
      </c>
      <c r="AU311" s="265" t="s">
        <v>79</v>
      </c>
      <c r="AV311" s="15" t="s">
        <v>77</v>
      </c>
      <c r="AW311" s="15" t="s">
        <v>32</v>
      </c>
      <c r="AX311" s="15" t="s">
        <v>70</v>
      </c>
      <c r="AY311" s="265" t="s">
        <v>176</v>
      </c>
    </row>
    <row r="312" s="15" customFormat="1">
      <c r="A312" s="15"/>
      <c r="B312" s="256"/>
      <c r="C312" s="257"/>
      <c r="D312" s="235" t="s">
        <v>187</v>
      </c>
      <c r="E312" s="258" t="s">
        <v>19</v>
      </c>
      <c r="F312" s="259" t="s">
        <v>841</v>
      </c>
      <c r="G312" s="257"/>
      <c r="H312" s="258" t="s">
        <v>19</v>
      </c>
      <c r="I312" s="260"/>
      <c r="J312" s="257"/>
      <c r="K312" s="257"/>
      <c r="L312" s="261"/>
      <c r="M312" s="262"/>
      <c r="N312" s="263"/>
      <c r="O312" s="263"/>
      <c r="P312" s="263"/>
      <c r="Q312" s="263"/>
      <c r="R312" s="263"/>
      <c r="S312" s="263"/>
      <c r="T312" s="264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65" t="s">
        <v>187</v>
      </c>
      <c r="AU312" s="265" t="s">
        <v>79</v>
      </c>
      <c r="AV312" s="15" t="s">
        <v>77</v>
      </c>
      <c r="AW312" s="15" t="s">
        <v>32</v>
      </c>
      <c r="AX312" s="15" t="s">
        <v>70</v>
      </c>
      <c r="AY312" s="265" t="s">
        <v>176</v>
      </c>
    </row>
    <row r="313" s="13" customFormat="1">
      <c r="A313" s="13"/>
      <c r="B313" s="233"/>
      <c r="C313" s="234"/>
      <c r="D313" s="235" t="s">
        <v>187</v>
      </c>
      <c r="E313" s="236" t="s">
        <v>19</v>
      </c>
      <c r="F313" s="237" t="s">
        <v>851</v>
      </c>
      <c r="G313" s="234"/>
      <c r="H313" s="238">
        <v>54.262</v>
      </c>
      <c r="I313" s="239"/>
      <c r="J313" s="234"/>
      <c r="K313" s="234"/>
      <c r="L313" s="240"/>
      <c r="M313" s="241"/>
      <c r="N313" s="242"/>
      <c r="O313" s="242"/>
      <c r="P313" s="242"/>
      <c r="Q313" s="242"/>
      <c r="R313" s="242"/>
      <c r="S313" s="242"/>
      <c r="T313" s="24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4" t="s">
        <v>187</v>
      </c>
      <c r="AU313" s="244" t="s">
        <v>79</v>
      </c>
      <c r="AV313" s="13" t="s">
        <v>79</v>
      </c>
      <c r="AW313" s="13" t="s">
        <v>32</v>
      </c>
      <c r="AX313" s="13" t="s">
        <v>70</v>
      </c>
      <c r="AY313" s="244" t="s">
        <v>176</v>
      </c>
    </row>
    <row r="314" s="13" customFormat="1">
      <c r="A314" s="13"/>
      <c r="B314" s="233"/>
      <c r="C314" s="234"/>
      <c r="D314" s="235" t="s">
        <v>187</v>
      </c>
      <c r="E314" s="236" t="s">
        <v>19</v>
      </c>
      <c r="F314" s="237" t="s">
        <v>852</v>
      </c>
      <c r="G314" s="234"/>
      <c r="H314" s="238">
        <v>33.826000000000001</v>
      </c>
      <c r="I314" s="239"/>
      <c r="J314" s="234"/>
      <c r="K314" s="234"/>
      <c r="L314" s="240"/>
      <c r="M314" s="241"/>
      <c r="N314" s="242"/>
      <c r="O314" s="242"/>
      <c r="P314" s="242"/>
      <c r="Q314" s="242"/>
      <c r="R314" s="242"/>
      <c r="S314" s="242"/>
      <c r="T314" s="24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4" t="s">
        <v>187</v>
      </c>
      <c r="AU314" s="244" t="s">
        <v>79</v>
      </c>
      <c r="AV314" s="13" t="s">
        <v>79</v>
      </c>
      <c r="AW314" s="13" t="s">
        <v>32</v>
      </c>
      <c r="AX314" s="13" t="s">
        <v>70</v>
      </c>
      <c r="AY314" s="244" t="s">
        <v>176</v>
      </c>
    </row>
    <row r="315" s="14" customFormat="1">
      <c r="A315" s="14"/>
      <c r="B315" s="245"/>
      <c r="C315" s="246"/>
      <c r="D315" s="235" t="s">
        <v>187</v>
      </c>
      <c r="E315" s="247" t="s">
        <v>19</v>
      </c>
      <c r="F315" s="248" t="s">
        <v>189</v>
      </c>
      <c r="G315" s="246"/>
      <c r="H315" s="249">
        <v>88.087999999999994</v>
      </c>
      <c r="I315" s="250"/>
      <c r="J315" s="246"/>
      <c r="K315" s="246"/>
      <c r="L315" s="251"/>
      <c r="M315" s="252"/>
      <c r="N315" s="253"/>
      <c r="O315" s="253"/>
      <c r="P315" s="253"/>
      <c r="Q315" s="253"/>
      <c r="R315" s="253"/>
      <c r="S315" s="253"/>
      <c r="T315" s="25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5" t="s">
        <v>187</v>
      </c>
      <c r="AU315" s="255" t="s">
        <v>79</v>
      </c>
      <c r="AV315" s="14" t="s">
        <v>183</v>
      </c>
      <c r="AW315" s="14" t="s">
        <v>32</v>
      </c>
      <c r="AX315" s="14" t="s">
        <v>77</v>
      </c>
      <c r="AY315" s="255" t="s">
        <v>176</v>
      </c>
    </row>
    <row r="316" s="2" customFormat="1" ht="37.8" customHeight="1">
      <c r="A316" s="40"/>
      <c r="B316" s="41"/>
      <c r="C316" s="215" t="s">
        <v>352</v>
      </c>
      <c r="D316" s="215" t="s">
        <v>178</v>
      </c>
      <c r="E316" s="216" t="s">
        <v>853</v>
      </c>
      <c r="F316" s="217" t="s">
        <v>854</v>
      </c>
      <c r="G316" s="218" t="s">
        <v>203</v>
      </c>
      <c r="H316" s="219">
        <v>100.46299999999999</v>
      </c>
      <c r="I316" s="220"/>
      <c r="J316" s="221">
        <f>ROUND(I316*H316,2)</f>
        <v>0</v>
      </c>
      <c r="K316" s="217" t="s">
        <v>182</v>
      </c>
      <c r="L316" s="46"/>
      <c r="M316" s="222" t="s">
        <v>19</v>
      </c>
      <c r="N316" s="223" t="s">
        <v>41</v>
      </c>
      <c r="O316" s="86"/>
      <c r="P316" s="224">
        <f>O316*H316</f>
        <v>0</v>
      </c>
      <c r="Q316" s="224">
        <v>0</v>
      </c>
      <c r="R316" s="224">
        <f>Q316*H316</f>
        <v>0</v>
      </c>
      <c r="S316" s="224">
        <v>0</v>
      </c>
      <c r="T316" s="225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6" t="s">
        <v>183</v>
      </c>
      <c r="AT316" s="226" t="s">
        <v>178</v>
      </c>
      <c r="AU316" s="226" t="s">
        <v>79</v>
      </c>
      <c r="AY316" s="19" t="s">
        <v>176</v>
      </c>
      <c r="BE316" s="227">
        <f>IF(N316="základní",J316,0)</f>
        <v>0</v>
      </c>
      <c r="BF316" s="227">
        <f>IF(N316="snížená",J316,0)</f>
        <v>0</v>
      </c>
      <c r="BG316" s="227">
        <f>IF(N316="zákl. přenesená",J316,0)</f>
        <v>0</v>
      </c>
      <c r="BH316" s="227">
        <f>IF(N316="sníž. přenesená",J316,0)</f>
        <v>0</v>
      </c>
      <c r="BI316" s="227">
        <f>IF(N316="nulová",J316,0)</f>
        <v>0</v>
      </c>
      <c r="BJ316" s="19" t="s">
        <v>77</v>
      </c>
      <c r="BK316" s="227">
        <f>ROUND(I316*H316,2)</f>
        <v>0</v>
      </c>
      <c r="BL316" s="19" t="s">
        <v>183</v>
      </c>
      <c r="BM316" s="226" t="s">
        <v>855</v>
      </c>
    </row>
    <row r="317" s="2" customFormat="1">
      <c r="A317" s="40"/>
      <c r="B317" s="41"/>
      <c r="C317" s="42"/>
      <c r="D317" s="228" t="s">
        <v>185</v>
      </c>
      <c r="E317" s="42"/>
      <c r="F317" s="229" t="s">
        <v>856</v>
      </c>
      <c r="G317" s="42"/>
      <c r="H317" s="42"/>
      <c r="I317" s="230"/>
      <c r="J317" s="42"/>
      <c r="K317" s="42"/>
      <c r="L317" s="46"/>
      <c r="M317" s="231"/>
      <c r="N317" s="232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185</v>
      </c>
      <c r="AU317" s="19" t="s">
        <v>79</v>
      </c>
    </row>
    <row r="318" s="13" customFormat="1">
      <c r="A318" s="13"/>
      <c r="B318" s="233"/>
      <c r="C318" s="234"/>
      <c r="D318" s="235" t="s">
        <v>187</v>
      </c>
      <c r="E318" s="236" t="s">
        <v>19</v>
      </c>
      <c r="F318" s="237" t="s">
        <v>857</v>
      </c>
      <c r="G318" s="234"/>
      <c r="H318" s="238">
        <v>65.813000000000002</v>
      </c>
      <c r="I318" s="239"/>
      <c r="J318" s="234"/>
      <c r="K318" s="234"/>
      <c r="L318" s="240"/>
      <c r="M318" s="241"/>
      <c r="N318" s="242"/>
      <c r="O318" s="242"/>
      <c r="P318" s="242"/>
      <c r="Q318" s="242"/>
      <c r="R318" s="242"/>
      <c r="S318" s="242"/>
      <c r="T318" s="24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4" t="s">
        <v>187</v>
      </c>
      <c r="AU318" s="244" t="s">
        <v>79</v>
      </c>
      <c r="AV318" s="13" t="s">
        <v>79</v>
      </c>
      <c r="AW318" s="13" t="s">
        <v>32</v>
      </c>
      <c r="AX318" s="13" t="s">
        <v>70</v>
      </c>
      <c r="AY318" s="244" t="s">
        <v>176</v>
      </c>
    </row>
    <row r="319" s="13" customFormat="1">
      <c r="A319" s="13"/>
      <c r="B319" s="233"/>
      <c r="C319" s="234"/>
      <c r="D319" s="235" t="s">
        <v>187</v>
      </c>
      <c r="E319" s="236" t="s">
        <v>19</v>
      </c>
      <c r="F319" s="237" t="s">
        <v>858</v>
      </c>
      <c r="G319" s="234"/>
      <c r="H319" s="238">
        <v>34.649999999999999</v>
      </c>
      <c r="I319" s="239"/>
      <c r="J319" s="234"/>
      <c r="K319" s="234"/>
      <c r="L319" s="240"/>
      <c r="M319" s="241"/>
      <c r="N319" s="242"/>
      <c r="O319" s="242"/>
      <c r="P319" s="242"/>
      <c r="Q319" s="242"/>
      <c r="R319" s="242"/>
      <c r="S319" s="242"/>
      <c r="T319" s="24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4" t="s">
        <v>187</v>
      </c>
      <c r="AU319" s="244" t="s">
        <v>79</v>
      </c>
      <c r="AV319" s="13" t="s">
        <v>79</v>
      </c>
      <c r="AW319" s="13" t="s">
        <v>32</v>
      </c>
      <c r="AX319" s="13" t="s">
        <v>70</v>
      </c>
      <c r="AY319" s="244" t="s">
        <v>176</v>
      </c>
    </row>
    <row r="320" s="14" customFormat="1">
      <c r="A320" s="14"/>
      <c r="B320" s="245"/>
      <c r="C320" s="246"/>
      <c r="D320" s="235" t="s">
        <v>187</v>
      </c>
      <c r="E320" s="247" t="s">
        <v>19</v>
      </c>
      <c r="F320" s="248" t="s">
        <v>189</v>
      </c>
      <c r="G320" s="246"/>
      <c r="H320" s="249">
        <v>100.46299999999999</v>
      </c>
      <c r="I320" s="250"/>
      <c r="J320" s="246"/>
      <c r="K320" s="246"/>
      <c r="L320" s="251"/>
      <c r="M320" s="252"/>
      <c r="N320" s="253"/>
      <c r="O320" s="253"/>
      <c r="P320" s="253"/>
      <c r="Q320" s="253"/>
      <c r="R320" s="253"/>
      <c r="S320" s="253"/>
      <c r="T320" s="25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5" t="s">
        <v>187</v>
      </c>
      <c r="AU320" s="255" t="s">
        <v>79</v>
      </c>
      <c r="AV320" s="14" t="s">
        <v>183</v>
      </c>
      <c r="AW320" s="14" t="s">
        <v>32</v>
      </c>
      <c r="AX320" s="14" t="s">
        <v>77</v>
      </c>
      <c r="AY320" s="255" t="s">
        <v>176</v>
      </c>
    </row>
    <row r="321" s="2" customFormat="1" ht="16.5" customHeight="1">
      <c r="A321" s="40"/>
      <c r="B321" s="41"/>
      <c r="C321" s="277" t="s">
        <v>357</v>
      </c>
      <c r="D321" s="277" t="s">
        <v>281</v>
      </c>
      <c r="E321" s="278" t="s">
        <v>859</v>
      </c>
      <c r="F321" s="279" t="s">
        <v>860</v>
      </c>
      <c r="G321" s="280" t="s">
        <v>307</v>
      </c>
      <c r="H321" s="281">
        <v>216.999</v>
      </c>
      <c r="I321" s="282"/>
      <c r="J321" s="283">
        <f>ROUND(I321*H321,2)</f>
        <v>0</v>
      </c>
      <c r="K321" s="279" t="s">
        <v>182</v>
      </c>
      <c r="L321" s="284"/>
      <c r="M321" s="285" t="s">
        <v>19</v>
      </c>
      <c r="N321" s="286" t="s">
        <v>41</v>
      </c>
      <c r="O321" s="86"/>
      <c r="P321" s="224">
        <f>O321*H321</f>
        <v>0</v>
      </c>
      <c r="Q321" s="224">
        <v>0</v>
      </c>
      <c r="R321" s="224">
        <f>Q321*H321</f>
        <v>0</v>
      </c>
      <c r="S321" s="224">
        <v>0</v>
      </c>
      <c r="T321" s="225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26" t="s">
        <v>224</v>
      </c>
      <c r="AT321" s="226" t="s">
        <v>281</v>
      </c>
      <c r="AU321" s="226" t="s">
        <v>79</v>
      </c>
      <c r="AY321" s="19" t="s">
        <v>176</v>
      </c>
      <c r="BE321" s="227">
        <f>IF(N321="základní",J321,0)</f>
        <v>0</v>
      </c>
      <c r="BF321" s="227">
        <f>IF(N321="snížená",J321,0)</f>
        <v>0</v>
      </c>
      <c r="BG321" s="227">
        <f>IF(N321="zákl. přenesená",J321,0)</f>
        <v>0</v>
      </c>
      <c r="BH321" s="227">
        <f>IF(N321="sníž. přenesená",J321,0)</f>
        <v>0</v>
      </c>
      <c r="BI321" s="227">
        <f>IF(N321="nulová",J321,0)</f>
        <v>0</v>
      </c>
      <c r="BJ321" s="19" t="s">
        <v>77</v>
      </c>
      <c r="BK321" s="227">
        <f>ROUND(I321*H321,2)</f>
        <v>0</v>
      </c>
      <c r="BL321" s="19" t="s">
        <v>183</v>
      </c>
      <c r="BM321" s="226" t="s">
        <v>861</v>
      </c>
    </row>
    <row r="322" s="13" customFormat="1">
      <c r="A322" s="13"/>
      <c r="B322" s="233"/>
      <c r="C322" s="234"/>
      <c r="D322" s="235" t="s">
        <v>187</v>
      </c>
      <c r="E322" s="236" t="s">
        <v>19</v>
      </c>
      <c r="F322" s="237" t="s">
        <v>862</v>
      </c>
      <c r="G322" s="234"/>
      <c r="H322" s="238">
        <v>142.155</v>
      </c>
      <c r="I322" s="239"/>
      <c r="J322" s="234"/>
      <c r="K322" s="234"/>
      <c r="L322" s="240"/>
      <c r="M322" s="241"/>
      <c r="N322" s="242"/>
      <c r="O322" s="242"/>
      <c r="P322" s="242"/>
      <c r="Q322" s="242"/>
      <c r="R322" s="242"/>
      <c r="S322" s="242"/>
      <c r="T322" s="24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4" t="s">
        <v>187</v>
      </c>
      <c r="AU322" s="244" t="s">
        <v>79</v>
      </c>
      <c r="AV322" s="13" t="s">
        <v>79</v>
      </c>
      <c r="AW322" s="13" t="s">
        <v>32</v>
      </c>
      <c r="AX322" s="13" t="s">
        <v>70</v>
      </c>
      <c r="AY322" s="244" t="s">
        <v>176</v>
      </c>
    </row>
    <row r="323" s="13" customFormat="1">
      <c r="A323" s="13"/>
      <c r="B323" s="233"/>
      <c r="C323" s="234"/>
      <c r="D323" s="235" t="s">
        <v>187</v>
      </c>
      <c r="E323" s="236" t="s">
        <v>19</v>
      </c>
      <c r="F323" s="237" t="s">
        <v>863</v>
      </c>
      <c r="G323" s="234"/>
      <c r="H323" s="238">
        <v>74.843999999999994</v>
      </c>
      <c r="I323" s="239"/>
      <c r="J323" s="234"/>
      <c r="K323" s="234"/>
      <c r="L323" s="240"/>
      <c r="M323" s="241"/>
      <c r="N323" s="242"/>
      <c r="O323" s="242"/>
      <c r="P323" s="242"/>
      <c r="Q323" s="242"/>
      <c r="R323" s="242"/>
      <c r="S323" s="242"/>
      <c r="T323" s="24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4" t="s">
        <v>187</v>
      </c>
      <c r="AU323" s="244" t="s">
        <v>79</v>
      </c>
      <c r="AV323" s="13" t="s">
        <v>79</v>
      </c>
      <c r="AW323" s="13" t="s">
        <v>32</v>
      </c>
      <c r="AX323" s="13" t="s">
        <v>70</v>
      </c>
      <c r="AY323" s="244" t="s">
        <v>176</v>
      </c>
    </row>
    <row r="324" s="14" customFormat="1">
      <c r="A324" s="14"/>
      <c r="B324" s="245"/>
      <c r="C324" s="246"/>
      <c r="D324" s="235" t="s">
        <v>187</v>
      </c>
      <c r="E324" s="247" t="s">
        <v>19</v>
      </c>
      <c r="F324" s="248" t="s">
        <v>189</v>
      </c>
      <c r="G324" s="246"/>
      <c r="H324" s="249">
        <v>216.999</v>
      </c>
      <c r="I324" s="250"/>
      <c r="J324" s="246"/>
      <c r="K324" s="246"/>
      <c r="L324" s="251"/>
      <c r="M324" s="252"/>
      <c r="N324" s="253"/>
      <c r="O324" s="253"/>
      <c r="P324" s="253"/>
      <c r="Q324" s="253"/>
      <c r="R324" s="253"/>
      <c r="S324" s="253"/>
      <c r="T324" s="25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5" t="s">
        <v>187</v>
      </c>
      <c r="AU324" s="255" t="s">
        <v>79</v>
      </c>
      <c r="AV324" s="14" t="s">
        <v>183</v>
      </c>
      <c r="AW324" s="14" t="s">
        <v>32</v>
      </c>
      <c r="AX324" s="14" t="s">
        <v>77</v>
      </c>
      <c r="AY324" s="255" t="s">
        <v>176</v>
      </c>
    </row>
    <row r="325" s="2" customFormat="1" ht="24.15" customHeight="1">
      <c r="A325" s="40"/>
      <c r="B325" s="41"/>
      <c r="C325" s="215" t="s">
        <v>362</v>
      </c>
      <c r="D325" s="215" t="s">
        <v>178</v>
      </c>
      <c r="E325" s="216" t="s">
        <v>271</v>
      </c>
      <c r="F325" s="217" t="s">
        <v>272</v>
      </c>
      <c r="G325" s="218" t="s">
        <v>197</v>
      </c>
      <c r="H325" s="219">
        <v>23.550000000000001</v>
      </c>
      <c r="I325" s="220"/>
      <c r="J325" s="221">
        <f>ROUND(I325*H325,2)</f>
        <v>0</v>
      </c>
      <c r="K325" s="217" t="s">
        <v>182</v>
      </c>
      <c r="L325" s="46"/>
      <c r="M325" s="222" t="s">
        <v>19</v>
      </c>
      <c r="N325" s="223" t="s">
        <v>41</v>
      </c>
      <c r="O325" s="86"/>
      <c r="P325" s="224">
        <f>O325*H325</f>
        <v>0</v>
      </c>
      <c r="Q325" s="224">
        <v>0</v>
      </c>
      <c r="R325" s="224">
        <f>Q325*H325</f>
        <v>0</v>
      </c>
      <c r="S325" s="224">
        <v>0</v>
      </c>
      <c r="T325" s="225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26" t="s">
        <v>183</v>
      </c>
      <c r="AT325" s="226" t="s">
        <v>178</v>
      </c>
      <c r="AU325" s="226" t="s">
        <v>79</v>
      </c>
      <c r="AY325" s="19" t="s">
        <v>176</v>
      </c>
      <c r="BE325" s="227">
        <f>IF(N325="základní",J325,0)</f>
        <v>0</v>
      </c>
      <c r="BF325" s="227">
        <f>IF(N325="snížená",J325,0)</f>
        <v>0</v>
      </c>
      <c r="BG325" s="227">
        <f>IF(N325="zákl. přenesená",J325,0)</f>
        <v>0</v>
      </c>
      <c r="BH325" s="227">
        <f>IF(N325="sníž. přenesená",J325,0)</f>
        <v>0</v>
      </c>
      <c r="BI325" s="227">
        <f>IF(N325="nulová",J325,0)</f>
        <v>0</v>
      </c>
      <c r="BJ325" s="19" t="s">
        <v>77</v>
      </c>
      <c r="BK325" s="227">
        <f>ROUND(I325*H325,2)</f>
        <v>0</v>
      </c>
      <c r="BL325" s="19" t="s">
        <v>183</v>
      </c>
      <c r="BM325" s="226" t="s">
        <v>864</v>
      </c>
    </row>
    <row r="326" s="2" customFormat="1">
      <c r="A326" s="40"/>
      <c r="B326" s="41"/>
      <c r="C326" s="42"/>
      <c r="D326" s="228" t="s">
        <v>185</v>
      </c>
      <c r="E326" s="42"/>
      <c r="F326" s="229" t="s">
        <v>274</v>
      </c>
      <c r="G326" s="42"/>
      <c r="H326" s="42"/>
      <c r="I326" s="230"/>
      <c r="J326" s="42"/>
      <c r="K326" s="42"/>
      <c r="L326" s="46"/>
      <c r="M326" s="231"/>
      <c r="N326" s="232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185</v>
      </c>
      <c r="AU326" s="19" t="s">
        <v>79</v>
      </c>
    </row>
    <row r="327" s="15" customFormat="1">
      <c r="A327" s="15"/>
      <c r="B327" s="256"/>
      <c r="C327" s="257"/>
      <c r="D327" s="235" t="s">
        <v>187</v>
      </c>
      <c r="E327" s="258" t="s">
        <v>19</v>
      </c>
      <c r="F327" s="259" t="s">
        <v>694</v>
      </c>
      <c r="G327" s="257"/>
      <c r="H327" s="258" t="s">
        <v>19</v>
      </c>
      <c r="I327" s="260"/>
      <c r="J327" s="257"/>
      <c r="K327" s="257"/>
      <c r="L327" s="261"/>
      <c r="M327" s="262"/>
      <c r="N327" s="263"/>
      <c r="O327" s="263"/>
      <c r="P327" s="263"/>
      <c r="Q327" s="263"/>
      <c r="R327" s="263"/>
      <c r="S327" s="263"/>
      <c r="T327" s="264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65" t="s">
        <v>187</v>
      </c>
      <c r="AU327" s="265" t="s">
        <v>79</v>
      </c>
      <c r="AV327" s="15" t="s">
        <v>77</v>
      </c>
      <c r="AW327" s="15" t="s">
        <v>32</v>
      </c>
      <c r="AX327" s="15" t="s">
        <v>70</v>
      </c>
      <c r="AY327" s="265" t="s">
        <v>176</v>
      </c>
    </row>
    <row r="328" s="13" customFormat="1">
      <c r="A328" s="13"/>
      <c r="B328" s="233"/>
      <c r="C328" s="234"/>
      <c r="D328" s="235" t="s">
        <v>187</v>
      </c>
      <c r="E328" s="236" t="s">
        <v>19</v>
      </c>
      <c r="F328" s="237" t="s">
        <v>737</v>
      </c>
      <c r="G328" s="234"/>
      <c r="H328" s="238">
        <v>17.550000000000001</v>
      </c>
      <c r="I328" s="239"/>
      <c r="J328" s="234"/>
      <c r="K328" s="234"/>
      <c r="L328" s="240"/>
      <c r="M328" s="241"/>
      <c r="N328" s="242"/>
      <c r="O328" s="242"/>
      <c r="P328" s="242"/>
      <c r="Q328" s="242"/>
      <c r="R328" s="242"/>
      <c r="S328" s="242"/>
      <c r="T328" s="24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4" t="s">
        <v>187</v>
      </c>
      <c r="AU328" s="244" t="s">
        <v>79</v>
      </c>
      <c r="AV328" s="13" t="s">
        <v>79</v>
      </c>
      <c r="AW328" s="13" t="s">
        <v>32</v>
      </c>
      <c r="AX328" s="13" t="s">
        <v>70</v>
      </c>
      <c r="AY328" s="244" t="s">
        <v>176</v>
      </c>
    </row>
    <row r="329" s="13" customFormat="1">
      <c r="A329" s="13"/>
      <c r="B329" s="233"/>
      <c r="C329" s="234"/>
      <c r="D329" s="235" t="s">
        <v>187</v>
      </c>
      <c r="E329" s="236" t="s">
        <v>19</v>
      </c>
      <c r="F329" s="237" t="s">
        <v>738</v>
      </c>
      <c r="G329" s="234"/>
      <c r="H329" s="238">
        <v>6</v>
      </c>
      <c r="I329" s="239"/>
      <c r="J329" s="234"/>
      <c r="K329" s="234"/>
      <c r="L329" s="240"/>
      <c r="M329" s="241"/>
      <c r="N329" s="242"/>
      <c r="O329" s="242"/>
      <c r="P329" s="242"/>
      <c r="Q329" s="242"/>
      <c r="R329" s="242"/>
      <c r="S329" s="242"/>
      <c r="T329" s="24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4" t="s">
        <v>187</v>
      </c>
      <c r="AU329" s="244" t="s">
        <v>79</v>
      </c>
      <c r="AV329" s="13" t="s">
        <v>79</v>
      </c>
      <c r="AW329" s="13" t="s">
        <v>32</v>
      </c>
      <c r="AX329" s="13" t="s">
        <v>70</v>
      </c>
      <c r="AY329" s="244" t="s">
        <v>176</v>
      </c>
    </row>
    <row r="330" s="14" customFormat="1">
      <c r="A330" s="14"/>
      <c r="B330" s="245"/>
      <c r="C330" s="246"/>
      <c r="D330" s="235" t="s">
        <v>187</v>
      </c>
      <c r="E330" s="247" t="s">
        <v>19</v>
      </c>
      <c r="F330" s="248" t="s">
        <v>189</v>
      </c>
      <c r="G330" s="246"/>
      <c r="H330" s="249">
        <v>23.550000000000001</v>
      </c>
      <c r="I330" s="250"/>
      <c r="J330" s="246"/>
      <c r="K330" s="246"/>
      <c r="L330" s="251"/>
      <c r="M330" s="252"/>
      <c r="N330" s="253"/>
      <c r="O330" s="253"/>
      <c r="P330" s="253"/>
      <c r="Q330" s="253"/>
      <c r="R330" s="253"/>
      <c r="S330" s="253"/>
      <c r="T330" s="25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5" t="s">
        <v>187</v>
      </c>
      <c r="AU330" s="255" t="s">
        <v>79</v>
      </c>
      <c r="AV330" s="14" t="s">
        <v>183</v>
      </c>
      <c r="AW330" s="14" t="s">
        <v>32</v>
      </c>
      <c r="AX330" s="14" t="s">
        <v>77</v>
      </c>
      <c r="AY330" s="255" t="s">
        <v>176</v>
      </c>
    </row>
    <row r="331" s="2" customFormat="1" ht="24.15" customHeight="1">
      <c r="A331" s="40"/>
      <c r="B331" s="41"/>
      <c r="C331" s="215" t="s">
        <v>369</v>
      </c>
      <c r="D331" s="215" t="s">
        <v>178</v>
      </c>
      <c r="E331" s="216" t="s">
        <v>276</v>
      </c>
      <c r="F331" s="217" t="s">
        <v>277</v>
      </c>
      <c r="G331" s="218" t="s">
        <v>197</v>
      </c>
      <c r="H331" s="219">
        <v>23.550000000000001</v>
      </c>
      <c r="I331" s="220"/>
      <c r="J331" s="221">
        <f>ROUND(I331*H331,2)</f>
        <v>0</v>
      </c>
      <c r="K331" s="217" t="s">
        <v>182</v>
      </c>
      <c r="L331" s="46"/>
      <c r="M331" s="222" t="s">
        <v>19</v>
      </c>
      <c r="N331" s="223" t="s">
        <v>41</v>
      </c>
      <c r="O331" s="86"/>
      <c r="P331" s="224">
        <f>O331*H331</f>
        <v>0</v>
      </c>
      <c r="Q331" s="224">
        <v>0</v>
      </c>
      <c r="R331" s="224">
        <f>Q331*H331</f>
        <v>0</v>
      </c>
      <c r="S331" s="224">
        <v>0</v>
      </c>
      <c r="T331" s="225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26" t="s">
        <v>183</v>
      </c>
      <c r="AT331" s="226" t="s">
        <v>178</v>
      </c>
      <c r="AU331" s="226" t="s">
        <v>79</v>
      </c>
      <c r="AY331" s="19" t="s">
        <v>176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19" t="s">
        <v>77</v>
      </c>
      <c r="BK331" s="227">
        <f>ROUND(I331*H331,2)</f>
        <v>0</v>
      </c>
      <c r="BL331" s="19" t="s">
        <v>183</v>
      </c>
      <c r="BM331" s="226" t="s">
        <v>865</v>
      </c>
    </row>
    <row r="332" s="2" customFormat="1">
      <c r="A332" s="40"/>
      <c r="B332" s="41"/>
      <c r="C332" s="42"/>
      <c r="D332" s="228" t="s">
        <v>185</v>
      </c>
      <c r="E332" s="42"/>
      <c r="F332" s="229" t="s">
        <v>279</v>
      </c>
      <c r="G332" s="42"/>
      <c r="H332" s="42"/>
      <c r="I332" s="230"/>
      <c r="J332" s="42"/>
      <c r="K332" s="42"/>
      <c r="L332" s="46"/>
      <c r="M332" s="231"/>
      <c r="N332" s="232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185</v>
      </c>
      <c r="AU332" s="19" t="s">
        <v>79</v>
      </c>
    </row>
    <row r="333" s="15" customFormat="1">
      <c r="A333" s="15"/>
      <c r="B333" s="256"/>
      <c r="C333" s="257"/>
      <c r="D333" s="235" t="s">
        <v>187</v>
      </c>
      <c r="E333" s="258" t="s">
        <v>19</v>
      </c>
      <c r="F333" s="259" t="s">
        <v>694</v>
      </c>
      <c r="G333" s="257"/>
      <c r="H333" s="258" t="s">
        <v>19</v>
      </c>
      <c r="I333" s="260"/>
      <c r="J333" s="257"/>
      <c r="K333" s="257"/>
      <c r="L333" s="261"/>
      <c r="M333" s="262"/>
      <c r="N333" s="263"/>
      <c r="O333" s="263"/>
      <c r="P333" s="263"/>
      <c r="Q333" s="263"/>
      <c r="R333" s="263"/>
      <c r="S333" s="263"/>
      <c r="T333" s="264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65" t="s">
        <v>187</v>
      </c>
      <c r="AU333" s="265" t="s">
        <v>79</v>
      </c>
      <c r="AV333" s="15" t="s">
        <v>77</v>
      </c>
      <c r="AW333" s="15" t="s">
        <v>32</v>
      </c>
      <c r="AX333" s="15" t="s">
        <v>70</v>
      </c>
      <c r="AY333" s="265" t="s">
        <v>176</v>
      </c>
    </row>
    <row r="334" s="13" customFormat="1">
      <c r="A334" s="13"/>
      <c r="B334" s="233"/>
      <c r="C334" s="234"/>
      <c r="D334" s="235" t="s">
        <v>187</v>
      </c>
      <c r="E334" s="236" t="s">
        <v>19</v>
      </c>
      <c r="F334" s="237" t="s">
        <v>737</v>
      </c>
      <c r="G334" s="234"/>
      <c r="H334" s="238">
        <v>17.550000000000001</v>
      </c>
      <c r="I334" s="239"/>
      <c r="J334" s="234"/>
      <c r="K334" s="234"/>
      <c r="L334" s="240"/>
      <c r="M334" s="241"/>
      <c r="N334" s="242"/>
      <c r="O334" s="242"/>
      <c r="P334" s="242"/>
      <c r="Q334" s="242"/>
      <c r="R334" s="242"/>
      <c r="S334" s="242"/>
      <c r="T334" s="24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4" t="s">
        <v>187</v>
      </c>
      <c r="AU334" s="244" t="s">
        <v>79</v>
      </c>
      <c r="AV334" s="13" t="s">
        <v>79</v>
      </c>
      <c r="AW334" s="13" t="s">
        <v>32</v>
      </c>
      <c r="AX334" s="13" t="s">
        <v>70</v>
      </c>
      <c r="AY334" s="244" t="s">
        <v>176</v>
      </c>
    </row>
    <row r="335" s="13" customFormat="1">
      <c r="A335" s="13"/>
      <c r="B335" s="233"/>
      <c r="C335" s="234"/>
      <c r="D335" s="235" t="s">
        <v>187</v>
      </c>
      <c r="E335" s="236" t="s">
        <v>19</v>
      </c>
      <c r="F335" s="237" t="s">
        <v>738</v>
      </c>
      <c r="G335" s="234"/>
      <c r="H335" s="238">
        <v>6</v>
      </c>
      <c r="I335" s="239"/>
      <c r="J335" s="234"/>
      <c r="K335" s="234"/>
      <c r="L335" s="240"/>
      <c r="M335" s="241"/>
      <c r="N335" s="242"/>
      <c r="O335" s="242"/>
      <c r="P335" s="242"/>
      <c r="Q335" s="242"/>
      <c r="R335" s="242"/>
      <c r="S335" s="242"/>
      <c r="T335" s="24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4" t="s">
        <v>187</v>
      </c>
      <c r="AU335" s="244" t="s">
        <v>79</v>
      </c>
      <c r="AV335" s="13" t="s">
        <v>79</v>
      </c>
      <c r="AW335" s="13" t="s">
        <v>32</v>
      </c>
      <c r="AX335" s="13" t="s">
        <v>70</v>
      </c>
      <c r="AY335" s="244" t="s">
        <v>176</v>
      </c>
    </row>
    <row r="336" s="14" customFormat="1">
      <c r="A336" s="14"/>
      <c r="B336" s="245"/>
      <c r="C336" s="246"/>
      <c r="D336" s="235" t="s">
        <v>187</v>
      </c>
      <c r="E336" s="247" t="s">
        <v>19</v>
      </c>
      <c r="F336" s="248" t="s">
        <v>189</v>
      </c>
      <c r="G336" s="246"/>
      <c r="H336" s="249">
        <v>23.550000000000001</v>
      </c>
      <c r="I336" s="250"/>
      <c r="J336" s="246"/>
      <c r="K336" s="246"/>
      <c r="L336" s="251"/>
      <c r="M336" s="252"/>
      <c r="N336" s="253"/>
      <c r="O336" s="253"/>
      <c r="P336" s="253"/>
      <c r="Q336" s="253"/>
      <c r="R336" s="253"/>
      <c r="S336" s="253"/>
      <c r="T336" s="25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5" t="s">
        <v>187</v>
      </c>
      <c r="AU336" s="255" t="s">
        <v>79</v>
      </c>
      <c r="AV336" s="14" t="s">
        <v>183</v>
      </c>
      <c r="AW336" s="14" t="s">
        <v>32</v>
      </c>
      <c r="AX336" s="14" t="s">
        <v>77</v>
      </c>
      <c r="AY336" s="255" t="s">
        <v>176</v>
      </c>
    </row>
    <row r="337" s="2" customFormat="1" ht="16.5" customHeight="1">
      <c r="A337" s="40"/>
      <c r="B337" s="41"/>
      <c r="C337" s="277" t="s">
        <v>374</v>
      </c>
      <c r="D337" s="277" t="s">
        <v>281</v>
      </c>
      <c r="E337" s="278" t="s">
        <v>282</v>
      </c>
      <c r="F337" s="279" t="s">
        <v>283</v>
      </c>
      <c r="G337" s="280" t="s">
        <v>284</v>
      </c>
      <c r="H337" s="281">
        <v>0.47099999999999997</v>
      </c>
      <c r="I337" s="282"/>
      <c r="J337" s="283">
        <f>ROUND(I337*H337,2)</f>
        <v>0</v>
      </c>
      <c r="K337" s="279" t="s">
        <v>182</v>
      </c>
      <c r="L337" s="284"/>
      <c r="M337" s="285" t="s">
        <v>19</v>
      </c>
      <c r="N337" s="286" t="s">
        <v>41</v>
      </c>
      <c r="O337" s="86"/>
      <c r="P337" s="224">
        <f>O337*H337</f>
        <v>0</v>
      </c>
      <c r="Q337" s="224">
        <v>0.001</v>
      </c>
      <c r="R337" s="224">
        <f>Q337*H337</f>
        <v>0.00047100000000000001</v>
      </c>
      <c r="S337" s="224">
        <v>0</v>
      </c>
      <c r="T337" s="225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26" t="s">
        <v>224</v>
      </c>
      <c r="AT337" s="226" t="s">
        <v>281</v>
      </c>
      <c r="AU337" s="226" t="s">
        <v>79</v>
      </c>
      <c r="AY337" s="19" t="s">
        <v>176</v>
      </c>
      <c r="BE337" s="227">
        <f>IF(N337="základní",J337,0)</f>
        <v>0</v>
      </c>
      <c r="BF337" s="227">
        <f>IF(N337="snížená",J337,0)</f>
        <v>0</v>
      </c>
      <c r="BG337" s="227">
        <f>IF(N337="zákl. přenesená",J337,0)</f>
        <v>0</v>
      </c>
      <c r="BH337" s="227">
        <f>IF(N337="sníž. přenesená",J337,0)</f>
        <v>0</v>
      </c>
      <c r="BI337" s="227">
        <f>IF(N337="nulová",J337,0)</f>
        <v>0</v>
      </c>
      <c r="BJ337" s="19" t="s">
        <v>77</v>
      </c>
      <c r="BK337" s="227">
        <f>ROUND(I337*H337,2)</f>
        <v>0</v>
      </c>
      <c r="BL337" s="19" t="s">
        <v>183</v>
      </c>
      <c r="BM337" s="226" t="s">
        <v>866</v>
      </c>
    </row>
    <row r="338" s="13" customFormat="1">
      <c r="A338" s="13"/>
      <c r="B338" s="233"/>
      <c r="C338" s="234"/>
      <c r="D338" s="235" t="s">
        <v>187</v>
      </c>
      <c r="E338" s="234"/>
      <c r="F338" s="237" t="s">
        <v>867</v>
      </c>
      <c r="G338" s="234"/>
      <c r="H338" s="238">
        <v>0.47099999999999997</v>
      </c>
      <c r="I338" s="239"/>
      <c r="J338" s="234"/>
      <c r="K338" s="234"/>
      <c r="L338" s="240"/>
      <c r="M338" s="241"/>
      <c r="N338" s="242"/>
      <c r="O338" s="242"/>
      <c r="P338" s="242"/>
      <c r="Q338" s="242"/>
      <c r="R338" s="242"/>
      <c r="S338" s="242"/>
      <c r="T338" s="24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4" t="s">
        <v>187</v>
      </c>
      <c r="AU338" s="244" t="s">
        <v>79</v>
      </c>
      <c r="AV338" s="13" t="s">
        <v>79</v>
      </c>
      <c r="AW338" s="13" t="s">
        <v>4</v>
      </c>
      <c r="AX338" s="13" t="s">
        <v>77</v>
      </c>
      <c r="AY338" s="244" t="s">
        <v>176</v>
      </c>
    </row>
    <row r="339" s="12" customFormat="1" ht="22.8" customHeight="1">
      <c r="A339" s="12"/>
      <c r="B339" s="199"/>
      <c r="C339" s="200"/>
      <c r="D339" s="201" t="s">
        <v>69</v>
      </c>
      <c r="E339" s="213" t="s">
        <v>183</v>
      </c>
      <c r="F339" s="213" t="s">
        <v>868</v>
      </c>
      <c r="G339" s="200"/>
      <c r="H339" s="200"/>
      <c r="I339" s="203"/>
      <c r="J339" s="214">
        <f>BK339</f>
        <v>0</v>
      </c>
      <c r="K339" s="200"/>
      <c r="L339" s="205"/>
      <c r="M339" s="206"/>
      <c r="N339" s="207"/>
      <c r="O339" s="207"/>
      <c r="P339" s="208">
        <f>SUM(P340:P344)</f>
        <v>0</v>
      </c>
      <c r="Q339" s="207"/>
      <c r="R339" s="208">
        <f>SUM(R340:R344)</f>
        <v>0</v>
      </c>
      <c r="S339" s="207"/>
      <c r="T339" s="209">
        <f>SUM(T340:T344)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210" t="s">
        <v>77</v>
      </c>
      <c r="AT339" s="211" t="s">
        <v>69</v>
      </c>
      <c r="AU339" s="211" t="s">
        <v>77</v>
      </c>
      <c r="AY339" s="210" t="s">
        <v>176</v>
      </c>
      <c r="BK339" s="212">
        <f>SUM(BK340:BK344)</f>
        <v>0</v>
      </c>
    </row>
    <row r="340" s="2" customFormat="1" ht="16.5" customHeight="1">
      <c r="A340" s="40"/>
      <c r="B340" s="41"/>
      <c r="C340" s="215" t="s">
        <v>379</v>
      </c>
      <c r="D340" s="215" t="s">
        <v>178</v>
      </c>
      <c r="E340" s="216" t="s">
        <v>869</v>
      </c>
      <c r="F340" s="217" t="s">
        <v>870</v>
      </c>
      <c r="G340" s="218" t="s">
        <v>203</v>
      </c>
      <c r="H340" s="219">
        <v>40.185000000000002</v>
      </c>
      <c r="I340" s="220"/>
      <c r="J340" s="221">
        <f>ROUND(I340*H340,2)</f>
        <v>0</v>
      </c>
      <c r="K340" s="217" t="s">
        <v>182</v>
      </c>
      <c r="L340" s="46"/>
      <c r="M340" s="222" t="s">
        <v>19</v>
      </c>
      <c r="N340" s="223" t="s">
        <v>41</v>
      </c>
      <c r="O340" s="86"/>
      <c r="P340" s="224">
        <f>O340*H340</f>
        <v>0</v>
      </c>
      <c r="Q340" s="224">
        <v>0</v>
      </c>
      <c r="R340" s="224">
        <f>Q340*H340</f>
        <v>0</v>
      </c>
      <c r="S340" s="224">
        <v>0</v>
      </c>
      <c r="T340" s="225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26" t="s">
        <v>183</v>
      </c>
      <c r="AT340" s="226" t="s">
        <v>178</v>
      </c>
      <c r="AU340" s="226" t="s">
        <v>79</v>
      </c>
      <c r="AY340" s="19" t="s">
        <v>176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19" t="s">
        <v>77</v>
      </c>
      <c r="BK340" s="227">
        <f>ROUND(I340*H340,2)</f>
        <v>0</v>
      </c>
      <c r="BL340" s="19" t="s">
        <v>183</v>
      </c>
      <c r="BM340" s="226" t="s">
        <v>871</v>
      </c>
    </row>
    <row r="341" s="2" customFormat="1">
      <c r="A341" s="40"/>
      <c r="B341" s="41"/>
      <c r="C341" s="42"/>
      <c r="D341" s="228" t="s">
        <v>185</v>
      </c>
      <c r="E341" s="42"/>
      <c r="F341" s="229" t="s">
        <v>872</v>
      </c>
      <c r="G341" s="42"/>
      <c r="H341" s="42"/>
      <c r="I341" s="230"/>
      <c r="J341" s="42"/>
      <c r="K341" s="42"/>
      <c r="L341" s="46"/>
      <c r="M341" s="231"/>
      <c r="N341" s="232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185</v>
      </c>
      <c r="AU341" s="19" t="s">
        <v>79</v>
      </c>
    </row>
    <row r="342" s="13" customFormat="1">
      <c r="A342" s="13"/>
      <c r="B342" s="233"/>
      <c r="C342" s="234"/>
      <c r="D342" s="235" t="s">
        <v>187</v>
      </c>
      <c r="E342" s="236" t="s">
        <v>19</v>
      </c>
      <c r="F342" s="237" t="s">
        <v>873</v>
      </c>
      <c r="G342" s="234"/>
      <c r="H342" s="238">
        <v>26.324999999999999</v>
      </c>
      <c r="I342" s="239"/>
      <c r="J342" s="234"/>
      <c r="K342" s="234"/>
      <c r="L342" s="240"/>
      <c r="M342" s="241"/>
      <c r="N342" s="242"/>
      <c r="O342" s="242"/>
      <c r="P342" s="242"/>
      <c r="Q342" s="242"/>
      <c r="R342" s="242"/>
      <c r="S342" s="242"/>
      <c r="T342" s="24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4" t="s">
        <v>187</v>
      </c>
      <c r="AU342" s="244" t="s">
        <v>79</v>
      </c>
      <c r="AV342" s="13" t="s">
        <v>79</v>
      </c>
      <c r="AW342" s="13" t="s">
        <v>32</v>
      </c>
      <c r="AX342" s="13" t="s">
        <v>70</v>
      </c>
      <c r="AY342" s="244" t="s">
        <v>176</v>
      </c>
    </row>
    <row r="343" s="13" customFormat="1">
      <c r="A343" s="13"/>
      <c r="B343" s="233"/>
      <c r="C343" s="234"/>
      <c r="D343" s="235" t="s">
        <v>187</v>
      </c>
      <c r="E343" s="236" t="s">
        <v>19</v>
      </c>
      <c r="F343" s="237" t="s">
        <v>874</v>
      </c>
      <c r="G343" s="234"/>
      <c r="H343" s="238">
        <v>13.859999999999999</v>
      </c>
      <c r="I343" s="239"/>
      <c r="J343" s="234"/>
      <c r="K343" s="234"/>
      <c r="L343" s="240"/>
      <c r="M343" s="241"/>
      <c r="N343" s="242"/>
      <c r="O343" s="242"/>
      <c r="P343" s="242"/>
      <c r="Q343" s="242"/>
      <c r="R343" s="242"/>
      <c r="S343" s="242"/>
      <c r="T343" s="24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4" t="s">
        <v>187</v>
      </c>
      <c r="AU343" s="244" t="s">
        <v>79</v>
      </c>
      <c r="AV343" s="13" t="s">
        <v>79</v>
      </c>
      <c r="AW343" s="13" t="s">
        <v>32</v>
      </c>
      <c r="AX343" s="13" t="s">
        <v>70</v>
      </c>
      <c r="AY343" s="244" t="s">
        <v>176</v>
      </c>
    </row>
    <row r="344" s="14" customFormat="1">
      <c r="A344" s="14"/>
      <c r="B344" s="245"/>
      <c r="C344" s="246"/>
      <c r="D344" s="235" t="s">
        <v>187</v>
      </c>
      <c r="E344" s="247" t="s">
        <v>19</v>
      </c>
      <c r="F344" s="248" t="s">
        <v>189</v>
      </c>
      <c r="G344" s="246"/>
      <c r="H344" s="249">
        <v>40.185000000000002</v>
      </c>
      <c r="I344" s="250"/>
      <c r="J344" s="246"/>
      <c r="K344" s="246"/>
      <c r="L344" s="251"/>
      <c r="M344" s="252"/>
      <c r="N344" s="253"/>
      <c r="O344" s="253"/>
      <c r="P344" s="253"/>
      <c r="Q344" s="253"/>
      <c r="R344" s="253"/>
      <c r="S344" s="253"/>
      <c r="T344" s="25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5" t="s">
        <v>187</v>
      </c>
      <c r="AU344" s="255" t="s">
        <v>79</v>
      </c>
      <c r="AV344" s="14" t="s">
        <v>183</v>
      </c>
      <c r="AW344" s="14" t="s">
        <v>32</v>
      </c>
      <c r="AX344" s="14" t="s">
        <v>77</v>
      </c>
      <c r="AY344" s="255" t="s">
        <v>176</v>
      </c>
    </row>
    <row r="345" s="12" customFormat="1" ht="22.8" customHeight="1">
      <c r="A345" s="12"/>
      <c r="B345" s="199"/>
      <c r="C345" s="200"/>
      <c r="D345" s="201" t="s">
        <v>69</v>
      </c>
      <c r="E345" s="213" t="s">
        <v>207</v>
      </c>
      <c r="F345" s="213" t="s">
        <v>667</v>
      </c>
      <c r="G345" s="200"/>
      <c r="H345" s="200"/>
      <c r="I345" s="203"/>
      <c r="J345" s="214">
        <f>BK345</f>
        <v>0</v>
      </c>
      <c r="K345" s="200"/>
      <c r="L345" s="205"/>
      <c r="M345" s="206"/>
      <c r="N345" s="207"/>
      <c r="O345" s="207"/>
      <c r="P345" s="208">
        <f>SUM(P346:P401)</f>
        <v>0</v>
      </c>
      <c r="Q345" s="207"/>
      <c r="R345" s="208">
        <f>SUM(R346:R401)</f>
        <v>0</v>
      </c>
      <c r="S345" s="207"/>
      <c r="T345" s="209">
        <f>SUM(T346:T401)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210" t="s">
        <v>77</v>
      </c>
      <c r="AT345" s="211" t="s">
        <v>69</v>
      </c>
      <c r="AU345" s="211" t="s">
        <v>77</v>
      </c>
      <c r="AY345" s="210" t="s">
        <v>176</v>
      </c>
      <c r="BK345" s="212">
        <f>SUM(BK346:BK401)</f>
        <v>0</v>
      </c>
    </row>
    <row r="346" s="2" customFormat="1" ht="21.75" customHeight="1">
      <c r="A346" s="40"/>
      <c r="B346" s="41"/>
      <c r="C346" s="215" t="s">
        <v>384</v>
      </c>
      <c r="D346" s="215" t="s">
        <v>178</v>
      </c>
      <c r="E346" s="216" t="s">
        <v>875</v>
      </c>
      <c r="F346" s="217" t="s">
        <v>876</v>
      </c>
      <c r="G346" s="218" t="s">
        <v>197</v>
      </c>
      <c r="H346" s="219">
        <v>206.55000000000001</v>
      </c>
      <c r="I346" s="220"/>
      <c r="J346" s="221">
        <f>ROUND(I346*H346,2)</f>
        <v>0</v>
      </c>
      <c r="K346" s="217" t="s">
        <v>182</v>
      </c>
      <c r="L346" s="46"/>
      <c r="M346" s="222" t="s">
        <v>19</v>
      </c>
      <c r="N346" s="223" t="s">
        <v>41</v>
      </c>
      <c r="O346" s="86"/>
      <c r="P346" s="224">
        <f>O346*H346</f>
        <v>0</v>
      </c>
      <c r="Q346" s="224">
        <v>0</v>
      </c>
      <c r="R346" s="224">
        <f>Q346*H346</f>
        <v>0</v>
      </c>
      <c r="S346" s="224">
        <v>0</v>
      </c>
      <c r="T346" s="225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26" t="s">
        <v>183</v>
      </c>
      <c r="AT346" s="226" t="s">
        <v>178</v>
      </c>
      <c r="AU346" s="226" t="s">
        <v>79</v>
      </c>
      <c r="AY346" s="19" t="s">
        <v>176</v>
      </c>
      <c r="BE346" s="227">
        <f>IF(N346="základní",J346,0)</f>
        <v>0</v>
      </c>
      <c r="BF346" s="227">
        <f>IF(N346="snížená",J346,0)</f>
        <v>0</v>
      </c>
      <c r="BG346" s="227">
        <f>IF(N346="zákl. přenesená",J346,0)</f>
        <v>0</v>
      </c>
      <c r="BH346" s="227">
        <f>IF(N346="sníž. přenesená",J346,0)</f>
        <v>0</v>
      </c>
      <c r="BI346" s="227">
        <f>IF(N346="nulová",J346,0)</f>
        <v>0</v>
      </c>
      <c r="BJ346" s="19" t="s">
        <v>77</v>
      </c>
      <c r="BK346" s="227">
        <f>ROUND(I346*H346,2)</f>
        <v>0</v>
      </c>
      <c r="BL346" s="19" t="s">
        <v>183</v>
      </c>
      <c r="BM346" s="226" t="s">
        <v>877</v>
      </c>
    </row>
    <row r="347" s="2" customFormat="1">
      <c r="A347" s="40"/>
      <c r="B347" s="41"/>
      <c r="C347" s="42"/>
      <c r="D347" s="228" t="s">
        <v>185</v>
      </c>
      <c r="E347" s="42"/>
      <c r="F347" s="229" t="s">
        <v>878</v>
      </c>
      <c r="G347" s="42"/>
      <c r="H347" s="42"/>
      <c r="I347" s="230"/>
      <c r="J347" s="42"/>
      <c r="K347" s="42"/>
      <c r="L347" s="46"/>
      <c r="M347" s="231"/>
      <c r="N347" s="232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185</v>
      </c>
      <c r="AU347" s="19" t="s">
        <v>79</v>
      </c>
    </row>
    <row r="348" s="15" customFormat="1">
      <c r="A348" s="15"/>
      <c r="B348" s="256"/>
      <c r="C348" s="257"/>
      <c r="D348" s="235" t="s">
        <v>187</v>
      </c>
      <c r="E348" s="258" t="s">
        <v>19</v>
      </c>
      <c r="F348" s="259" t="s">
        <v>694</v>
      </c>
      <c r="G348" s="257"/>
      <c r="H348" s="258" t="s">
        <v>19</v>
      </c>
      <c r="I348" s="260"/>
      <c r="J348" s="257"/>
      <c r="K348" s="257"/>
      <c r="L348" s="261"/>
      <c r="M348" s="262"/>
      <c r="N348" s="263"/>
      <c r="O348" s="263"/>
      <c r="P348" s="263"/>
      <c r="Q348" s="263"/>
      <c r="R348" s="263"/>
      <c r="S348" s="263"/>
      <c r="T348" s="264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65" t="s">
        <v>187</v>
      </c>
      <c r="AU348" s="265" t="s">
        <v>79</v>
      </c>
      <c r="AV348" s="15" t="s">
        <v>77</v>
      </c>
      <c r="AW348" s="15" t="s">
        <v>32</v>
      </c>
      <c r="AX348" s="15" t="s">
        <v>70</v>
      </c>
      <c r="AY348" s="265" t="s">
        <v>176</v>
      </c>
    </row>
    <row r="349" s="13" customFormat="1">
      <c r="A349" s="13"/>
      <c r="B349" s="233"/>
      <c r="C349" s="234"/>
      <c r="D349" s="235" t="s">
        <v>187</v>
      </c>
      <c r="E349" s="236" t="s">
        <v>19</v>
      </c>
      <c r="F349" s="237" t="s">
        <v>695</v>
      </c>
      <c r="G349" s="234"/>
      <c r="H349" s="238">
        <v>123.93000000000001</v>
      </c>
      <c r="I349" s="239"/>
      <c r="J349" s="234"/>
      <c r="K349" s="234"/>
      <c r="L349" s="240"/>
      <c r="M349" s="241"/>
      <c r="N349" s="242"/>
      <c r="O349" s="242"/>
      <c r="P349" s="242"/>
      <c r="Q349" s="242"/>
      <c r="R349" s="242"/>
      <c r="S349" s="242"/>
      <c r="T349" s="24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4" t="s">
        <v>187</v>
      </c>
      <c r="AU349" s="244" t="s">
        <v>79</v>
      </c>
      <c r="AV349" s="13" t="s">
        <v>79</v>
      </c>
      <c r="AW349" s="13" t="s">
        <v>32</v>
      </c>
      <c r="AX349" s="13" t="s">
        <v>70</v>
      </c>
      <c r="AY349" s="244" t="s">
        <v>176</v>
      </c>
    </row>
    <row r="350" s="13" customFormat="1">
      <c r="A350" s="13"/>
      <c r="B350" s="233"/>
      <c r="C350" s="234"/>
      <c r="D350" s="235" t="s">
        <v>187</v>
      </c>
      <c r="E350" s="236" t="s">
        <v>19</v>
      </c>
      <c r="F350" s="237" t="s">
        <v>879</v>
      </c>
      <c r="G350" s="234"/>
      <c r="H350" s="238">
        <v>82.620000000000005</v>
      </c>
      <c r="I350" s="239"/>
      <c r="J350" s="234"/>
      <c r="K350" s="234"/>
      <c r="L350" s="240"/>
      <c r="M350" s="241"/>
      <c r="N350" s="242"/>
      <c r="O350" s="242"/>
      <c r="P350" s="242"/>
      <c r="Q350" s="242"/>
      <c r="R350" s="242"/>
      <c r="S350" s="242"/>
      <c r="T350" s="24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4" t="s">
        <v>187</v>
      </c>
      <c r="AU350" s="244" t="s">
        <v>79</v>
      </c>
      <c r="AV350" s="13" t="s">
        <v>79</v>
      </c>
      <c r="AW350" s="13" t="s">
        <v>32</v>
      </c>
      <c r="AX350" s="13" t="s">
        <v>70</v>
      </c>
      <c r="AY350" s="244" t="s">
        <v>176</v>
      </c>
    </row>
    <row r="351" s="14" customFormat="1">
      <c r="A351" s="14"/>
      <c r="B351" s="245"/>
      <c r="C351" s="246"/>
      <c r="D351" s="235" t="s">
        <v>187</v>
      </c>
      <c r="E351" s="247" t="s">
        <v>19</v>
      </c>
      <c r="F351" s="248" t="s">
        <v>189</v>
      </c>
      <c r="G351" s="246"/>
      <c r="H351" s="249">
        <v>206.55000000000001</v>
      </c>
      <c r="I351" s="250"/>
      <c r="J351" s="246"/>
      <c r="K351" s="246"/>
      <c r="L351" s="251"/>
      <c r="M351" s="252"/>
      <c r="N351" s="253"/>
      <c r="O351" s="253"/>
      <c r="P351" s="253"/>
      <c r="Q351" s="253"/>
      <c r="R351" s="253"/>
      <c r="S351" s="253"/>
      <c r="T351" s="25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5" t="s">
        <v>187</v>
      </c>
      <c r="AU351" s="255" t="s">
        <v>79</v>
      </c>
      <c r="AV351" s="14" t="s">
        <v>183</v>
      </c>
      <c r="AW351" s="14" t="s">
        <v>32</v>
      </c>
      <c r="AX351" s="14" t="s">
        <v>77</v>
      </c>
      <c r="AY351" s="255" t="s">
        <v>176</v>
      </c>
    </row>
    <row r="352" s="2" customFormat="1" ht="21.75" customHeight="1">
      <c r="A352" s="40"/>
      <c r="B352" s="41"/>
      <c r="C352" s="215" t="s">
        <v>390</v>
      </c>
      <c r="D352" s="215" t="s">
        <v>178</v>
      </c>
      <c r="E352" s="216" t="s">
        <v>880</v>
      </c>
      <c r="F352" s="217" t="s">
        <v>881</v>
      </c>
      <c r="G352" s="218" t="s">
        <v>197</v>
      </c>
      <c r="H352" s="219">
        <v>56.25</v>
      </c>
      <c r="I352" s="220"/>
      <c r="J352" s="221">
        <f>ROUND(I352*H352,2)</f>
        <v>0</v>
      </c>
      <c r="K352" s="217" t="s">
        <v>182</v>
      </c>
      <c r="L352" s="46"/>
      <c r="M352" s="222" t="s">
        <v>19</v>
      </c>
      <c r="N352" s="223" t="s">
        <v>41</v>
      </c>
      <c r="O352" s="86"/>
      <c r="P352" s="224">
        <f>O352*H352</f>
        <v>0</v>
      </c>
      <c r="Q352" s="224">
        <v>0</v>
      </c>
      <c r="R352" s="224">
        <f>Q352*H352</f>
        <v>0</v>
      </c>
      <c r="S352" s="224">
        <v>0</v>
      </c>
      <c r="T352" s="225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26" t="s">
        <v>183</v>
      </c>
      <c r="AT352" s="226" t="s">
        <v>178</v>
      </c>
      <c r="AU352" s="226" t="s">
        <v>79</v>
      </c>
      <c r="AY352" s="19" t="s">
        <v>176</v>
      </c>
      <c r="BE352" s="227">
        <f>IF(N352="základní",J352,0)</f>
        <v>0</v>
      </c>
      <c r="BF352" s="227">
        <f>IF(N352="snížená",J352,0)</f>
        <v>0</v>
      </c>
      <c r="BG352" s="227">
        <f>IF(N352="zákl. přenesená",J352,0)</f>
        <v>0</v>
      </c>
      <c r="BH352" s="227">
        <f>IF(N352="sníž. přenesená",J352,0)</f>
        <v>0</v>
      </c>
      <c r="BI352" s="227">
        <f>IF(N352="nulová",J352,0)</f>
        <v>0</v>
      </c>
      <c r="BJ352" s="19" t="s">
        <v>77</v>
      </c>
      <c r="BK352" s="227">
        <f>ROUND(I352*H352,2)</f>
        <v>0</v>
      </c>
      <c r="BL352" s="19" t="s">
        <v>183</v>
      </c>
      <c r="BM352" s="226" t="s">
        <v>882</v>
      </c>
    </row>
    <row r="353" s="2" customFormat="1">
      <c r="A353" s="40"/>
      <c r="B353" s="41"/>
      <c r="C353" s="42"/>
      <c r="D353" s="228" t="s">
        <v>185</v>
      </c>
      <c r="E353" s="42"/>
      <c r="F353" s="229" t="s">
        <v>883</v>
      </c>
      <c r="G353" s="42"/>
      <c r="H353" s="42"/>
      <c r="I353" s="230"/>
      <c r="J353" s="42"/>
      <c r="K353" s="42"/>
      <c r="L353" s="46"/>
      <c r="M353" s="231"/>
      <c r="N353" s="232"/>
      <c r="O353" s="86"/>
      <c r="P353" s="86"/>
      <c r="Q353" s="86"/>
      <c r="R353" s="86"/>
      <c r="S353" s="86"/>
      <c r="T353" s="87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9" t="s">
        <v>185</v>
      </c>
      <c r="AU353" s="19" t="s">
        <v>79</v>
      </c>
    </row>
    <row r="354" s="15" customFormat="1">
      <c r="A354" s="15"/>
      <c r="B354" s="256"/>
      <c r="C354" s="257"/>
      <c r="D354" s="235" t="s">
        <v>187</v>
      </c>
      <c r="E354" s="258" t="s">
        <v>19</v>
      </c>
      <c r="F354" s="259" t="s">
        <v>694</v>
      </c>
      <c r="G354" s="257"/>
      <c r="H354" s="258" t="s">
        <v>19</v>
      </c>
      <c r="I354" s="260"/>
      <c r="J354" s="257"/>
      <c r="K354" s="257"/>
      <c r="L354" s="261"/>
      <c r="M354" s="262"/>
      <c r="N354" s="263"/>
      <c r="O354" s="263"/>
      <c r="P354" s="263"/>
      <c r="Q354" s="263"/>
      <c r="R354" s="263"/>
      <c r="S354" s="263"/>
      <c r="T354" s="264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5" t="s">
        <v>187</v>
      </c>
      <c r="AU354" s="265" t="s">
        <v>79</v>
      </c>
      <c r="AV354" s="15" t="s">
        <v>77</v>
      </c>
      <c r="AW354" s="15" t="s">
        <v>32</v>
      </c>
      <c r="AX354" s="15" t="s">
        <v>70</v>
      </c>
      <c r="AY354" s="265" t="s">
        <v>176</v>
      </c>
    </row>
    <row r="355" s="13" customFormat="1">
      <c r="A355" s="13"/>
      <c r="B355" s="233"/>
      <c r="C355" s="234"/>
      <c r="D355" s="235" t="s">
        <v>187</v>
      </c>
      <c r="E355" s="236" t="s">
        <v>19</v>
      </c>
      <c r="F355" s="237" t="s">
        <v>884</v>
      </c>
      <c r="G355" s="234"/>
      <c r="H355" s="238">
        <v>34.649999999999999</v>
      </c>
      <c r="I355" s="239"/>
      <c r="J355" s="234"/>
      <c r="K355" s="234"/>
      <c r="L355" s="240"/>
      <c r="M355" s="241"/>
      <c r="N355" s="242"/>
      <c r="O355" s="242"/>
      <c r="P355" s="242"/>
      <c r="Q355" s="242"/>
      <c r="R355" s="242"/>
      <c r="S355" s="242"/>
      <c r="T355" s="24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4" t="s">
        <v>187</v>
      </c>
      <c r="AU355" s="244" t="s">
        <v>79</v>
      </c>
      <c r="AV355" s="13" t="s">
        <v>79</v>
      </c>
      <c r="AW355" s="13" t="s">
        <v>32</v>
      </c>
      <c r="AX355" s="13" t="s">
        <v>70</v>
      </c>
      <c r="AY355" s="244" t="s">
        <v>176</v>
      </c>
    </row>
    <row r="356" s="13" customFormat="1">
      <c r="A356" s="13"/>
      <c r="B356" s="233"/>
      <c r="C356" s="234"/>
      <c r="D356" s="235" t="s">
        <v>187</v>
      </c>
      <c r="E356" s="236" t="s">
        <v>19</v>
      </c>
      <c r="F356" s="237" t="s">
        <v>885</v>
      </c>
      <c r="G356" s="234"/>
      <c r="H356" s="238">
        <v>21.600000000000001</v>
      </c>
      <c r="I356" s="239"/>
      <c r="J356" s="234"/>
      <c r="K356" s="234"/>
      <c r="L356" s="240"/>
      <c r="M356" s="241"/>
      <c r="N356" s="242"/>
      <c r="O356" s="242"/>
      <c r="P356" s="242"/>
      <c r="Q356" s="242"/>
      <c r="R356" s="242"/>
      <c r="S356" s="242"/>
      <c r="T356" s="24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4" t="s">
        <v>187</v>
      </c>
      <c r="AU356" s="244" t="s">
        <v>79</v>
      </c>
      <c r="AV356" s="13" t="s">
        <v>79</v>
      </c>
      <c r="AW356" s="13" t="s">
        <v>32</v>
      </c>
      <c r="AX356" s="13" t="s">
        <v>70</v>
      </c>
      <c r="AY356" s="244" t="s">
        <v>176</v>
      </c>
    </row>
    <row r="357" s="14" customFormat="1">
      <c r="A357" s="14"/>
      <c r="B357" s="245"/>
      <c r="C357" s="246"/>
      <c r="D357" s="235" t="s">
        <v>187</v>
      </c>
      <c r="E357" s="247" t="s">
        <v>19</v>
      </c>
      <c r="F357" s="248" t="s">
        <v>189</v>
      </c>
      <c r="G357" s="246"/>
      <c r="H357" s="249">
        <v>56.25</v>
      </c>
      <c r="I357" s="250"/>
      <c r="J357" s="246"/>
      <c r="K357" s="246"/>
      <c r="L357" s="251"/>
      <c r="M357" s="252"/>
      <c r="N357" s="253"/>
      <c r="O357" s="253"/>
      <c r="P357" s="253"/>
      <c r="Q357" s="253"/>
      <c r="R357" s="253"/>
      <c r="S357" s="253"/>
      <c r="T357" s="25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5" t="s">
        <v>187</v>
      </c>
      <c r="AU357" s="255" t="s">
        <v>79</v>
      </c>
      <c r="AV357" s="14" t="s">
        <v>183</v>
      </c>
      <c r="AW357" s="14" t="s">
        <v>32</v>
      </c>
      <c r="AX357" s="14" t="s">
        <v>77</v>
      </c>
      <c r="AY357" s="255" t="s">
        <v>176</v>
      </c>
    </row>
    <row r="358" s="2" customFormat="1" ht="21.75" customHeight="1">
      <c r="A358" s="40"/>
      <c r="B358" s="41"/>
      <c r="C358" s="215" t="s">
        <v>397</v>
      </c>
      <c r="D358" s="215" t="s">
        <v>178</v>
      </c>
      <c r="E358" s="216" t="s">
        <v>886</v>
      </c>
      <c r="F358" s="217" t="s">
        <v>887</v>
      </c>
      <c r="G358" s="218" t="s">
        <v>197</v>
      </c>
      <c r="H358" s="219">
        <v>56.25</v>
      </c>
      <c r="I358" s="220"/>
      <c r="J358" s="221">
        <f>ROUND(I358*H358,2)</f>
        <v>0</v>
      </c>
      <c r="K358" s="217" t="s">
        <v>182</v>
      </c>
      <c r="L358" s="46"/>
      <c r="M358" s="222" t="s">
        <v>19</v>
      </c>
      <c r="N358" s="223" t="s">
        <v>41</v>
      </c>
      <c r="O358" s="86"/>
      <c r="P358" s="224">
        <f>O358*H358</f>
        <v>0</v>
      </c>
      <c r="Q358" s="224">
        <v>0</v>
      </c>
      <c r="R358" s="224">
        <f>Q358*H358</f>
        <v>0</v>
      </c>
      <c r="S358" s="224">
        <v>0</v>
      </c>
      <c r="T358" s="225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26" t="s">
        <v>183</v>
      </c>
      <c r="AT358" s="226" t="s">
        <v>178</v>
      </c>
      <c r="AU358" s="226" t="s">
        <v>79</v>
      </c>
      <c r="AY358" s="19" t="s">
        <v>176</v>
      </c>
      <c r="BE358" s="227">
        <f>IF(N358="základní",J358,0)</f>
        <v>0</v>
      </c>
      <c r="BF358" s="227">
        <f>IF(N358="snížená",J358,0)</f>
        <v>0</v>
      </c>
      <c r="BG358" s="227">
        <f>IF(N358="zákl. přenesená",J358,0)</f>
        <v>0</v>
      </c>
      <c r="BH358" s="227">
        <f>IF(N358="sníž. přenesená",J358,0)</f>
        <v>0</v>
      </c>
      <c r="BI358" s="227">
        <f>IF(N358="nulová",J358,0)</f>
        <v>0</v>
      </c>
      <c r="BJ358" s="19" t="s">
        <v>77</v>
      </c>
      <c r="BK358" s="227">
        <f>ROUND(I358*H358,2)</f>
        <v>0</v>
      </c>
      <c r="BL358" s="19" t="s">
        <v>183</v>
      </c>
      <c r="BM358" s="226" t="s">
        <v>888</v>
      </c>
    </row>
    <row r="359" s="2" customFormat="1">
      <c r="A359" s="40"/>
      <c r="B359" s="41"/>
      <c r="C359" s="42"/>
      <c r="D359" s="228" t="s">
        <v>185</v>
      </c>
      <c r="E359" s="42"/>
      <c r="F359" s="229" t="s">
        <v>889</v>
      </c>
      <c r="G359" s="42"/>
      <c r="H359" s="42"/>
      <c r="I359" s="230"/>
      <c r="J359" s="42"/>
      <c r="K359" s="42"/>
      <c r="L359" s="46"/>
      <c r="M359" s="231"/>
      <c r="N359" s="232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185</v>
      </c>
      <c r="AU359" s="19" t="s">
        <v>79</v>
      </c>
    </row>
    <row r="360" s="15" customFormat="1">
      <c r="A360" s="15"/>
      <c r="B360" s="256"/>
      <c r="C360" s="257"/>
      <c r="D360" s="235" t="s">
        <v>187</v>
      </c>
      <c r="E360" s="258" t="s">
        <v>19</v>
      </c>
      <c r="F360" s="259" t="s">
        <v>694</v>
      </c>
      <c r="G360" s="257"/>
      <c r="H360" s="258" t="s">
        <v>19</v>
      </c>
      <c r="I360" s="260"/>
      <c r="J360" s="257"/>
      <c r="K360" s="257"/>
      <c r="L360" s="261"/>
      <c r="M360" s="262"/>
      <c r="N360" s="263"/>
      <c r="O360" s="263"/>
      <c r="P360" s="263"/>
      <c r="Q360" s="263"/>
      <c r="R360" s="263"/>
      <c r="S360" s="263"/>
      <c r="T360" s="264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65" t="s">
        <v>187</v>
      </c>
      <c r="AU360" s="265" t="s">
        <v>79</v>
      </c>
      <c r="AV360" s="15" t="s">
        <v>77</v>
      </c>
      <c r="AW360" s="15" t="s">
        <v>32</v>
      </c>
      <c r="AX360" s="15" t="s">
        <v>70</v>
      </c>
      <c r="AY360" s="265" t="s">
        <v>176</v>
      </c>
    </row>
    <row r="361" s="13" customFormat="1">
      <c r="A361" s="13"/>
      <c r="B361" s="233"/>
      <c r="C361" s="234"/>
      <c r="D361" s="235" t="s">
        <v>187</v>
      </c>
      <c r="E361" s="236" t="s">
        <v>19</v>
      </c>
      <c r="F361" s="237" t="s">
        <v>884</v>
      </c>
      <c r="G361" s="234"/>
      <c r="H361" s="238">
        <v>34.649999999999999</v>
      </c>
      <c r="I361" s="239"/>
      <c r="J361" s="234"/>
      <c r="K361" s="234"/>
      <c r="L361" s="240"/>
      <c r="M361" s="241"/>
      <c r="N361" s="242"/>
      <c r="O361" s="242"/>
      <c r="P361" s="242"/>
      <c r="Q361" s="242"/>
      <c r="R361" s="242"/>
      <c r="S361" s="242"/>
      <c r="T361" s="24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4" t="s">
        <v>187</v>
      </c>
      <c r="AU361" s="244" t="s">
        <v>79</v>
      </c>
      <c r="AV361" s="13" t="s">
        <v>79</v>
      </c>
      <c r="AW361" s="13" t="s">
        <v>32</v>
      </c>
      <c r="AX361" s="13" t="s">
        <v>70</v>
      </c>
      <c r="AY361" s="244" t="s">
        <v>176</v>
      </c>
    </row>
    <row r="362" s="13" customFormat="1">
      <c r="A362" s="13"/>
      <c r="B362" s="233"/>
      <c r="C362" s="234"/>
      <c r="D362" s="235" t="s">
        <v>187</v>
      </c>
      <c r="E362" s="236" t="s">
        <v>19</v>
      </c>
      <c r="F362" s="237" t="s">
        <v>885</v>
      </c>
      <c r="G362" s="234"/>
      <c r="H362" s="238">
        <v>21.600000000000001</v>
      </c>
      <c r="I362" s="239"/>
      <c r="J362" s="234"/>
      <c r="K362" s="234"/>
      <c r="L362" s="240"/>
      <c r="M362" s="241"/>
      <c r="N362" s="242"/>
      <c r="O362" s="242"/>
      <c r="P362" s="242"/>
      <c r="Q362" s="242"/>
      <c r="R362" s="242"/>
      <c r="S362" s="242"/>
      <c r="T362" s="24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4" t="s">
        <v>187</v>
      </c>
      <c r="AU362" s="244" t="s">
        <v>79</v>
      </c>
      <c r="AV362" s="13" t="s">
        <v>79</v>
      </c>
      <c r="AW362" s="13" t="s">
        <v>32</v>
      </c>
      <c r="AX362" s="13" t="s">
        <v>70</v>
      </c>
      <c r="AY362" s="244" t="s">
        <v>176</v>
      </c>
    </row>
    <row r="363" s="14" customFormat="1">
      <c r="A363" s="14"/>
      <c r="B363" s="245"/>
      <c r="C363" s="246"/>
      <c r="D363" s="235" t="s">
        <v>187</v>
      </c>
      <c r="E363" s="247" t="s">
        <v>19</v>
      </c>
      <c r="F363" s="248" t="s">
        <v>189</v>
      </c>
      <c r="G363" s="246"/>
      <c r="H363" s="249">
        <v>56.25</v>
      </c>
      <c r="I363" s="250"/>
      <c r="J363" s="246"/>
      <c r="K363" s="246"/>
      <c r="L363" s="251"/>
      <c r="M363" s="252"/>
      <c r="N363" s="253"/>
      <c r="O363" s="253"/>
      <c r="P363" s="253"/>
      <c r="Q363" s="253"/>
      <c r="R363" s="253"/>
      <c r="S363" s="253"/>
      <c r="T363" s="25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5" t="s">
        <v>187</v>
      </c>
      <c r="AU363" s="255" t="s">
        <v>79</v>
      </c>
      <c r="AV363" s="14" t="s">
        <v>183</v>
      </c>
      <c r="AW363" s="14" t="s">
        <v>32</v>
      </c>
      <c r="AX363" s="14" t="s">
        <v>77</v>
      </c>
      <c r="AY363" s="255" t="s">
        <v>176</v>
      </c>
    </row>
    <row r="364" s="2" customFormat="1" ht="24.15" customHeight="1">
      <c r="A364" s="40"/>
      <c r="B364" s="41"/>
      <c r="C364" s="215" t="s">
        <v>404</v>
      </c>
      <c r="D364" s="215" t="s">
        <v>178</v>
      </c>
      <c r="E364" s="216" t="s">
        <v>890</v>
      </c>
      <c r="F364" s="217" t="s">
        <v>891</v>
      </c>
      <c r="G364" s="218" t="s">
        <v>197</v>
      </c>
      <c r="H364" s="219">
        <v>377.68000000000001</v>
      </c>
      <c r="I364" s="220"/>
      <c r="J364" s="221">
        <f>ROUND(I364*H364,2)</f>
        <v>0</v>
      </c>
      <c r="K364" s="217" t="s">
        <v>182</v>
      </c>
      <c r="L364" s="46"/>
      <c r="M364" s="222" t="s">
        <v>19</v>
      </c>
      <c r="N364" s="223" t="s">
        <v>41</v>
      </c>
      <c r="O364" s="86"/>
      <c r="P364" s="224">
        <f>O364*H364</f>
        <v>0</v>
      </c>
      <c r="Q364" s="224">
        <v>0</v>
      </c>
      <c r="R364" s="224">
        <f>Q364*H364</f>
        <v>0</v>
      </c>
      <c r="S364" s="224">
        <v>0</v>
      </c>
      <c r="T364" s="225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26" t="s">
        <v>183</v>
      </c>
      <c r="AT364" s="226" t="s">
        <v>178</v>
      </c>
      <c r="AU364" s="226" t="s">
        <v>79</v>
      </c>
      <c r="AY364" s="19" t="s">
        <v>176</v>
      </c>
      <c r="BE364" s="227">
        <f>IF(N364="základní",J364,0)</f>
        <v>0</v>
      </c>
      <c r="BF364" s="227">
        <f>IF(N364="snížená",J364,0)</f>
        <v>0</v>
      </c>
      <c r="BG364" s="227">
        <f>IF(N364="zákl. přenesená",J364,0)</f>
        <v>0</v>
      </c>
      <c r="BH364" s="227">
        <f>IF(N364="sníž. přenesená",J364,0)</f>
        <v>0</v>
      </c>
      <c r="BI364" s="227">
        <f>IF(N364="nulová",J364,0)</f>
        <v>0</v>
      </c>
      <c r="BJ364" s="19" t="s">
        <v>77</v>
      </c>
      <c r="BK364" s="227">
        <f>ROUND(I364*H364,2)</f>
        <v>0</v>
      </c>
      <c r="BL364" s="19" t="s">
        <v>183</v>
      </c>
      <c r="BM364" s="226" t="s">
        <v>892</v>
      </c>
    </row>
    <row r="365" s="2" customFormat="1">
      <c r="A365" s="40"/>
      <c r="B365" s="41"/>
      <c r="C365" s="42"/>
      <c r="D365" s="228" t="s">
        <v>185</v>
      </c>
      <c r="E365" s="42"/>
      <c r="F365" s="229" t="s">
        <v>893</v>
      </c>
      <c r="G365" s="42"/>
      <c r="H365" s="42"/>
      <c r="I365" s="230"/>
      <c r="J365" s="42"/>
      <c r="K365" s="42"/>
      <c r="L365" s="46"/>
      <c r="M365" s="231"/>
      <c r="N365" s="232"/>
      <c r="O365" s="86"/>
      <c r="P365" s="86"/>
      <c r="Q365" s="86"/>
      <c r="R365" s="86"/>
      <c r="S365" s="86"/>
      <c r="T365" s="87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9" t="s">
        <v>185</v>
      </c>
      <c r="AU365" s="19" t="s">
        <v>79</v>
      </c>
    </row>
    <row r="366" s="15" customFormat="1">
      <c r="A366" s="15"/>
      <c r="B366" s="256"/>
      <c r="C366" s="257"/>
      <c r="D366" s="235" t="s">
        <v>187</v>
      </c>
      <c r="E366" s="258" t="s">
        <v>19</v>
      </c>
      <c r="F366" s="259" t="s">
        <v>687</v>
      </c>
      <c r="G366" s="257"/>
      <c r="H366" s="258" t="s">
        <v>19</v>
      </c>
      <c r="I366" s="260"/>
      <c r="J366" s="257"/>
      <c r="K366" s="257"/>
      <c r="L366" s="261"/>
      <c r="M366" s="262"/>
      <c r="N366" s="263"/>
      <c r="O366" s="263"/>
      <c r="P366" s="263"/>
      <c r="Q366" s="263"/>
      <c r="R366" s="263"/>
      <c r="S366" s="263"/>
      <c r="T366" s="264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65" t="s">
        <v>187</v>
      </c>
      <c r="AU366" s="265" t="s">
        <v>79</v>
      </c>
      <c r="AV366" s="15" t="s">
        <v>77</v>
      </c>
      <c r="AW366" s="15" t="s">
        <v>32</v>
      </c>
      <c r="AX366" s="15" t="s">
        <v>70</v>
      </c>
      <c r="AY366" s="265" t="s">
        <v>176</v>
      </c>
    </row>
    <row r="367" s="13" customFormat="1">
      <c r="A367" s="13"/>
      <c r="B367" s="233"/>
      <c r="C367" s="234"/>
      <c r="D367" s="235" t="s">
        <v>187</v>
      </c>
      <c r="E367" s="236" t="s">
        <v>19</v>
      </c>
      <c r="F367" s="237" t="s">
        <v>688</v>
      </c>
      <c r="G367" s="234"/>
      <c r="H367" s="238">
        <v>261.63</v>
      </c>
      <c r="I367" s="239"/>
      <c r="J367" s="234"/>
      <c r="K367" s="234"/>
      <c r="L367" s="240"/>
      <c r="M367" s="241"/>
      <c r="N367" s="242"/>
      <c r="O367" s="242"/>
      <c r="P367" s="242"/>
      <c r="Q367" s="242"/>
      <c r="R367" s="242"/>
      <c r="S367" s="242"/>
      <c r="T367" s="24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4" t="s">
        <v>187</v>
      </c>
      <c r="AU367" s="244" t="s">
        <v>79</v>
      </c>
      <c r="AV367" s="13" t="s">
        <v>79</v>
      </c>
      <c r="AW367" s="13" t="s">
        <v>32</v>
      </c>
      <c r="AX367" s="13" t="s">
        <v>70</v>
      </c>
      <c r="AY367" s="244" t="s">
        <v>176</v>
      </c>
    </row>
    <row r="368" s="13" customFormat="1">
      <c r="A368" s="13"/>
      <c r="B368" s="233"/>
      <c r="C368" s="234"/>
      <c r="D368" s="235" t="s">
        <v>187</v>
      </c>
      <c r="E368" s="236" t="s">
        <v>19</v>
      </c>
      <c r="F368" s="237" t="s">
        <v>689</v>
      </c>
      <c r="G368" s="234"/>
      <c r="H368" s="238">
        <v>116.05</v>
      </c>
      <c r="I368" s="239"/>
      <c r="J368" s="234"/>
      <c r="K368" s="234"/>
      <c r="L368" s="240"/>
      <c r="M368" s="241"/>
      <c r="N368" s="242"/>
      <c r="O368" s="242"/>
      <c r="P368" s="242"/>
      <c r="Q368" s="242"/>
      <c r="R368" s="242"/>
      <c r="S368" s="242"/>
      <c r="T368" s="24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4" t="s">
        <v>187</v>
      </c>
      <c r="AU368" s="244" t="s">
        <v>79</v>
      </c>
      <c r="AV368" s="13" t="s">
        <v>79</v>
      </c>
      <c r="AW368" s="13" t="s">
        <v>32</v>
      </c>
      <c r="AX368" s="13" t="s">
        <v>70</v>
      </c>
      <c r="AY368" s="244" t="s">
        <v>176</v>
      </c>
    </row>
    <row r="369" s="14" customFormat="1">
      <c r="A369" s="14"/>
      <c r="B369" s="245"/>
      <c r="C369" s="246"/>
      <c r="D369" s="235" t="s">
        <v>187</v>
      </c>
      <c r="E369" s="247" t="s">
        <v>19</v>
      </c>
      <c r="F369" s="248" t="s">
        <v>189</v>
      </c>
      <c r="G369" s="246"/>
      <c r="H369" s="249">
        <v>377.68000000000001</v>
      </c>
      <c r="I369" s="250"/>
      <c r="J369" s="246"/>
      <c r="K369" s="246"/>
      <c r="L369" s="251"/>
      <c r="M369" s="252"/>
      <c r="N369" s="253"/>
      <c r="O369" s="253"/>
      <c r="P369" s="253"/>
      <c r="Q369" s="253"/>
      <c r="R369" s="253"/>
      <c r="S369" s="253"/>
      <c r="T369" s="25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5" t="s">
        <v>187</v>
      </c>
      <c r="AU369" s="255" t="s">
        <v>79</v>
      </c>
      <c r="AV369" s="14" t="s">
        <v>183</v>
      </c>
      <c r="AW369" s="14" t="s">
        <v>32</v>
      </c>
      <c r="AX369" s="14" t="s">
        <v>77</v>
      </c>
      <c r="AY369" s="255" t="s">
        <v>176</v>
      </c>
    </row>
    <row r="370" s="2" customFormat="1" ht="16.5" customHeight="1">
      <c r="A370" s="40"/>
      <c r="B370" s="41"/>
      <c r="C370" s="215" t="s">
        <v>409</v>
      </c>
      <c r="D370" s="215" t="s">
        <v>178</v>
      </c>
      <c r="E370" s="216" t="s">
        <v>894</v>
      </c>
      <c r="F370" s="217" t="s">
        <v>895</v>
      </c>
      <c r="G370" s="218" t="s">
        <v>197</v>
      </c>
      <c r="H370" s="219">
        <v>107.09999999999999</v>
      </c>
      <c r="I370" s="220"/>
      <c r="J370" s="221">
        <f>ROUND(I370*H370,2)</f>
        <v>0</v>
      </c>
      <c r="K370" s="217" t="s">
        <v>182</v>
      </c>
      <c r="L370" s="46"/>
      <c r="M370" s="222" t="s">
        <v>19</v>
      </c>
      <c r="N370" s="223" t="s">
        <v>41</v>
      </c>
      <c r="O370" s="86"/>
      <c r="P370" s="224">
        <f>O370*H370</f>
        <v>0</v>
      </c>
      <c r="Q370" s="224">
        <v>0</v>
      </c>
      <c r="R370" s="224">
        <f>Q370*H370</f>
        <v>0</v>
      </c>
      <c r="S370" s="224">
        <v>0</v>
      </c>
      <c r="T370" s="225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26" t="s">
        <v>183</v>
      </c>
      <c r="AT370" s="226" t="s">
        <v>178</v>
      </c>
      <c r="AU370" s="226" t="s">
        <v>79</v>
      </c>
      <c r="AY370" s="19" t="s">
        <v>176</v>
      </c>
      <c r="BE370" s="227">
        <f>IF(N370="základní",J370,0)</f>
        <v>0</v>
      </c>
      <c r="BF370" s="227">
        <f>IF(N370="snížená",J370,0)</f>
        <v>0</v>
      </c>
      <c r="BG370" s="227">
        <f>IF(N370="zákl. přenesená",J370,0)</f>
        <v>0</v>
      </c>
      <c r="BH370" s="227">
        <f>IF(N370="sníž. přenesená",J370,0)</f>
        <v>0</v>
      </c>
      <c r="BI370" s="227">
        <f>IF(N370="nulová",J370,0)</f>
        <v>0</v>
      </c>
      <c r="BJ370" s="19" t="s">
        <v>77</v>
      </c>
      <c r="BK370" s="227">
        <f>ROUND(I370*H370,2)</f>
        <v>0</v>
      </c>
      <c r="BL370" s="19" t="s">
        <v>183</v>
      </c>
      <c r="BM370" s="226" t="s">
        <v>896</v>
      </c>
    </row>
    <row r="371" s="2" customFormat="1">
      <c r="A371" s="40"/>
      <c r="B371" s="41"/>
      <c r="C371" s="42"/>
      <c r="D371" s="228" t="s">
        <v>185</v>
      </c>
      <c r="E371" s="42"/>
      <c r="F371" s="229" t="s">
        <v>897</v>
      </c>
      <c r="G371" s="42"/>
      <c r="H371" s="42"/>
      <c r="I371" s="230"/>
      <c r="J371" s="42"/>
      <c r="K371" s="42"/>
      <c r="L371" s="46"/>
      <c r="M371" s="231"/>
      <c r="N371" s="232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185</v>
      </c>
      <c r="AU371" s="19" t="s">
        <v>79</v>
      </c>
    </row>
    <row r="372" s="15" customFormat="1">
      <c r="A372" s="15"/>
      <c r="B372" s="256"/>
      <c r="C372" s="257"/>
      <c r="D372" s="235" t="s">
        <v>187</v>
      </c>
      <c r="E372" s="258" t="s">
        <v>19</v>
      </c>
      <c r="F372" s="259" t="s">
        <v>687</v>
      </c>
      <c r="G372" s="257"/>
      <c r="H372" s="258" t="s">
        <v>19</v>
      </c>
      <c r="I372" s="260"/>
      <c r="J372" s="257"/>
      <c r="K372" s="257"/>
      <c r="L372" s="261"/>
      <c r="M372" s="262"/>
      <c r="N372" s="263"/>
      <c r="O372" s="263"/>
      <c r="P372" s="263"/>
      <c r="Q372" s="263"/>
      <c r="R372" s="263"/>
      <c r="S372" s="263"/>
      <c r="T372" s="264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65" t="s">
        <v>187</v>
      </c>
      <c r="AU372" s="265" t="s">
        <v>79</v>
      </c>
      <c r="AV372" s="15" t="s">
        <v>77</v>
      </c>
      <c r="AW372" s="15" t="s">
        <v>32</v>
      </c>
      <c r="AX372" s="15" t="s">
        <v>70</v>
      </c>
      <c r="AY372" s="265" t="s">
        <v>176</v>
      </c>
    </row>
    <row r="373" s="13" customFormat="1">
      <c r="A373" s="13"/>
      <c r="B373" s="233"/>
      <c r="C373" s="234"/>
      <c r="D373" s="235" t="s">
        <v>187</v>
      </c>
      <c r="E373" s="236" t="s">
        <v>19</v>
      </c>
      <c r="F373" s="237" t="s">
        <v>715</v>
      </c>
      <c r="G373" s="234"/>
      <c r="H373" s="238">
        <v>69.299999999999997</v>
      </c>
      <c r="I373" s="239"/>
      <c r="J373" s="234"/>
      <c r="K373" s="234"/>
      <c r="L373" s="240"/>
      <c r="M373" s="241"/>
      <c r="N373" s="242"/>
      <c r="O373" s="242"/>
      <c r="P373" s="242"/>
      <c r="Q373" s="242"/>
      <c r="R373" s="242"/>
      <c r="S373" s="242"/>
      <c r="T373" s="24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4" t="s">
        <v>187</v>
      </c>
      <c r="AU373" s="244" t="s">
        <v>79</v>
      </c>
      <c r="AV373" s="13" t="s">
        <v>79</v>
      </c>
      <c r="AW373" s="13" t="s">
        <v>32</v>
      </c>
      <c r="AX373" s="13" t="s">
        <v>70</v>
      </c>
      <c r="AY373" s="244" t="s">
        <v>176</v>
      </c>
    </row>
    <row r="374" s="13" customFormat="1">
      <c r="A374" s="13"/>
      <c r="B374" s="233"/>
      <c r="C374" s="234"/>
      <c r="D374" s="235" t="s">
        <v>187</v>
      </c>
      <c r="E374" s="236" t="s">
        <v>19</v>
      </c>
      <c r="F374" s="237" t="s">
        <v>716</v>
      </c>
      <c r="G374" s="234"/>
      <c r="H374" s="238">
        <v>37.799999999999997</v>
      </c>
      <c r="I374" s="239"/>
      <c r="J374" s="234"/>
      <c r="K374" s="234"/>
      <c r="L374" s="240"/>
      <c r="M374" s="241"/>
      <c r="N374" s="242"/>
      <c r="O374" s="242"/>
      <c r="P374" s="242"/>
      <c r="Q374" s="242"/>
      <c r="R374" s="242"/>
      <c r="S374" s="242"/>
      <c r="T374" s="24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4" t="s">
        <v>187</v>
      </c>
      <c r="AU374" s="244" t="s">
        <v>79</v>
      </c>
      <c r="AV374" s="13" t="s">
        <v>79</v>
      </c>
      <c r="AW374" s="13" t="s">
        <v>32</v>
      </c>
      <c r="AX374" s="13" t="s">
        <v>70</v>
      </c>
      <c r="AY374" s="244" t="s">
        <v>176</v>
      </c>
    </row>
    <row r="375" s="14" customFormat="1">
      <c r="A375" s="14"/>
      <c r="B375" s="245"/>
      <c r="C375" s="246"/>
      <c r="D375" s="235" t="s">
        <v>187</v>
      </c>
      <c r="E375" s="247" t="s">
        <v>19</v>
      </c>
      <c r="F375" s="248" t="s">
        <v>189</v>
      </c>
      <c r="G375" s="246"/>
      <c r="H375" s="249">
        <v>107.09999999999999</v>
      </c>
      <c r="I375" s="250"/>
      <c r="J375" s="246"/>
      <c r="K375" s="246"/>
      <c r="L375" s="251"/>
      <c r="M375" s="252"/>
      <c r="N375" s="253"/>
      <c r="O375" s="253"/>
      <c r="P375" s="253"/>
      <c r="Q375" s="253"/>
      <c r="R375" s="253"/>
      <c r="S375" s="253"/>
      <c r="T375" s="25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5" t="s">
        <v>187</v>
      </c>
      <c r="AU375" s="255" t="s">
        <v>79</v>
      </c>
      <c r="AV375" s="14" t="s">
        <v>183</v>
      </c>
      <c r="AW375" s="14" t="s">
        <v>32</v>
      </c>
      <c r="AX375" s="14" t="s">
        <v>77</v>
      </c>
      <c r="AY375" s="255" t="s">
        <v>176</v>
      </c>
    </row>
    <row r="376" s="2" customFormat="1" ht="16.5" customHeight="1">
      <c r="A376" s="40"/>
      <c r="B376" s="41"/>
      <c r="C376" s="215" t="s">
        <v>414</v>
      </c>
      <c r="D376" s="215" t="s">
        <v>178</v>
      </c>
      <c r="E376" s="216" t="s">
        <v>898</v>
      </c>
      <c r="F376" s="217" t="s">
        <v>899</v>
      </c>
      <c r="G376" s="218" t="s">
        <v>197</v>
      </c>
      <c r="H376" s="219">
        <v>112.75</v>
      </c>
      <c r="I376" s="220"/>
      <c r="J376" s="221">
        <f>ROUND(I376*H376,2)</f>
        <v>0</v>
      </c>
      <c r="K376" s="217" t="s">
        <v>182</v>
      </c>
      <c r="L376" s="46"/>
      <c r="M376" s="222" t="s">
        <v>19</v>
      </c>
      <c r="N376" s="223" t="s">
        <v>41</v>
      </c>
      <c r="O376" s="86"/>
      <c r="P376" s="224">
        <f>O376*H376</f>
        <v>0</v>
      </c>
      <c r="Q376" s="224">
        <v>0</v>
      </c>
      <c r="R376" s="224">
        <f>Q376*H376</f>
        <v>0</v>
      </c>
      <c r="S376" s="224">
        <v>0</v>
      </c>
      <c r="T376" s="225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6" t="s">
        <v>183</v>
      </c>
      <c r="AT376" s="226" t="s">
        <v>178</v>
      </c>
      <c r="AU376" s="226" t="s">
        <v>79</v>
      </c>
      <c r="AY376" s="19" t="s">
        <v>176</v>
      </c>
      <c r="BE376" s="227">
        <f>IF(N376="základní",J376,0)</f>
        <v>0</v>
      </c>
      <c r="BF376" s="227">
        <f>IF(N376="snížená",J376,0)</f>
        <v>0</v>
      </c>
      <c r="BG376" s="227">
        <f>IF(N376="zákl. přenesená",J376,0)</f>
        <v>0</v>
      </c>
      <c r="BH376" s="227">
        <f>IF(N376="sníž. přenesená",J376,0)</f>
        <v>0</v>
      </c>
      <c r="BI376" s="227">
        <f>IF(N376="nulová",J376,0)</f>
        <v>0</v>
      </c>
      <c r="BJ376" s="19" t="s">
        <v>77</v>
      </c>
      <c r="BK376" s="227">
        <f>ROUND(I376*H376,2)</f>
        <v>0</v>
      </c>
      <c r="BL376" s="19" t="s">
        <v>183</v>
      </c>
      <c r="BM376" s="226" t="s">
        <v>900</v>
      </c>
    </row>
    <row r="377" s="2" customFormat="1">
      <c r="A377" s="40"/>
      <c r="B377" s="41"/>
      <c r="C377" s="42"/>
      <c r="D377" s="228" t="s">
        <v>185</v>
      </c>
      <c r="E377" s="42"/>
      <c r="F377" s="229" t="s">
        <v>901</v>
      </c>
      <c r="G377" s="42"/>
      <c r="H377" s="42"/>
      <c r="I377" s="230"/>
      <c r="J377" s="42"/>
      <c r="K377" s="42"/>
      <c r="L377" s="46"/>
      <c r="M377" s="231"/>
      <c r="N377" s="232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185</v>
      </c>
      <c r="AU377" s="19" t="s">
        <v>79</v>
      </c>
    </row>
    <row r="378" s="15" customFormat="1">
      <c r="A378" s="15"/>
      <c r="B378" s="256"/>
      <c r="C378" s="257"/>
      <c r="D378" s="235" t="s">
        <v>187</v>
      </c>
      <c r="E378" s="258" t="s">
        <v>19</v>
      </c>
      <c r="F378" s="259" t="s">
        <v>687</v>
      </c>
      <c r="G378" s="257"/>
      <c r="H378" s="258" t="s">
        <v>19</v>
      </c>
      <c r="I378" s="260"/>
      <c r="J378" s="257"/>
      <c r="K378" s="257"/>
      <c r="L378" s="261"/>
      <c r="M378" s="262"/>
      <c r="N378" s="263"/>
      <c r="O378" s="263"/>
      <c r="P378" s="263"/>
      <c r="Q378" s="263"/>
      <c r="R378" s="263"/>
      <c r="S378" s="263"/>
      <c r="T378" s="264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65" t="s">
        <v>187</v>
      </c>
      <c r="AU378" s="265" t="s">
        <v>79</v>
      </c>
      <c r="AV378" s="15" t="s">
        <v>77</v>
      </c>
      <c r="AW378" s="15" t="s">
        <v>32</v>
      </c>
      <c r="AX378" s="15" t="s">
        <v>70</v>
      </c>
      <c r="AY378" s="265" t="s">
        <v>176</v>
      </c>
    </row>
    <row r="379" s="13" customFormat="1">
      <c r="A379" s="13"/>
      <c r="B379" s="233"/>
      <c r="C379" s="234"/>
      <c r="D379" s="235" t="s">
        <v>187</v>
      </c>
      <c r="E379" s="236" t="s">
        <v>19</v>
      </c>
      <c r="F379" s="237" t="s">
        <v>707</v>
      </c>
      <c r="G379" s="234"/>
      <c r="H379" s="238">
        <v>73.150000000000006</v>
      </c>
      <c r="I379" s="239"/>
      <c r="J379" s="234"/>
      <c r="K379" s="234"/>
      <c r="L379" s="240"/>
      <c r="M379" s="241"/>
      <c r="N379" s="242"/>
      <c r="O379" s="242"/>
      <c r="P379" s="242"/>
      <c r="Q379" s="242"/>
      <c r="R379" s="242"/>
      <c r="S379" s="242"/>
      <c r="T379" s="24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4" t="s">
        <v>187</v>
      </c>
      <c r="AU379" s="244" t="s">
        <v>79</v>
      </c>
      <c r="AV379" s="13" t="s">
        <v>79</v>
      </c>
      <c r="AW379" s="13" t="s">
        <v>32</v>
      </c>
      <c r="AX379" s="13" t="s">
        <v>70</v>
      </c>
      <c r="AY379" s="244" t="s">
        <v>176</v>
      </c>
    </row>
    <row r="380" s="13" customFormat="1">
      <c r="A380" s="13"/>
      <c r="B380" s="233"/>
      <c r="C380" s="234"/>
      <c r="D380" s="235" t="s">
        <v>187</v>
      </c>
      <c r="E380" s="236" t="s">
        <v>19</v>
      </c>
      <c r="F380" s="237" t="s">
        <v>902</v>
      </c>
      <c r="G380" s="234"/>
      <c r="H380" s="238">
        <v>39.600000000000001</v>
      </c>
      <c r="I380" s="239"/>
      <c r="J380" s="234"/>
      <c r="K380" s="234"/>
      <c r="L380" s="240"/>
      <c r="M380" s="241"/>
      <c r="N380" s="242"/>
      <c r="O380" s="242"/>
      <c r="P380" s="242"/>
      <c r="Q380" s="242"/>
      <c r="R380" s="242"/>
      <c r="S380" s="242"/>
      <c r="T380" s="24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4" t="s">
        <v>187</v>
      </c>
      <c r="AU380" s="244" t="s">
        <v>79</v>
      </c>
      <c r="AV380" s="13" t="s">
        <v>79</v>
      </c>
      <c r="AW380" s="13" t="s">
        <v>32</v>
      </c>
      <c r="AX380" s="13" t="s">
        <v>70</v>
      </c>
      <c r="AY380" s="244" t="s">
        <v>176</v>
      </c>
    </row>
    <row r="381" s="14" customFormat="1">
      <c r="A381" s="14"/>
      <c r="B381" s="245"/>
      <c r="C381" s="246"/>
      <c r="D381" s="235" t="s">
        <v>187</v>
      </c>
      <c r="E381" s="247" t="s">
        <v>19</v>
      </c>
      <c r="F381" s="248" t="s">
        <v>189</v>
      </c>
      <c r="G381" s="246"/>
      <c r="H381" s="249">
        <v>112.75</v>
      </c>
      <c r="I381" s="250"/>
      <c r="J381" s="246"/>
      <c r="K381" s="246"/>
      <c r="L381" s="251"/>
      <c r="M381" s="252"/>
      <c r="N381" s="253"/>
      <c r="O381" s="253"/>
      <c r="P381" s="253"/>
      <c r="Q381" s="253"/>
      <c r="R381" s="253"/>
      <c r="S381" s="253"/>
      <c r="T381" s="25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55" t="s">
        <v>187</v>
      </c>
      <c r="AU381" s="255" t="s">
        <v>79</v>
      </c>
      <c r="AV381" s="14" t="s">
        <v>183</v>
      </c>
      <c r="AW381" s="14" t="s">
        <v>32</v>
      </c>
      <c r="AX381" s="14" t="s">
        <v>77</v>
      </c>
      <c r="AY381" s="255" t="s">
        <v>176</v>
      </c>
    </row>
    <row r="382" s="2" customFormat="1" ht="16.5" customHeight="1">
      <c r="A382" s="40"/>
      <c r="B382" s="41"/>
      <c r="C382" s="215" t="s">
        <v>419</v>
      </c>
      <c r="D382" s="215" t="s">
        <v>178</v>
      </c>
      <c r="E382" s="216" t="s">
        <v>903</v>
      </c>
      <c r="F382" s="217" t="s">
        <v>904</v>
      </c>
      <c r="G382" s="218" t="s">
        <v>197</v>
      </c>
      <c r="H382" s="219">
        <v>107.09999999999999</v>
      </c>
      <c r="I382" s="220"/>
      <c r="J382" s="221">
        <f>ROUND(I382*H382,2)</f>
        <v>0</v>
      </c>
      <c r="K382" s="217" t="s">
        <v>182</v>
      </c>
      <c r="L382" s="46"/>
      <c r="M382" s="222" t="s">
        <v>19</v>
      </c>
      <c r="N382" s="223" t="s">
        <v>41</v>
      </c>
      <c r="O382" s="86"/>
      <c r="P382" s="224">
        <f>O382*H382</f>
        <v>0</v>
      </c>
      <c r="Q382" s="224">
        <v>0</v>
      </c>
      <c r="R382" s="224">
        <f>Q382*H382</f>
        <v>0</v>
      </c>
      <c r="S382" s="224">
        <v>0</v>
      </c>
      <c r="T382" s="225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26" t="s">
        <v>183</v>
      </c>
      <c r="AT382" s="226" t="s">
        <v>178</v>
      </c>
      <c r="AU382" s="226" t="s">
        <v>79</v>
      </c>
      <c r="AY382" s="19" t="s">
        <v>176</v>
      </c>
      <c r="BE382" s="227">
        <f>IF(N382="základní",J382,0)</f>
        <v>0</v>
      </c>
      <c r="BF382" s="227">
        <f>IF(N382="snížená",J382,0)</f>
        <v>0</v>
      </c>
      <c r="BG382" s="227">
        <f>IF(N382="zákl. přenesená",J382,0)</f>
        <v>0</v>
      </c>
      <c r="BH382" s="227">
        <f>IF(N382="sníž. přenesená",J382,0)</f>
        <v>0</v>
      </c>
      <c r="BI382" s="227">
        <f>IF(N382="nulová",J382,0)</f>
        <v>0</v>
      </c>
      <c r="BJ382" s="19" t="s">
        <v>77</v>
      </c>
      <c r="BK382" s="227">
        <f>ROUND(I382*H382,2)</f>
        <v>0</v>
      </c>
      <c r="BL382" s="19" t="s">
        <v>183</v>
      </c>
      <c r="BM382" s="226" t="s">
        <v>905</v>
      </c>
    </row>
    <row r="383" s="2" customFormat="1">
      <c r="A383" s="40"/>
      <c r="B383" s="41"/>
      <c r="C383" s="42"/>
      <c r="D383" s="228" t="s">
        <v>185</v>
      </c>
      <c r="E383" s="42"/>
      <c r="F383" s="229" t="s">
        <v>906</v>
      </c>
      <c r="G383" s="42"/>
      <c r="H383" s="42"/>
      <c r="I383" s="230"/>
      <c r="J383" s="42"/>
      <c r="K383" s="42"/>
      <c r="L383" s="46"/>
      <c r="M383" s="231"/>
      <c r="N383" s="232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185</v>
      </c>
      <c r="AU383" s="19" t="s">
        <v>79</v>
      </c>
    </row>
    <row r="384" s="15" customFormat="1">
      <c r="A384" s="15"/>
      <c r="B384" s="256"/>
      <c r="C384" s="257"/>
      <c r="D384" s="235" t="s">
        <v>187</v>
      </c>
      <c r="E384" s="258" t="s">
        <v>19</v>
      </c>
      <c r="F384" s="259" t="s">
        <v>687</v>
      </c>
      <c r="G384" s="257"/>
      <c r="H384" s="258" t="s">
        <v>19</v>
      </c>
      <c r="I384" s="260"/>
      <c r="J384" s="257"/>
      <c r="K384" s="257"/>
      <c r="L384" s="261"/>
      <c r="M384" s="262"/>
      <c r="N384" s="263"/>
      <c r="O384" s="263"/>
      <c r="P384" s="263"/>
      <c r="Q384" s="263"/>
      <c r="R384" s="263"/>
      <c r="S384" s="263"/>
      <c r="T384" s="264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65" t="s">
        <v>187</v>
      </c>
      <c r="AU384" s="265" t="s">
        <v>79</v>
      </c>
      <c r="AV384" s="15" t="s">
        <v>77</v>
      </c>
      <c r="AW384" s="15" t="s">
        <v>32</v>
      </c>
      <c r="AX384" s="15" t="s">
        <v>70</v>
      </c>
      <c r="AY384" s="265" t="s">
        <v>176</v>
      </c>
    </row>
    <row r="385" s="13" customFormat="1">
      <c r="A385" s="13"/>
      <c r="B385" s="233"/>
      <c r="C385" s="234"/>
      <c r="D385" s="235" t="s">
        <v>187</v>
      </c>
      <c r="E385" s="236" t="s">
        <v>19</v>
      </c>
      <c r="F385" s="237" t="s">
        <v>715</v>
      </c>
      <c r="G385" s="234"/>
      <c r="H385" s="238">
        <v>69.299999999999997</v>
      </c>
      <c r="I385" s="239"/>
      <c r="J385" s="234"/>
      <c r="K385" s="234"/>
      <c r="L385" s="240"/>
      <c r="M385" s="241"/>
      <c r="N385" s="242"/>
      <c r="O385" s="242"/>
      <c r="P385" s="242"/>
      <c r="Q385" s="242"/>
      <c r="R385" s="242"/>
      <c r="S385" s="242"/>
      <c r="T385" s="24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4" t="s">
        <v>187</v>
      </c>
      <c r="AU385" s="244" t="s">
        <v>79</v>
      </c>
      <c r="AV385" s="13" t="s">
        <v>79</v>
      </c>
      <c r="AW385" s="13" t="s">
        <v>32</v>
      </c>
      <c r="AX385" s="13" t="s">
        <v>70</v>
      </c>
      <c r="AY385" s="244" t="s">
        <v>176</v>
      </c>
    </row>
    <row r="386" s="13" customFormat="1">
      <c r="A386" s="13"/>
      <c r="B386" s="233"/>
      <c r="C386" s="234"/>
      <c r="D386" s="235" t="s">
        <v>187</v>
      </c>
      <c r="E386" s="236" t="s">
        <v>19</v>
      </c>
      <c r="F386" s="237" t="s">
        <v>716</v>
      </c>
      <c r="G386" s="234"/>
      <c r="H386" s="238">
        <v>37.799999999999997</v>
      </c>
      <c r="I386" s="239"/>
      <c r="J386" s="234"/>
      <c r="K386" s="234"/>
      <c r="L386" s="240"/>
      <c r="M386" s="241"/>
      <c r="N386" s="242"/>
      <c r="O386" s="242"/>
      <c r="P386" s="242"/>
      <c r="Q386" s="242"/>
      <c r="R386" s="242"/>
      <c r="S386" s="242"/>
      <c r="T386" s="24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4" t="s">
        <v>187</v>
      </c>
      <c r="AU386" s="244" t="s">
        <v>79</v>
      </c>
      <c r="AV386" s="13" t="s">
        <v>79</v>
      </c>
      <c r="AW386" s="13" t="s">
        <v>32</v>
      </c>
      <c r="AX386" s="13" t="s">
        <v>70</v>
      </c>
      <c r="AY386" s="244" t="s">
        <v>176</v>
      </c>
    </row>
    <row r="387" s="14" customFormat="1">
      <c r="A387" s="14"/>
      <c r="B387" s="245"/>
      <c r="C387" s="246"/>
      <c r="D387" s="235" t="s">
        <v>187</v>
      </c>
      <c r="E387" s="247" t="s">
        <v>19</v>
      </c>
      <c r="F387" s="248" t="s">
        <v>189</v>
      </c>
      <c r="G387" s="246"/>
      <c r="H387" s="249">
        <v>107.09999999999999</v>
      </c>
      <c r="I387" s="250"/>
      <c r="J387" s="246"/>
      <c r="K387" s="246"/>
      <c r="L387" s="251"/>
      <c r="M387" s="252"/>
      <c r="N387" s="253"/>
      <c r="O387" s="253"/>
      <c r="P387" s="253"/>
      <c r="Q387" s="253"/>
      <c r="R387" s="253"/>
      <c r="S387" s="253"/>
      <c r="T387" s="25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5" t="s">
        <v>187</v>
      </c>
      <c r="AU387" s="255" t="s">
        <v>79</v>
      </c>
      <c r="AV387" s="14" t="s">
        <v>183</v>
      </c>
      <c r="AW387" s="14" t="s">
        <v>32</v>
      </c>
      <c r="AX387" s="14" t="s">
        <v>77</v>
      </c>
      <c r="AY387" s="255" t="s">
        <v>176</v>
      </c>
    </row>
    <row r="388" s="2" customFormat="1" ht="24.15" customHeight="1">
      <c r="A388" s="40"/>
      <c r="B388" s="41"/>
      <c r="C388" s="215" t="s">
        <v>425</v>
      </c>
      <c r="D388" s="215" t="s">
        <v>178</v>
      </c>
      <c r="E388" s="216" t="s">
        <v>907</v>
      </c>
      <c r="F388" s="217" t="s">
        <v>908</v>
      </c>
      <c r="G388" s="218" t="s">
        <v>197</v>
      </c>
      <c r="H388" s="219">
        <v>112.75</v>
      </c>
      <c r="I388" s="220"/>
      <c r="J388" s="221">
        <f>ROUND(I388*H388,2)</f>
        <v>0</v>
      </c>
      <c r="K388" s="217" t="s">
        <v>182</v>
      </c>
      <c r="L388" s="46"/>
      <c r="M388" s="222" t="s">
        <v>19</v>
      </c>
      <c r="N388" s="223" t="s">
        <v>41</v>
      </c>
      <c r="O388" s="86"/>
      <c r="P388" s="224">
        <f>O388*H388</f>
        <v>0</v>
      </c>
      <c r="Q388" s="224">
        <v>0</v>
      </c>
      <c r="R388" s="224">
        <f>Q388*H388</f>
        <v>0</v>
      </c>
      <c r="S388" s="224">
        <v>0</v>
      </c>
      <c r="T388" s="225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26" t="s">
        <v>183</v>
      </c>
      <c r="AT388" s="226" t="s">
        <v>178</v>
      </c>
      <c r="AU388" s="226" t="s">
        <v>79</v>
      </c>
      <c r="AY388" s="19" t="s">
        <v>176</v>
      </c>
      <c r="BE388" s="227">
        <f>IF(N388="základní",J388,0)</f>
        <v>0</v>
      </c>
      <c r="BF388" s="227">
        <f>IF(N388="snížená",J388,0)</f>
        <v>0</v>
      </c>
      <c r="BG388" s="227">
        <f>IF(N388="zákl. přenesená",J388,0)</f>
        <v>0</v>
      </c>
      <c r="BH388" s="227">
        <f>IF(N388="sníž. přenesená",J388,0)</f>
        <v>0</v>
      </c>
      <c r="BI388" s="227">
        <f>IF(N388="nulová",J388,0)</f>
        <v>0</v>
      </c>
      <c r="BJ388" s="19" t="s">
        <v>77</v>
      </c>
      <c r="BK388" s="227">
        <f>ROUND(I388*H388,2)</f>
        <v>0</v>
      </c>
      <c r="BL388" s="19" t="s">
        <v>183</v>
      </c>
      <c r="BM388" s="226" t="s">
        <v>909</v>
      </c>
    </row>
    <row r="389" s="2" customFormat="1">
      <c r="A389" s="40"/>
      <c r="B389" s="41"/>
      <c r="C389" s="42"/>
      <c r="D389" s="228" t="s">
        <v>185</v>
      </c>
      <c r="E389" s="42"/>
      <c r="F389" s="229" t="s">
        <v>910</v>
      </c>
      <c r="G389" s="42"/>
      <c r="H389" s="42"/>
      <c r="I389" s="230"/>
      <c r="J389" s="42"/>
      <c r="K389" s="42"/>
      <c r="L389" s="46"/>
      <c r="M389" s="231"/>
      <c r="N389" s="232"/>
      <c r="O389" s="86"/>
      <c r="P389" s="86"/>
      <c r="Q389" s="86"/>
      <c r="R389" s="86"/>
      <c r="S389" s="86"/>
      <c r="T389" s="87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9" t="s">
        <v>185</v>
      </c>
      <c r="AU389" s="19" t="s">
        <v>79</v>
      </c>
    </row>
    <row r="390" s="15" customFormat="1">
      <c r="A390" s="15"/>
      <c r="B390" s="256"/>
      <c r="C390" s="257"/>
      <c r="D390" s="235" t="s">
        <v>187</v>
      </c>
      <c r="E390" s="258" t="s">
        <v>19</v>
      </c>
      <c r="F390" s="259" t="s">
        <v>687</v>
      </c>
      <c r="G390" s="257"/>
      <c r="H390" s="258" t="s">
        <v>19</v>
      </c>
      <c r="I390" s="260"/>
      <c r="J390" s="257"/>
      <c r="K390" s="257"/>
      <c r="L390" s="261"/>
      <c r="M390" s="262"/>
      <c r="N390" s="263"/>
      <c r="O390" s="263"/>
      <c r="P390" s="263"/>
      <c r="Q390" s="263"/>
      <c r="R390" s="263"/>
      <c r="S390" s="263"/>
      <c r="T390" s="264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65" t="s">
        <v>187</v>
      </c>
      <c r="AU390" s="265" t="s">
        <v>79</v>
      </c>
      <c r="AV390" s="15" t="s">
        <v>77</v>
      </c>
      <c r="AW390" s="15" t="s">
        <v>32</v>
      </c>
      <c r="AX390" s="15" t="s">
        <v>70</v>
      </c>
      <c r="AY390" s="265" t="s">
        <v>176</v>
      </c>
    </row>
    <row r="391" s="13" customFormat="1">
      <c r="A391" s="13"/>
      <c r="B391" s="233"/>
      <c r="C391" s="234"/>
      <c r="D391" s="235" t="s">
        <v>187</v>
      </c>
      <c r="E391" s="236" t="s">
        <v>19</v>
      </c>
      <c r="F391" s="237" t="s">
        <v>707</v>
      </c>
      <c r="G391" s="234"/>
      <c r="H391" s="238">
        <v>73.150000000000006</v>
      </c>
      <c r="I391" s="239"/>
      <c r="J391" s="234"/>
      <c r="K391" s="234"/>
      <c r="L391" s="240"/>
      <c r="M391" s="241"/>
      <c r="N391" s="242"/>
      <c r="O391" s="242"/>
      <c r="P391" s="242"/>
      <c r="Q391" s="242"/>
      <c r="R391" s="242"/>
      <c r="S391" s="242"/>
      <c r="T391" s="24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4" t="s">
        <v>187</v>
      </c>
      <c r="AU391" s="244" t="s">
        <v>79</v>
      </c>
      <c r="AV391" s="13" t="s">
        <v>79</v>
      </c>
      <c r="AW391" s="13" t="s">
        <v>32</v>
      </c>
      <c r="AX391" s="13" t="s">
        <v>70</v>
      </c>
      <c r="AY391" s="244" t="s">
        <v>176</v>
      </c>
    </row>
    <row r="392" s="13" customFormat="1">
      <c r="A392" s="13"/>
      <c r="B392" s="233"/>
      <c r="C392" s="234"/>
      <c r="D392" s="235" t="s">
        <v>187</v>
      </c>
      <c r="E392" s="236" t="s">
        <v>19</v>
      </c>
      <c r="F392" s="237" t="s">
        <v>902</v>
      </c>
      <c r="G392" s="234"/>
      <c r="H392" s="238">
        <v>39.600000000000001</v>
      </c>
      <c r="I392" s="239"/>
      <c r="J392" s="234"/>
      <c r="K392" s="234"/>
      <c r="L392" s="240"/>
      <c r="M392" s="241"/>
      <c r="N392" s="242"/>
      <c r="O392" s="242"/>
      <c r="P392" s="242"/>
      <c r="Q392" s="242"/>
      <c r="R392" s="242"/>
      <c r="S392" s="242"/>
      <c r="T392" s="24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4" t="s">
        <v>187</v>
      </c>
      <c r="AU392" s="244" t="s">
        <v>79</v>
      </c>
      <c r="AV392" s="13" t="s">
        <v>79</v>
      </c>
      <c r="AW392" s="13" t="s">
        <v>32</v>
      </c>
      <c r="AX392" s="13" t="s">
        <v>70</v>
      </c>
      <c r="AY392" s="244" t="s">
        <v>176</v>
      </c>
    </row>
    <row r="393" s="14" customFormat="1">
      <c r="A393" s="14"/>
      <c r="B393" s="245"/>
      <c r="C393" s="246"/>
      <c r="D393" s="235" t="s">
        <v>187</v>
      </c>
      <c r="E393" s="247" t="s">
        <v>19</v>
      </c>
      <c r="F393" s="248" t="s">
        <v>189</v>
      </c>
      <c r="G393" s="246"/>
      <c r="H393" s="249">
        <v>112.75</v>
      </c>
      <c r="I393" s="250"/>
      <c r="J393" s="246"/>
      <c r="K393" s="246"/>
      <c r="L393" s="251"/>
      <c r="M393" s="252"/>
      <c r="N393" s="253"/>
      <c r="O393" s="253"/>
      <c r="P393" s="253"/>
      <c r="Q393" s="253"/>
      <c r="R393" s="253"/>
      <c r="S393" s="253"/>
      <c r="T393" s="25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5" t="s">
        <v>187</v>
      </c>
      <c r="AU393" s="255" t="s">
        <v>79</v>
      </c>
      <c r="AV393" s="14" t="s">
        <v>183</v>
      </c>
      <c r="AW393" s="14" t="s">
        <v>32</v>
      </c>
      <c r="AX393" s="14" t="s">
        <v>77</v>
      </c>
      <c r="AY393" s="255" t="s">
        <v>176</v>
      </c>
    </row>
    <row r="394" s="2" customFormat="1" ht="24.15" customHeight="1">
      <c r="A394" s="40"/>
      <c r="B394" s="41"/>
      <c r="C394" s="215" t="s">
        <v>431</v>
      </c>
      <c r="D394" s="215" t="s">
        <v>178</v>
      </c>
      <c r="E394" s="216" t="s">
        <v>911</v>
      </c>
      <c r="F394" s="217" t="s">
        <v>912</v>
      </c>
      <c r="G394" s="218" t="s">
        <v>197</v>
      </c>
      <c r="H394" s="219">
        <v>107.09999999999999</v>
      </c>
      <c r="I394" s="220"/>
      <c r="J394" s="221">
        <f>ROUND(I394*H394,2)</f>
        <v>0</v>
      </c>
      <c r="K394" s="217" t="s">
        <v>182</v>
      </c>
      <c r="L394" s="46"/>
      <c r="M394" s="222" t="s">
        <v>19</v>
      </c>
      <c r="N394" s="223" t="s">
        <v>41</v>
      </c>
      <c r="O394" s="86"/>
      <c r="P394" s="224">
        <f>O394*H394</f>
        <v>0</v>
      </c>
      <c r="Q394" s="224">
        <v>0</v>
      </c>
      <c r="R394" s="224">
        <f>Q394*H394</f>
        <v>0</v>
      </c>
      <c r="S394" s="224">
        <v>0</v>
      </c>
      <c r="T394" s="225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26" t="s">
        <v>183</v>
      </c>
      <c r="AT394" s="226" t="s">
        <v>178</v>
      </c>
      <c r="AU394" s="226" t="s">
        <v>79</v>
      </c>
      <c r="AY394" s="19" t="s">
        <v>176</v>
      </c>
      <c r="BE394" s="227">
        <f>IF(N394="základní",J394,0)</f>
        <v>0</v>
      </c>
      <c r="BF394" s="227">
        <f>IF(N394="snížená",J394,0)</f>
        <v>0</v>
      </c>
      <c r="BG394" s="227">
        <f>IF(N394="zákl. přenesená",J394,0)</f>
        <v>0</v>
      </c>
      <c r="BH394" s="227">
        <f>IF(N394="sníž. přenesená",J394,0)</f>
        <v>0</v>
      </c>
      <c r="BI394" s="227">
        <f>IF(N394="nulová",J394,0)</f>
        <v>0</v>
      </c>
      <c r="BJ394" s="19" t="s">
        <v>77</v>
      </c>
      <c r="BK394" s="227">
        <f>ROUND(I394*H394,2)</f>
        <v>0</v>
      </c>
      <c r="BL394" s="19" t="s">
        <v>183</v>
      </c>
      <c r="BM394" s="226" t="s">
        <v>913</v>
      </c>
    </row>
    <row r="395" s="2" customFormat="1">
      <c r="A395" s="40"/>
      <c r="B395" s="41"/>
      <c r="C395" s="42"/>
      <c r="D395" s="228" t="s">
        <v>185</v>
      </c>
      <c r="E395" s="42"/>
      <c r="F395" s="229" t="s">
        <v>914</v>
      </c>
      <c r="G395" s="42"/>
      <c r="H395" s="42"/>
      <c r="I395" s="230"/>
      <c r="J395" s="42"/>
      <c r="K395" s="42"/>
      <c r="L395" s="46"/>
      <c r="M395" s="231"/>
      <c r="N395" s="232"/>
      <c r="O395" s="86"/>
      <c r="P395" s="86"/>
      <c r="Q395" s="86"/>
      <c r="R395" s="86"/>
      <c r="S395" s="86"/>
      <c r="T395" s="87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T395" s="19" t="s">
        <v>185</v>
      </c>
      <c r="AU395" s="19" t="s">
        <v>79</v>
      </c>
    </row>
    <row r="396" s="15" customFormat="1">
      <c r="A396" s="15"/>
      <c r="B396" s="256"/>
      <c r="C396" s="257"/>
      <c r="D396" s="235" t="s">
        <v>187</v>
      </c>
      <c r="E396" s="258" t="s">
        <v>19</v>
      </c>
      <c r="F396" s="259" t="s">
        <v>687</v>
      </c>
      <c r="G396" s="257"/>
      <c r="H396" s="258" t="s">
        <v>19</v>
      </c>
      <c r="I396" s="260"/>
      <c r="J396" s="257"/>
      <c r="K396" s="257"/>
      <c r="L396" s="261"/>
      <c r="M396" s="262"/>
      <c r="N396" s="263"/>
      <c r="O396" s="263"/>
      <c r="P396" s="263"/>
      <c r="Q396" s="263"/>
      <c r="R396" s="263"/>
      <c r="S396" s="263"/>
      <c r="T396" s="264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65" t="s">
        <v>187</v>
      </c>
      <c r="AU396" s="265" t="s">
        <v>79</v>
      </c>
      <c r="AV396" s="15" t="s">
        <v>77</v>
      </c>
      <c r="AW396" s="15" t="s">
        <v>32</v>
      </c>
      <c r="AX396" s="15" t="s">
        <v>70</v>
      </c>
      <c r="AY396" s="265" t="s">
        <v>176</v>
      </c>
    </row>
    <row r="397" s="13" customFormat="1">
      <c r="A397" s="13"/>
      <c r="B397" s="233"/>
      <c r="C397" s="234"/>
      <c r="D397" s="235" t="s">
        <v>187</v>
      </c>
      <c r="E397" s="236" t="s">
        <v>19</v>
      </c>
      <c r="F397" s="237" t="s">
        <v>715</v>
      </c>
      <c r="G397" s="234"/>
      <c r="H397" s="238">
        <v>69.299999999999997</v>
      </c>
      <c r="I397" s="239"/>
      <c r="J397" s="234"/>
      <c r="K397" s="234"/>
      <c r="L397" s="240"/>
      <c r="M397" s="241"/>
      <c r="N397" s="242"/>
      <c r="O397" s="242"/>
      <c r="P397" s="242"/>
      <c r="Q397" s="242"/>
      <c r="R397" s="242"/>
      <c r="S397" s="242"/>
      <c r="T397" s="24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4" t="s">
        <v>187</v>
      </c>
      <c r="AU397" s="244" t="s">
        <v>79</v>
      </c>
      <c r="AV397" s="13" t="s">
        <v>79</v>
      </c>
      <c r="AW397" s="13" t="s">
        <v>32</v>
      </c>
      <c r="AX397" s="13" t="s">
        <v>70</v>
      </c>
      <c r="AY397" s="244" t="s">
        <v>176</v>
      </c>
    </row>
    <row r="398" s="13" customFormat="1">
      <c r="A398" s="13"/>
      <c r="B398" s="233"/>
      <c r="C398" s="234"/>
      <c r="D398" s="235" t="s">
        <v>187</v>
      </c>
      <c r="E398" s="236" t="s">
        <v>19</v>
      </c>
      <c r="F398" s="237" t="s">
        <v>716</v>
      </c>
      <c r="G398" s="234"/>
      <c r="H398" s="238">
        <v>37.799999999999997</v>
      </c>
      <c r="I398" s="239"/>
      <c r="J398" s="234"/>
      <c r="K398" s="234"/>
      <c r="L398" s="240"/>
      <c r="M398" s="241"/>
      <c r="N398" s="242"/>
      <c r="O398" s="242"/>
      <c r="P398" s="242"/>
      <c r="Q398" s="242"/>
      <c r="R398" s="242"/>
      <c r="S398" s="242"/>
      <c r="T398" s="24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4" t="s">
        <v>187</v>
      </c>
      <c r="AU398" s="244" t="s">
        <v>79</v>
      </c>
      <c r="AV398" s="13" t="s">
        <v>79</v>
      </c>
      <c r="AW398" s="13" t="s">
        <v>32</v>
      </c>
      <c r="AX398" s="13" t="s">
        <v>70</v>
      </c>
      <c r="AY398" s="244" t="s">
        <v>176</v>
      </c>
    </row>
    <row r="399" s="14" customFormat="1">
      <c r="A399" s="14"/>
      <c r="B399" s="245"/>
      <c r="C399" s="246"/>
      <c r="D399" s="235" t="s">
        <v>187</v>
      </c>
      <c r="E399" s="247" t="s">
        <v>19</v>
      </c>
      <c r="F399" s="248" t="s">
        <v>189</v>
      </c>
      <c r="G399" s="246"/>
      <c r="H399" s="249">
        <v>107.09999999999999</v>
      </c>
      <c r="I399" s="250"/>
      <c r="J399" s="246"/>
      <c r="K399" s="246"/>
      <c r="L399" s="251"/>
      <c r="M399" s="252"/>
      <c r="N399" s="253"/>
      <c r="O399" s="253"/>
      <c r="P399" s="253"/>
      <c r="Q399" s="253"/>
      <c r="R399" s="253"/>
      <c r="S399" s="253"/>
      <c r="T399" s="25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5" t="s">
        <v>187</v>
      </c>
      <c r="AU399" s="255" t="s">
        <v>79</v>
      </c>
      <c r="AV399" s="14" t="s">
        <v>183</v>
      </c>
      <c r="AW399" s="14" t="s">
        <v>32</v>
      </c>
      <c r="AX399" s="14" t="s">
        <v>77</v>
      </c>
      <c r="AY399" s="255" t="s">
        <v>176</v>
      </c>
    </row>
    <row r="400" s="2" customFormat="1" ht="24.15" customHeight="1">
      <c r="A400" s="40"/>
      <c r="B400" s="41"/>
      <c r="C400" s="215" t="s">
        <v>437</v>
      </c>
      <c r="D400" s="215" t="s">
        <v>178</v>
      </c>
      <c r="E400" s="216" t="s">
        <v>915</v>
      </c>
      <c r="F400" s="217" t="s">
        <v>916</v>
      </c>
      <c r="G400" s="218" t="s">
        <v>197</v>
      </c>
      <c r="H400" s="219">
        <v>107.09999999999999</v>
      </c>
      <c r="I400" s="220"/>
      <c r="J400" s="221">
        <f>ROUND(I400*H400,2)</f>
        <v>0</v>
      </c>
      <c r="K400" s="217" t="s">
        <v>182</v>
      </c>
      <c r="L400" s="46"/>
      <c r="M400" s="222" t="s">
        <v>19</v>
      </c>
      <c r="N400" s="223" t="s">
        <v>41</v>
      </c>
      <c r="O400" s="86"/>
      <c r="P400" s="224">
        <f>O400*H400</f>
        <v>0</v>
      </c>
      <c r="Q400" s="224">
        <v>0</v>
      </c>
      <c r="R400" s="224">
        <f>Q400*H400</f>
        <v>0</v>
      </c>
      <c r="S400" s="224">
        <v>0</v>
      </c>
      <c r="T400" s="225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26" t="s">
        <v>183</v>
      </c>
      <c r="AT400" s="226" t="s">
        <v>178</v>
      </c>
      <c r="AU400" s="226" t="s">
        <v>79</v>
      </c>
      <c r="AY400" s="19" t="s">
        <v>176</v>
      </c>
      <c r="BE400" s="227">
        <f>IF(N400="základní",J400,0)</f>
        <v>0</v>
      </c>
      <c r="BF400" s="227">
        <f>IF(N400="snížená",J400,0)</f>
        <v>0</v>
      </c>
      <c r="BG400" s="227">
        <f>IF(N400="zákl. přenesená",J400,0)</f>
        <v>0</v>
      </c>
      <c r="BH400" s="227">
        <f>IF(N400="sníž. přenesená",J400,0)</f>
        <v>0</v>
      </c>
      <c r="BI400" s="227">
        <f>IF(N400="nulová",J400,0)</f>
        <v>0</v>
      </c>
      <c r="BJ400" s="19" t="s">
        <v>77</v>
      </c>
      <c r="BK400" s="227">
        <f>ROUND(I400*H400,2)</f>
        <v>0</v>
      </c>
      <c r="BL400" s="19" t="s">
        <v>183</v>
      </c>
      <c r="BM400" s="226" t="s">
        <v>917</v>
      </c>
    </row>
    <row r="401" s="2" customFormat="1">
      <c r="A401" s="40"/>
      <c r="B401" s="41"/>
      <c r="C401" s="42"/>
      <c r="D401" s="228" t="s">
        <v>185</v>
      </c>
      <c r="E401" s="42"/>
      <c r="F401" s="229" t="s">
        <v>918</v>
      </c>
      <c r="G401" s="42"/>
      <c r="H401" s="42"/>
      <c r="I401" s="230"/>
      <c r="J401" s="42"/>
      <c r="K401" s="42"/>
      <c r="L401" s="46"/>
      <c r="M401" s="231"/>
      <c r="N401" s="232"/>
      <c r="O401" s="86"/>
      <c r="P401" s="86"/>
      <c r="Q401" s="86"/>
      <c r="R401" s="86"/>
      <c r="S401" s="86"/>
      <c r="T401" s="87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T401" s="19" t="s">
        <v>185</v>
      </c>
      <c r="AU401" s="19" t="s">
        <v>79</v>
      </c>
    </row>
    <row r="402" s="12" customFormat="1" ht="22.8" customHeight="1">
      <c r="A402" s="12"/>
      <c r="B402" s="199"/>
      <c r="C402" s="200"/>
      <c r="D402" s="201" t="s">
        <v>69</v>
      </c>
      <c r="E402" s="213" t="s">
        <v>232</v>
      </c>
      <c r="F402" s="213" t="s">
        <v>430</v>
      </c>
      <c r="G402" s="200"/>
      <c r="H402" s="200"/>
      <c r="I402" s="203"/>
      <c r="J402" s="214">
        <f>BK402</f>
        <v>0</v>
      </c>
      <c r="K402" s="200"/>
      <c r="L402" s="205"/>
      <c r="M402" s="206"/>
      <c r="N402" s="207"/>
      <c r="O402" s="207"/>
      <c r="P402" s="208">
        <f>SUM(P403:P416)</f>
        <v>0</v>
      </c>
      <c r="Q402" s="207"/>
      <c r="R402" s="208">
        <f>SUM(R403:R416)</f>
        <v>0.039379369999999997</v>
      </c>
      <c r="S402" s="207"/>
      <c r="T402" s="209">
        <f>SUM(T403:T416)</f>
        <v>0</v>
      </c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R402" s="210" t="s">
        <v>77</v>
      </c>
      <c r="AT402" s="211" t="s">
        <v>69</v>
      </c>
      <c r="AU402" s="211" t="s">
        <v>77</v>
      </c>
      <c r="AY402" s="210" t="s">
        <v>176</v>
      </c>
      <c r="BK402" s="212">
        <f>SUM(BK403:BK416)</f>
        <v>0</v>
      </c>
    </row>
    <row r="403" s="2" customFormat="1" ht="21.75" customHeight="1">
      <c r="A403" s="40"/>
      <c r="B403" s="41"/>
      <c r="C403" s="215" t="s">
        <v>443</v>
      </c>
      <c r="D403" s="215" t="s">
        <v>178</v>
      </c>
      <c r="E403" s="216" t="s">
        <v>919</v>
      </c>
      <c r="F403" s="217" t="s">
        <v>920</v>
      </c>
      <c r="G403" s="218" t="s">
        <v>365</v>
      </c>
      <c r="H403" s="219">
        <v>113</v>
      </c>
      <c r="I403" s="220"/>
      <c r="J403" s="221">
        <f>ROUND(I403*H403,2)</f>
        <v>0</v>
      </c>
      <c r="K403" s="217" t="s">
        <v>182</v>
      </c>
      <c r="L403" s="46"/>
      <c r="M403" s="222" t="s">
        <v>19</v>
      </c>
      <c r="N403" s="223" t="s">
        <v>41</v>
      </c>
      <c r="O403" s="86"/>
      <c r="P403" s="224">
        <f>O403*H403</f>
        <v>0</v>
      </c>
      <c r="Q403" s="224">
        <v>7.5900000000000002E-06</v>
      </c>
      <c r="R403" s="224">
        <f>Q403*H403</f>
        <v>0.00085767000000000005</v>
      </c>
      <c r="S403" s="224">
        <v>0</v>
      </c>
      <c r="T403" s="225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26" t="s">
        <v>183</v>
      </c>
      <c r="AT403" s="226" t="s">
        <v>178</v>
      </c>
      <c r="AU403" s="226" t="s">
        <v>79</v>
      </c>
      <c r="AY403" s="19" t="s">
        <v>176</v>
      </c>
      <c r="BE403" s="227">
        <f>IF(N403="základní",J403,0)</f>
        <v>0</v>
      </c>
      <c r="BF403" s="227">
        <f>IF(N403="snížená",J403,0)</f>
        <v>0</v>
      </c>
      <c r="BG403" s="227">
        <f>IF(N403="zákl. přenesená",J403,0)</f>
        <v>0</v>
      </c>
      <c r="BH403" s="227">
        <f>IF(N403="sníž. přenesená",J403,0)</f>
        <v>0</v>
      </c>
      <c r="BI403" s="227">
        <f>IF(N403="nulová",J403,0)</f>
        <v>0</v>
      </c>
      <c r="BJ403" s="19" t="s">
        <v>77</v>
      </c>
      <c r="BK403" s="227">
        <f>ROUND(I403*H403,2)</f>
        <v>0</v>
      </c>
      <c r="BL403" s="19" t="s">
        <v>183</v>
      </c>
      <c r="BM403" s="226" t="s">
        <v>921</v>
      </c>
    </row>
    <row r="404" s="2" customFormat="1">
      <c r="A404" s="40"/>
      <c r="B404" s="41"/>
      <c r="C404" s="42"/>
      <c r="D404" s="228" t="s">
        <v>185</v>
      </c>
      <c r="E404" s="42"/>
      <c r="F404" s="229" t="s">
        <v>922</v>
      </c>
      <c r="G404" s="42"/>
      <c r="H404" s="42"/>
      <c r="I404" s="230"/>
      <c r="J404" s="42"/>
      <c r="K404" s="42"/>
      <c r="L404" s="46"/>
      <c r="M404" s="231"/>
      <c r="N404" s="232"/>
      <c r="O404" s="86"/>
      <c r="P404" s="86"/>
      <c r="Q404" s="86"/>
      <c r="R404" s="86"/>
      <c r="S404" s="86"/>
      <c r="T404" s="87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T404" s="19" t="s">
        <v>185</v>
      </c>
      <c r="AU404" s="19" t="s">
        <v>79</v>
      </c>
    </row>
    <row r="405" s="15" customFormat="1">
      <c r="A405" s="15"/>
      <c r="B405" s="256"/>
      <c r="C405" s="257"/>
      <c r="D405" s="235" t="s">
        <v>187</v>
      </c>
      <c r="E405" s="258" t="s">
        <v>19</v>
      </c>
      <c r="F405" s="259" t="s">
        <v>687</v>
      </c>
      <c r="G405" s="257"/>
      <c r="H405" s="258" t="s">
        <v>19</v>
      </c>
      <c r="I405" s="260"/>
      <c r="J405" s="257"/>
      <c r="K405" s="257"/>
      <c r="L405" s="261"/>
      <c r="M405" s="262"/>
      <c r="N405" s="263"/>
      <c r="O405" s="263"/>
      <c r="P405" s="263"/>
      <c r="Q405" s="263"/>
      <c r="R405" s="263"/>
      <c r="S405" s="263"/>
      <c r="T405" s="264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65" t="s">
        <v>187</v>
      </c>
      <c r="AU405" s="265" t="s">
        <v>79</v>
      </c>
      <c r="AV405" s="15" t="s">
        <v>77</v>
      </c>
      <c r="AW405" s="15" t="s">
        <v>32</v>
      </c>
      <c r="AX405" s="15" t="s">
        <v>70</v>
      </c>
      <c r="AY405" s="265" t="s">
        <v>176</v>
      </c>
    </row>
    <row r="406" s="13" customFormat="1">
      <c r="A406" s="13"/>
      <c r="B406" s="233"/>
      <c r="C406" s="234"/>
      <c r="D406" s="235" t="s">
        <v>187</v>
      </c>
      <c r="E406" s="236" t="s">
        <v>19</v>
      </c>
      <c r="F406" s="237" t="s">
        <v>923</v>
      </c>
      <c r="G406" s="234"/>
      <c r="H406" s="238">
        <v>77</v>
      </c>
      <c r="I406" s="239"/>
      <c r="J406" s="234"/>
      <c r="K406" s="234"/>
      <c r="L406" s="240"/>
      <c r="M406" s="241"/>
      <c r="N406" s="242"/>
      <c r="O406" s="242"/>
      <c r="P406" s="242"/>
      <c r="Q406" s="242"/>
      <c r="R406" s="242"/>
      <c r="S406" s="242"/>
      <c r="T406" s="24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4" t="s">
        <v>187</v>
      </c>
      <c r="AU406" s="244" t="s">
        <v>79</v>
      </c>
      <c r="AV406" s="13" t="s">
        <v>79</v>
      </c>
      <c r="AW406" s="13" t="s">
        <v>32</v>
      </c>
      <c r="AX406" s="13" t="s">
        <v>70</v>
      </c>
      <c r="AY406" s="244" t="s">
        <v>176</v>
      </c>
    </row>
    <row r="407" s="13" customFormat="1">
      <c r="A407" s="13"/>
      <c r="B407" s="233"/>
      <c r="C407" s="234"/>
      <c r="D407" s="235" t="s">
        <v>187</v>
      </c>
      <c r="E407" s="236" t="s">
        <v>19</v>
      </c>
      <c r="F407" s="237" t="s">
        <v>924</v>
      </c>
      <c r="G407" s="234"/>
      <c r="H407" s="238">
        <v>36</v>
      </c>
      <c r="I407" s="239"/>
      <c r="J407" s="234"/>
      <c r="K407" s="234"/>
      <c r="L407" s="240"/>
      <c r="M407" s="241"/>
      <c r="N407" s="242"/>
      <c r="O407" s="242"/>
      <c r="P407" s="242"/>
      <c r="Q407" s="242"/>
      <c r="R407" s="242"/>
      <c r="S407" s="242"/>
      <c r="T407" s="24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4" t="s">
        <v>187</v>
      </c>
      <c r="AU407" s="244" t="s">
        <v>79</v>
      </c>
      <c r="AV407" s="13" t="s">
        <v>79</v>
      </c>
      <c r="AW407" s="13" t="s">
        <v>32</v>
      </c>
      <c r="AX407" s="13" t="s">
        <v>70</v>
      </c>
      <c r="AY407" s="244" t="s">
        <v>176</v>
      </c>
    </row>
    <row r="408" s="14" customFormat="1">
      <c r="A408" s="14"/>
      <c r="B408" s="245"/>
      <c r="C408" s="246"/>
      <c r="D408" s="235" t="s">
        <v>187</v>
      </c>
      <c r="E408" s="247" t="s">
        <v>19</v>
      </c>
      <c r="F408" s="248" t="s">
        <v>189</v>
      </c>
      <c r="G408" s="246"/>
      <c r="H408" s="249">
        <v>113</v>
      </c>
      <c r="I408" s="250"/>
      <c r="J408" s="246"/>
      <c r="K408" s="246"/>
      <c r="L408" s="251"/>
      <c r="M408" s="252"/>
      <c r="N408" s="253"/>
      <c r="O408" s="253"/>
      <c r="P408" s="253"/>
      <c r="Q408" s="253"/>
      <c r="R408" s="253"/>
      <c r="S408" s="253"/>
      <c r="T408" s="25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5" t="s">
        <v>187</v>
      </c>
      <c r="AU408" s="255" t="s">
        <v>79</v>
      </c>
      <c r="AV408" s="14" t="s">
        <v>183</v>
      </c>
      <c r="AW408" s="14" t="s">
        <v>32</v>
      </c>
      <c r="AX408" s="14" t="s">
        <v>77</v>
      </c>
      <c r="AY408" s="255" t="s">
        <v>176</v>
      </c>
    </row>
    <row r="409" s="2" customFormat="1" ht="24.15" customHeight="1">
      <c r="A409" s="40"/>
      <c r="B409" s="41"/>
      <c r="C409" s="215" t="s">
        <v>449</v>
      </c>
      <c r="D409" s="215" t="s">
        <v>178</v>
      </c>
      <c r="E409" s="216" t="s">
        <v>925</v>
      </c>
      <c r="F409" s="217" t="s">
        <v>926</v>
      </c>
      <c r="G409" s="218" t="s">
        <v>365</v>
      </c>
      <c r="H409" s="219">
        <v>113</v>
      </c>
      <c r="I409" s="220"/>
      <c r="J409" s="221">
        <f>ROUND(I409*H409,2)</f>
        <v>0</v>
      </c>
      <c r="K409" s="217" t="s">
        <v>182</v>
      </c>
      <c r="L409" s="46"/>
      <c r="M409" s="222" t="s">
        <v>19</v>
      </c>
      <c r="N409" s="223" t="s">
        <v>41</v>
      </c>
      <c r="O409" s="86"/>
      <c r="P409" s="224">
        <f>O409*H409</f>
        <v>0</v>
      </c>
      <c r="Q409" s="224">
        <v>0.00034089999999999999</v>
      </c>
      <c r="R409" s="224">
        <f>Q409*H409</f>
        <v>0.038521699999999999</v>
      </c>
      <c r="S409" s="224">
        <v>0</v>
      </c>
      <c r="T409" s="225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26" t="s">
        <v>183</v>
      </c>
      <c r="AT409" s="226" t="s">
        <v>178</v>
      </c>
      <c r="AU409" s="226" t="s">
        <v>79</v>
      </c>
      <c r="AY409" s="19" t="s">
        <v>176</v>
      </c>
      <c r="BE409" s="227">
        <f>IF(N409="základní",J409,0)</f>
        <v>0</v>
      </c>
      <c r="BF409" s="227">
        <f>IF(N409="snížená",J409,0)</f>
        <v>0</v>
      </c>
      <c r="BG409" s="227">
        <f>IF(N409="zákl. přenesená",J409,0)</f>
        <v>0</v>
      </c>
      <c r="BH409" s="227">
        <f>IF(N409="sníž. přenesená",J409,0)</f>
        <v>0</v>
      </c>
      <c r="BI409" s="227">
        <f>IF(N409="nulová",J409,0)</f>
        <v>0</v>
      </c>
      <c r="BJ409" s="19" t="s">
        <v>77</v>
      </c>
      <c r="BK409" s="227">
        <f>ROUND(I409*H409,2)</f>
        <v>0</v>
      </c>
      <c r="BL409" s="19" t="s">
        <v>183</v>
      </c>
      <c r="BM409" s="226" t="s">
        <v>927</v>
      </c>
    </row>
    <row r="410" s="2" customFormat="1">
      <c r="A410" s="40"/>
      <c r="B410" s="41"/>
      <c r="C410" s="42"/>
      <c r="D410" s="228" t="s">
        <v>185</v>
      </c>
      <c r="E410" s="42"/>
      <c r="F410" s="229" t="s">
        <v>928</v>
      </c>
      <c r="G410" s="42"/>
      <c r="H410" s="42"/>
      <c r="I410" s="230"/>
      <c r="J410" s="42"/>
      <c r="K410" s="42"/>
      <c r="L410" s="46"/>
      <c r="M410" s="231"/>
      <c r="N410" s="232"/>
      <c r="O410" s="86"/>
      <c r="P410" s="86"/>
      <c r="Q410" s="86"/>
      <c r="R410" s="86"/>
      <c r="S410" s="86"/>
      <c r="T410" s="87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9" t="s">
        <v>185</v>
      </c>
      <c r="AU410" s="19" t="s">
        <v>79</v>
      </c>
    </row>
    <row r="411" s="2" customFormat="1" ht="16.5" customHeight="1">
      <c r="A411" s="40"/>
      <c r="B411" s="41"/>
      <c r="C411" s="215" t="s">
        <v>455</v>
      </c>
      <c r="D411" s="215" t="s">
        <v>178</v>
      </c>
      <c r="E411" s="216" t="s">
        <v>929</v>
      </c>
      <c r="F411" s="217" t="s">
        <v>930</v>
      </c>
      <c r="G411" s="218" t="s">
        <v>365</v>
      </c>
      <c r="H411" s="219">
        <v>113</v>
      </c>
      <c r="I411" s="220"/>
      <c r="J411" s="221">
        <f>ROUND(I411*H411,2)</f>
        <v>0</v>
      </c>
      <c r="K411" s="217" t="s">
        <v>182</v>
      </c>
      <c r="L411" s="46"/>
      <c r="M411" s="222" t="s">
        <v>19</v>
      </c>
      <c r="N411" s="223" t="s">
        <v>41</v>
      </c>
      <c r="O411" s="86"/>
      <c r="P411" s="224">
        <f>O411*H411</f>
        <v>0</v>
      </c>
      <c r="Q411" s="224">
        <v>0</v>
      </c>
      <c r="R411" s="224">
        <f>Q411*H411</f>
        <v>0</v>
      </c>
      <c r="S411" s="224">
        <v>0</v>
      </c>
      <c r="T411" s="225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26" t="s">
        <v>183</v>
      </c>
      <c r="AT411" s="226" t="s">
        <v>178</v>
      </c>
      <c r="AU411" s="226" t="s">
        <v>79</v>
      </c>
      <c r="AY411" s="19" t="s">
        <v>176</v>
      </c>
      <c r="BE411" s="227">
        <f>IF(N411="základní",J411,0)</f>
        <v>0</v>
      </c>
      <c r="BF411" s="227">
        <f>IF(N411="snížená",J411,0)</f>
        <v>0</v>
      </c>
      <c r="BG411" s="227">
        <f>IF(N411="zákl. přenesená",J411,0)</f>
        <v>0</v>
      </c>
      <c r="BH411" s="227">
        <f>IF(N411="sníž. přenesená",J411,0)</f>
        <v>0</v>
      </c>
      <c r="BI411" s="227">
        <f>IF(N411="nulová",J411,0)</f>
        <v>0</v>
      </c>
      <c r="BJ411" s="19" t="s">
        <v>77</v>
      </c>
      <c r="BK411" s="227">
        <f>ROUND(I411*H411,2)</f>
        <v>0</v>
      </c>
      <c r="BL411" s="19" t="s">
        <v>183</v>
      </c>
      <c r="BM411" s="226" t="s">
        <v>931</v>
      </c>
    </row>
    <row r="412" s="2" customFormat="1">
      <c r="A412" s="40"/>
      <c r="B412" s="41"/>
      <c r="C412" s="42"/>
      <c r="D412" s="228" t="s">
        <v>185</v>
      </c>
      <c r="E412" s="42"/>
      <c r="F412" s="229" t="s">
        <v>932</v>
      </c>
      <c r="G412" s="42"/>
      <c r="H412" s="42"/>
      <c r="I412" s="230"/>
      <c r="J412" s="42"/>
      <c r="K412" s="42"/>
      <c r="L412" s="46"/>
      <c r="M412" s="231"/>
      <c r="N412" s="232"/>
      <c r="O412" s="86"/>
      <c r="P412" s="86"/>
      <c r="Q412" s="86"/>
      <c r="R412" s="86"/>
      <c r="S412" s="86"/>
      <c r="T412" s="87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T412" s="19" t="s">
        <v>185</v>
      </c>
      <c r="AU412" s="19" t="s">
        <v>79</v>
      </c>
    </row>
    <row r="413" s="15" customFormat="1">
      <c r="A413" s="15"/>
      <c r="B413" s="256"/>
      <c r="C413" s="257"/>
      <c r="D413" s="235" t="s">
        <v>187</v>
      </c>
      <c r="E413" s="258" t="s">
        <v>19</v>
      </c>
      <c r="F413" s="259" t="s">
        <v>687</v>
      </c>
      <c r="G413" s="257"/>
      <c r="H413" s="258" t="s">
        <v>19</v>
      </c>
      <c r="I413" s="260"/>
      <c r="J413" s="257"/>
      <c r="K413" s="257"/>
      <c r="L413" s="261"/>
      <c r="M413" s="262"/>
      <c r="N413" s="263"/>
      <c r="O413" s="263"/>
      <c r="P413" s="263"/>
      <c r="Q413" s="263"/>
      <c r="R413" s="263"/>
      <c r="S413" s="263"/>
      <c r="T413" s="264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65" t="s">
        <v>187</v>
      </c>
      <c r="AU413" s="265" t="s">
        <v>79</v>
      </c>
      <c r="AV413" s="15" t="s">
        <v>77</v>
      </c>
      <c r="AW413" s="15" t="s">
        <v>32</v>
      </c>
      <c r="AX413" s="15" t="s">
        <v>70</v>
      </c>
      <c r="AY413" s="265" t="s">
        <v>176</v>
      </c>
    </row>
    <row r="414" s="13" customFormat="1">
      <c r="A414" s="13"/>
      <c r="B414" s="233"/>
      <c r="C414" s="234"/>
      <c r="D414" s="235" t="s">
        <v>187</v>
      </c>
      <c r="E414" s="236" t="s">
        <v>19</v>
      </c>
      <c r="F414" s="237" t="s">
        <v>923</v>
      </c>
      <c r="G414" s="234"/>
      <c r="H414" s="238">
        <v>77</v>
      </c>
      <c r="I414" s="239"/>
      <c r="J414" s="234"/>
      <c r="K414" s="234"/>
      <c r="L414" s="240"/>
      <c r="M414" s="241"/>
      <c r="N414" s="242"/>
      <c r="O414" s="242"/>
      <c r="P414" s="242"/>
      <c r="Q414" s="242"/>
      <c r="R414" s="242"/>
      <c r="S414" s="242"/>
      <c r="T414" s="24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4" t="s">
        <v>187</v>
      </c>
      <c r="AU414" s="244" t="s">
        <v>79</v>
      </c>
      <c r="AV414" s="13" t="s">
        <v>79</v>
      </c>
      <c r="AW414" s="13" t="s">
        <v>32</v>
      </c>
      <c r="AX414" s="13" t="s">
        <v>70</v>
      </c>
      <c r="AY414" s="244" t="s">
        <v>176</v>
      </c>
    </row>
    <row r="415" s="13" customFormat="1">
      <c r="A415" s="13"/>
      <c r="B415" s="233"/>
      <c r="C415" s="234"/>
      <c r="D415" s="235" t="s">
        <v>187</v>
      </c>
      <c r="E415" s="236" t="s">
        <v>19</v>
      </c>
      <c r="F415" s="237" t="s">
        <v>924</v>
      </c>
      <c r="G415" s="234"/>
      <c r="H415" s="238">
        <v>36</v>
      </c>
      <c r="I415" s="239"/>
      <c r="J415" s="234"/>
      <c r="K415" s="234"/>
      <c r="L415" s="240"/>
      <c r="M415" s="241"/>
      <c r="N415" s="242"/>
      <c r="O415" s="242"/>
      <c r="P415" s="242"/>
      <c r="Q415" s="242"/>
      <c r="R415" s="242"/>
      <c r="S415" s="242"/>
      <c r="T415" s="24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4" t="s">
        <v>187</v>
      </c>
      <c r="AU415" s="244" t="s">
        <v>79</v>
      </c>
      <c r="AV415" s="13" t="s">
        <v>79</v>
      </c>
      <c r="AW415" s="13" t="s">
        <v>32</v>
      </c>
      <c r="AX415" s="13" t="s">
        <v>70</v>
      </c>
      <c r="AY415" s="244" t="s">
        <v>176</v>
      </c>
    </row>
    <row r="416" s="14" customFormat="1">
      <c r="A416" s="14"/>
      <c r="B416" s="245"/>
      <c r="C416" s="246"/>
      <c r="D416" s="235" t="s">
        <v>187</v>
      </c>
      <c r="E416" s="247" t="s">
        <v>19</v>
      </c>
      <c r="F416" s="248" t="s">
        <v>189</v>
      </c>
      <c r="G416" s="246"/>
      <c r="H416" s="249">
        <v>113</v>
      </c>
      <c r="I416" s="250"/>
      <c r="J416" s="246"/>
      <c r="K416" s="246"/>
      <c r="L416" s="251"/>
      <c r="M416" s="252"/>
      <c r="N416" s="253"/>
      <c r="O416" s="253"/>
      <c r="P416" s="253"/>
      <c r="Q416" s="253"/>
      <c r="R416" s="253"/>
      <c r="S416" s="253"/>
      <c r="T416" s="25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55" t="s">
        <v>187</v>
      </c>
      <c r="AU416" s="255" t="s">
        <v>79</v>
      </c>
      <c r="AV416" s="14" t="s">
        <v>183</v>
      </c>
      <c r="AW416" s="14" t="s">
        <v>32</v>
      </c>
      <c r="AX416" s="14" t="s">
        <v>77</v>
      </c>
      <c r="AY416" s="255" t="s">
        <v>176</v>
      </c>
    </row>
    <row r="417" s="12" customFormat="1" ht="22.8" customHeight="1">
      <c r="A417" s="12"/>
      <c r="B417" s="199"/>
      <c r="C417" s="200"/>
      <c r="D417" s="201" t="s">
        <v>69</v>
      </c>
      <c r="E417" s="213" t="s">
        <v>933</v>
      </c>
      <c r="F417" s="213" t="s">
        <v>934</v>
      </c>
      <c r="G417" s="200"/>
      <c r="H417" s="200"/>
      <c r="I417" s="203"/>
      <c r="J417" s="214">
        <f>BK417</f>
        <v>0</v>
      </c>
      <c r="K417" s="200"/>
      <c r="L417" s="205"/>
      <c r="M417" s="206"/>
      <c r="N417" s="207"/>
      <c r="O417" s="207"/>
      <c r="P417" s="208">
        <f>SUM(P418:P437)</f>
        <v>0</v>
      </c>
      <c r="Q417" s="207"/>
      <c r="R417" s="208">
        <f>SUM(R418:R437)</f>
        <v>0</v>
      </c>
      <c r="S417" s="207"/>
      <c r="T417" s="209">
        <f>SUM(T418:T437)</f>
        <v>0</v>
      </c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R417" s="210" t="s">
        <v>77</v>
      </c>
      <c r="AT417" s="211" t="s">
        <v>69</v>
      </c>
      <c r="AU417" s="211" t="s">
        <v>77</v>
      </c>
      <c r="AY417" s="210" t="s">
        <v>176</v>
      </c>
      <c r="BK417" s="212">
        <f>SUM(BK418:BK437)</f>
        <v>0</v>
      </c>
    </row>
    <row r="418" s="2" customFormat="1" ht="24.15" customHeight="1">
      <c r="A418" s="40"/>
      <c r="B418" s="41"/>
      <c r="C418" s="215" t="s">
        <v>464</v>
      </c>
      <c r="D418" s="215" t="s">
        <v>178</v>
      </c>
      <c r="E418" s="216" t="s">
        <v>935</v>
      </c>
      <c r="F418" s="217" t="s">
        <v>936</v>
      </c>
      <c r="G418" s="218" t="s">
        <v>307</v>
      </c>
      <c r="H418" s="219">
        <v>201.04400000000001</v>
      </c>
      <c r="I418" s="220"/>
      <c r="J418" s="221">
        <f>ROUND(I418*H418,2)</f>
        <v>0</v>
      </c>
      <c r="K418" s="217" t="s">
        <v>182</v>
      </c>
      <c r="L418" s="46"/>
      <c r="M418" s="222" t="s">
        <v>19</v>
      </c>
      <c r="N418" s="223" t="s">
        <v>41</v>
      </c>
      <c r="O418" s="86"/>
      <c r="P418" s="224">
        <f>O418*H418</f>
        <v>0</v>
      </c>
      <c r="Q418" s="224">
        <v>0</v>
      </c>
      <c r="R418" s="224">
        <f>Q418*H418</f>
        <v>0</v>
      </c>
      <c r="S418" s="224">
        <v>0</v>
      </c>
      <c r="T418" s="225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26" t="s">
        <v>183</v>
      </c>
      <c r="AT418" s="226" t="s">
        <v>178</v>
      </c>
      <c r="AU418" s="226" t="s">
        <v>79</v>
      </c>
      <c r="AY418" s="19" t="s">
        <v>176</v>
      </c>
      <c r="BE418" s="227">
        <f>IF(N418="základní",J418,0)</f>
        <v>0</v>
      </c>
      <c r="BF418" s="227">
        <f>IF(N418="snížená",J418,0)</f>
        <v>0</v>
      </c>
      <c r="BG418" s="227">
        <f>IF(N418="zákl. přenesená",J418,0)</f>
        <v>0</v>
      </c>
      <c r="BH418" s="227">
        <f>IF(N418="sníž. přenesená",J418,0)</f>
        <v>0</v>
      </c>
      <c r="BI418" s="227">
        <f>IF(N418="nulová",J418,0)</f>
        <v>0</v>
      </c>
      <c r="BJ418" s="19" t="s">
        <v>77</v>
      </c>
      <c r="BK418" s="227">
        <f>ROUND(I418*H418,2)</f>
        <v>0</v>
      </c>
      <c r="BL418" s="19" t="s">
        <v>183</v>
      </c>
      <c r="BM418" s="226" t="s">
        <v>937</v>
      </c>
    </row>
    <row r="419" s="2" customFormat="1">
      <c r="A419" s="40"/>
      <c r="B419" s="41"/>
      <c r="C419" s="42"/>
      <c r="D419" s="228" t="s">
        <v>185</v>
      </c>
      <c r="E419" s="42"/>
      <c r="F419" s="229" t="s">
        <v>938</v>
      </c>
      <c r="G419" s="42"/>
      <c r="H419" s="42"/>
      <c r="I419" s="230"/>
      <c r="J419" s="42"/>
      <c r="K419" s="42"/>
      <c r="L419" s="46"/>
      <c r="M419" s="231"/>
      <c r="N419" s="232"/>
      <c r="O419" s="86"/>
      <c r="P419" s="86"/>
      <c r="Q419" s="86"/>
      <c r="R419" s="86"/>
      <c r="S419" s="86"/>
      <c r="T419" s="87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T419" s="19" t="s">
        <v>185</v>
      </c>
      <c r="AU419" s="19" t="s">
        <v>79</v>
      </c>
    </row>
    <row r="420" s="13" customFormat="1">
      <c r="A420" s="13"/>
      <c r="B420" s="233"/>
      <c r="C420" s="234"/>
      <c r="D420" s="235" t="s">
        <v>187</v>
      </c>
      <c r="E420" s="236" t="s">
        <v>19</v>
      </c>
      <c r="F420" s="237" t="s">
        <v>939</v>
      </c>
      <c r="G420" s="234"/>
      <c r="H420" s="238">
        <v>151.12799999999999</v>
      </c>
      <c r="I420" s="239"/>
      <c r="J420" s="234"/>
      <c r="K420" s="234"/>
      <c r="L420" s="240"/>
      <c r="M420" s="241"/>
      <c r="N420" s="242"/>
      <c r="O420" s="242"/>
      <c r="P420" s="242"/>
      <c r="Q420" s="242"/>
      <c r="R420" s="242"/>
      <c r="S420" s="242"/>
      <c r="T420" s="24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4" t="s">
        <v>187</v>
      </c>
      <c r="AU420" s="244" t="s">
        <v>79</v>
      </c>
      <c r="AV420" s="13" t="s">
        <v>79</v>
      </c>
      <c r="AW420" s="13" t="s">
        <v>32</v>
      </c>
      <c r="AX420" s="13" t="s">
        <v>70</v>
      </c>
      <c r="AY420" s="244" t="s">
        <v>176</v>
      </c>
    </row>
    <row r="421" s="13" customFormat="1">
      <c r="A421" s="13"/>
      <c r="B421" s="233"/>
      <c r="C421" s="234"/>
      <c r="D421" s="235" t="s">
        <v>187</v>
      </c>
      <c r="E421" s="236" t="s">
        <v>19</v>
      </c>
      <c r="F421" s="237" t="s">
        <v>940</v>
      </c>
      <c r="G421" s="234"/>
      <c r="H421" s="238">
        <v>49.915999999999997</v>
      </c>
      <c r="I421" s="239"/>
      <c r="J421" s="234"/>
      <c r="K421" s="234"/>
      <c r="L421" s="240"/>
      <c r="M421" s="241"/>
      <c r="N421" s="242"/>
      <c r="O421" s="242"/>
      <c r="P421" s="242"/>
      <c r="Q421" s="242"/>
      <c r="R421" s="242"/>
      <c r="S421" s="242"/>
      <c r="T421" s="24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4" t="s">
        <v>187</v>
      </c>
      <c r="AU421" s="244" t="s">
        <v>79</v>
      </c>
      <c r="AV421" s="13" t="s">
        <v>79</v>
      </c>
      <c r="AW421" s="13" t="s">
        <v>32</v>
      </c>
      <c r="AX421" s="13" t="s">
        <v>70</v>
      </c>
      <c r="AY421" s="244" t="s">
        <v>176</v>
      </c>
    </row>
    <row r="422" s="14" customFormat="1">
      <c r="A422" s="14"/>
      <c r="B422" s="245"/>
      <c r="C422" s="246"/>
      <c r="D422" s="235" t="s">
        <v>187</v>
      </c>
      <c r="E422" s="247" t="s">
        <v>19</v>
      </c>
      <c r="F422" s="248" t="s">
        <v>189</v>
      </c>
      <c r="G422" s="246"/>
      <c r="H422" s="249">
        <v>201.04399999999998</v>
      </c>
      <c r="I422" s="250"/>
      <c r="J422" s="246"/>
      <c r="K422" s="246"/>
      <c r="L422" s="251"/>
      <c r="M422" s="252"/>
      <c r="N422" s="253"/>
      <c r="O422" s="253"/>
      <c r="P422" s="253"/>
      <c r="Q422" s="253"/>
      <c r="R422" s="253"/>
      <c r="S422" s="253"/>
      <c r="T422" s="25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5" t="s">
        <v>187</v>
      </c>
      <c r="AU422" s="255" t="s">
        <v>79</v>
      </c>
      <c r="AV422" s="14" t="s">
        <v>183</v>
      </c>
      <c r="AW422" s="14" t="s">
        <v>32</v>
      </c>
      <c r="AX422" s="14" t="s">
        <v>77</v>
      </c>
      <c r="AY422" s="255" t="s">
        <v>176</v>
      </c>
    </row>
    <row r="423" s="2" customFormat="1" ht="24.15" customHeight="1">
      <c r="A423" s="40"/>
      <c r="B423" s="41"/>
      <c r="C423" s="215" t="s">
        <v>473</v>
      </c>
      <c r="D423" s="215" t="s">
        <v>178</v>
      </c>
      <c r="E423" s="216" t="s">
        <v>941</v>
      </c>
      <c r="F423" s="217" t="s">
        <v>942</v>
      </c>
      <c r="G423" s="218" t="s">
        <v>307</v>
      </c>
      <c r="H423" s="219">
        <v>4825.0559999999996</v>
      </c>
      <c r="I423" s="220"/>
      <c r="J423" s="221">
        <f>ROUND(I423*H423,2)</f>
        <v>0</v>
      </c>
      <c r="K423" s="217" t="s">
        <v>182</v>
      </c>
      <c r="L423" s="46"/>
      <c r="M423" s="222" t="s">
        <v>19</v>
      </c>
      <c r="N423" s="223" t="s">
        <v>41</v>
      </c>
      <c r="O423" s="86"/>
      <c r="P423" s="224">
        <f>O423*H423</f>
        <v>0</v>
      </c>
      <c r="Q423" s="224">
        <v>0</v>
      </c>
      <c r="R423" s="224">
        <f>Q423*H423</f>
        <v>0</v>
      </c>
      <c r="S423" s="224">
        <v>0</v>
      </c>
      <c r="T423" s="225">
        <f>S423*H423</f>
        <v>0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26" t="s">
        <v>183</v>
      </c>
      <c r="AT423" s="226" t="s">
        <v>178</v>
      </c>
      <c r="AU423" s="226" t="s">
        <v>79</v>
      </c>
      <c r="AY423" s="19" t="s">
        <v>176</v>
      </c>
      <c r="BE423" s="227">
        <f>IF(N423="základní",J423,0)</f>
        <v>0</v>
      </c>
      <c r="BF423" s="227">
        <f>IF(N423="snížená",J423,0)</f>
        <v>0</v>
      </c>
      <c r="BG423" s="227">
        <f>IF(N423="zákl. přenesená",J423,0)</f>
        <v>0</v>
      </c>
      <c r="BH423" s="227">
        <f>IF(N423="sníž. přenesená",J423,0)</f>
        <v>0</v>
      </c>
      <c r="BI423" s="227">
        <f>IF(N423="nulová",J423,0)</f>
        <v>0</v>
      </c>
      <c r="BJ423" s="19" t="s">
        <v>77</v>
      </c>
      <c r="BK423" s="227">
        <f>ROUND(I423*H423,2)</f>
        <v>0</v>
      </c>
      <c r="BL423" s="19" t="s">
        <v>183</v>
      </c>
      <c r="BM423" s="226" t="s">
        <v>943</v>
      </c>
    </row>
    <row r="424" s="2" customFormat="1">
      <c r="A424" s="40"/>
      <c r="B424" s="41"/>
      <c r="C424" s="42"/>
      <c r="D424" s="228" t="s">
        <v>185</v>
      </c>
      <c r="E424" s="42"/>
      <c r="F424" s="229" t="s">
        <v>944</v>
      </c>
      <c r="G424" s="42"/>
      <c r="H424" s="42"/>
      <c r="I424" s="230"/>
      <c r="J424" s="42"/>
      <c r="K424" s="42"/>
      <c r="L424" s="46"/>
      <c r="M424" s="231"/>
      <c r="N424" s="232"/>
      <c r="O424" s="86"/>
      <c r="P424" s="86"/>
      <c r="Q424" s="86"/>
      <c r="R424" s="86"/>
      <c r="S424" s="86"/>
      <c r="T424" s="87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T424" s="19" t="s">
        <v>185</v>
      </c>
      <c r="AU424" s="19" t="s">
        <v>79</v>
      </c>
    </row>
    <row r="425" s="15" customFormat="1">
      <c r="A425" s="15"/>
      <c r="B425" s="256"/>
      <c r="C425" s="257"/>
      <c r="D425" s="235" t="s">
        <v>187</v>
      </c>
      <c r="E425" s="258" t="s">
        <v>19</v>
      </c>
      <c r="F425" s="259" t="s">
        <v>945</v>
      </c>
      <c r="G425" s="257"/>
      <c r="H425" s="258" t="s">
        <v>19</v>
      </c>
      <c r="I425" s="260"/>
      <c r="J425" s="257"/>
      <c r="K425" s="257"/>
      <c r="L425" s="261"/>
      <c r="M425" s="262"/>
      <c r="N425" s="263"/>
      <c r="O425" s="263"/>
      <c r="P425" s="263"/>
      <c r="Q425" s="263"/>
      <c r="R425" s="263"/>
      <c r="S425" s="263"/>
      <c r="T425" s="264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65" t="s">
        <v>187</v>
      </c>
      <c r="AU425" s="265" t="s">
        <v>79</v>
      </c>
      <c r="AV425" s="15" t="s">
        <v>77</v>
      </c>
      <c r="AW425" s="15" t="s">
        <v>32</v>
      </c>
      <c r="AX425" s="15" t="s">
        <v>70</v>
      </c>
      <c r="AY425" s="265" t="s">
        <v>176</v>
      </c>
    </row>
    <row r="426" s="13" customFormat="1">
      <c r="A426" s="13"/>
      <c r="B426" s="233"/>
      <c r="C426" s="234"/>
      <c r="D426" s="235" t="s">
        <v>187</v>
      </c>
      <c r="E426" s="236" t="s">
        <v>19</v>
      </c>
      <c r="F426" s="237" t="s">
        <v>939</v>
      </c>
      <c r="G426" s="234"/>
      <c r="H426" s="238">
        <v>151.12799999999999</v>
      </c>
      <c r="I426" s="239"/>
      <c r="J426" s="234"/>
      <c r="K426" s="234"/>
      <c r="L426" s="240"/>
      <c r="M426" s="241"/>
      <c r="N426" s="242"/>
      <c r="O426" s="242"/>
      <c r="P426" s="242"/>
      <c r="Q426" s="242"/>
      <c r="R426" s="242"/>
      <c r="S426" s="242"/>
      <c r="T426" s="24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4" t="s">
        <v>187</v>
      </c>
      <c r="AU426" s="244" t="s">
        <v>79</v>
      </c>
      <c r="AV426" s="13" t="s">
        <v>79</v>
      </c>
      <c r="AW426" s="13" t="s">
        <v>32</v>
      </c>
      <c r="AX426" s="13" t="s">
        <v>70</v>
      </c>
      <c r="AY426" s="244" t="s">
        <v>176</v>
      </c>
    </row>
    <row r="427" s="13" customFormat="1">
      <c r="A427" s="13"/>
      <c r="B427" s="233"/>
      <c r="C427" s="234"/>
      <c r="D427" s="235" t="s">
        <v>187</v>
      </c>
      <c r="E427" s="236" t="s">
        <v>19</v>
      </c>
      <c r="F427" s="237" t="s">
        <v>940</v>
      </c>
      <c r="G427" s="234"/>
      <c r="H427" s="238">
        <v>49.915999999999997</v>
      </c>
      <c r="I427" s="239"/>
      <c r="J427" s="234"/>
      <c r="K427" s="234"/>
      <c r="L427" s="240"/>
      <c r="M427" s="241"/>
      <c r="N427" s="242"/>
      <c r="O427" s="242"/>
      <c r="P427" s="242"/>
      <c r="Q427" s="242"/>
      <c r="R427" s="242"/>
      <c r="S427" s="242"/>
      <c r="T427" s="24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4" t="s">
        <v>187</v>
      </c>
      <c r="AU427" s="244" t="s">
        <v>79</v>
      </c>
      <c r="AV427" s="13" t="s">
        <v>79</v>
      </c>
      <c r="AW427" s="13" t="s">
        <v>32</v>
      </c>
      <c r="AX427" s="13" t="s">
        <v>70</v>
      </c>
      <c r="AY427" s="244" t="s">
        <v>176</v>
      </c>
    </row>
    <row r="428" s="14" customFormat="1">
      <c r="A428" s="14"/>
      <c r="B428" s="245"/>
      <c r="C428" s="246"/>
      <c r="D428" s="235" t="s">
        <v>187</v>
      </c>
      <c r="E428" s="247" t="s">
        <v>19</v>
      </c>
      <c r="F428" s="248" t="s">
        <v>189</v>
      </c>
      <c r="G428" s="246"/>
      <c r="H428" s="249">
        <v>201.04399999999998</v>
      </c>
      <c r="I428" s="250"/>
      <c r="J428" s="246"/>
      <c r="K428" s="246"/>
      <c r="L428" s="251"/>
      <c r="M428" s="252"/>
      <c r="N428" s="253"/>
      <c r="O428" s="253"/>
      <c r="P428" s="253"/>
      <c r="Q428" s="253"/>
      <c r="R428" s="253"/>
      <c r="S428" s="253"/>
      <c r="T428" s="25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55" t="s">
        <v>187</v>
      </c>
      <c r="AU428" s="255" t="s">
        <v>79</v>
      </c>
      <c r="AV428" s="14" t="s">
        <v>183</v>
      </c>
      <c r="AW428" s="14" t="s">
        <v>32</v>
      </c>
      <c r="AX428" s="14" t="s">
        <v>77</v>
      </c>
      <c r="AY428" s="255" t="s">
        <v>176</v>
      </c>
    </row>
    <row r="429" s="13" customFormat="1">
      <c r="A429" s="13"/>
      <c r="B429" s="233"/>
      <c r="C429" s="234"/>
      <c r="D429" s="235" t="s">
        <v>187</v>
      </c>
      <c r="E429" s="234"/>
      <c r="F429" s="237" t="s">
        <v>946</v>
      </c>
      <c r="G429" s="234"/>
      <c r="H429" s="238">
        <v>4825.0559999999996</v>
      </c>
      <c r="I429" s="239"/>
      <c r="J429" s="234"/>
      <c r="K429" s="234"/>
      <c r="L429" s="240"/>
      <c r="M429" s="241"/>
      <c r="N429" s="242"/>
      <c r="O429" s="242"/>
      <c r="P429" s="242"/>
      <c r="Q429" s="242"/>
      <c r="R429" s="242"/>
      <c r="S429" s="242"/>
      <c r="T429" s="24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4" t="s">
        <v>187</v>
      </c>
      <c r="AU429" s="244" t="s">
        <v>79</v>
      </c>
      <c r="AV429" s="13" t="s">
        <v>79</v>
      </c>
      <c r="AW429" s="13" t="s">
        <v>4</v>
      </c>
      <c r="AX429" s="13" t="s">
        <v>77</v>
      </c>
      <c r="AY429" s="244" t="s">
        <v>176</v>
      </c>
    </row>
    <row r="430" s="2" customFormat="1" ht="24.15" customHeight="1">
      <c r="A430" s="40"/>
      <c r="B430" s="41"/>
      <c r="C430" s="215" t="s">
        <v>479</v>
      </c>
      <c r="D430" s="215" t="s">
        <v>178</v>
      </c>
      <c r="E430" s="216" t="s">
        <v>947</v>
      </c>
      <c r="F430" s="217" t="s">
        <v>824</v>
      </c>
      <c r="G430" s="218" t="s">
        <v>307</v>
      </c>
      <c r="H430" s="219">
        <v>151.12799999999999</v>
      </c>
      <c r="I430" s="220"/>
      <c r="J430" s="221">
        <f>ROUND(I430*H430,2)</f>
        <v>0</v>
      </c>
      <c r="K430" s="217" t="s">
        <v>182</v>
      </c>
      <c r="L430" s="46"/>
      <c r="M430" s="222" t="s">
        <v>19</v>
      </c>
      <c r="N430" s="223" t="s">
        <v>41</v>
      </c>
      <c r="O430" s="86"/>
      <c r="P430" s="224">
        <f>O430*H430</f>
        <v>0</v>
      </c>
      <c r="Q430" s="224">
        <v>0</v>
      </c>
      <c r="R430" s="224">
        <f>Q430*H430</f>
        <v>0</v>
      </c>
      <c r="S430" s="224">
        <v>0</v>
      </c>
      <c r="T430" s="225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26" t="s">
        <v>183</v>
      </c>
      <c r="AT430" s="226" t="s">
        <v>178</v>
      </c>
      <c r="AU430" s="226" t="s">
        <v>79</v>
      </c>
      <c r="AY430" s="19" t="s">
        <v>176</v>
      </c>
      <c r="BE430" s="227">
        <f>IF(N430="základní",J430,0)</f>
        <v>0</v>
      </c>
      <c r="BF430" s="227">
        <f>IF(N430="snížená",J430,0)</f>
        <v>0</v>
      </c>
      <c r="BG430" s="227">
        <f>IF(N430="zákl. přenesená",J430,0)</f>
        <v>0</v>
      </c>
      <c r="BH430" s="227">
        <f>IF(N430="sníž. přenesená",J430,0)</f>
        <v>0</v>
      </c>
      <c r="BI430" s="227">
        <f>IF(N430="nulová",J430,0)</f>
        <v>0</v>
      </c>
      <c r="BJ430" s="19" t="s">
        <v>77</v>
      </c>
      <c r="BK430" s="227">
        <f>ROUND(I430*H430,2)</f>
        <v>0</v>
      </c>
      <c r="BL430" s="19" t="s">
        <v>183</v>
      </c>
      <c r="BM430" s="226" t="s">
        <v>948</v>
      </c>
    </row>
    <row r="431" s="2" customFormat="1">
      <c r="A431" s="40"/>
      <c r="B431" s="41"/>
      <c r="C431" s="42"/>
      <c r="D431" s="228" t="s">
        <v>185</v>
      </c>
      <c r="E431" s="42"/>
      <c r="F431" s="229" t="s">
        <v>949</v>
      </c>
      <c r="G431" s="42"/>
      <c r="H431" s="42"/>
      <c r="I431" s="230"/>
      <c r="J431" s="42"/>
      <c r="K431" s="42"/>
      <c r="L431" s="46"/>
      <c r="M431" s="231"/>
      <c r="N431" s="232"/>
      <c r="O431" s="86"/>
      <c r="P431" s="86"/>
      <c r="Q431" s="86"/>
      <c r="R431" s="86"/>
      <c r="S431" s="86"/>
      <c r="T431" s="87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9" t="s">
        <v>185</v>
      </c>
      <c r="AU431" s="19" t="s">
        <v>79</v>
      </c>
    </row>
    <row r="432" s="13" customFormat="1">
      <c r="A432" s="13"/>
      <c r="B432" s="233"/>
      <c r="C432" s="234"/>
      <c r="D432" s="235" t="s">
        <v>187</v>
      </c>
      <c r="E432" s="236" t="s">
        <v>19</v>
      </c>
      <c r="F432" s="237" t="s">
        <v>939</v>
      </c>
      <c r="G432" s="234"/>
      <c r="H432" s="238">
        <v>151.12799999999999</v>
      </c>
      <c r="I432" s="239"/>
      <c r="J432" s="234"/>
      <c r="K432" s="234"/>
      <c r="L432" s="240"/>
      <c r="M432" s="241"/>
      <c r="N432" s="242"/>
      <c r="O432" s="242"/>
      <c r="P432" s="242"/>
      <c r="Q432" s="242"/>
      <c r="R432" s="242"/>
      <c r="S432" s="242"/>
      <c r="T432" s="24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4" t="s">
        <v>187</v>
      </c>
      <c r="AU432" s="244" t="s">
        <v>79</v>
      </c>
      <c r="AV432" s="13" t="s">
        <v>79</v>
      </c>
      <c r="AW432" s="13" t="s">
        <v>32</v>
      </c>
      <c r="AX432" s="13" t="s">
        <v>70</v>
      </c>
      <c r="AY432" s="244" t="s">
        <v>176</v>
      </c>
    </row>
    <row r="433" s="14" customFormat="1">
      <c r="A433" s="14"/>
      <c r="B433" s="245"/>
      <c r="C433" s="246"/>
      <c r="D433" s="235" t="s">
        <v>187</v>
      </c>
      <c r="E433" s="247" t="s">
        <v>19</v>
      </c>
      <c r="F433" s="248" t="s">
        <v>189</v>
      </c>
      <c r="G433" s="246"/>
      <c r="H433" s="249">
        <v>151.12799999999999</v>
      </c>
      <c r="I433" s="250"/>
      <c r="J433" s="246"/>
      <c r="K433" s="246"/>
      <c r="L433" s="251"/>
      <c r="M433" s="252"/>
      <c r="N433" s="253"/>
      <c r="O433" s="253"/>
      <c r="P433" s="253"/>
      <c r="Q433" s="253"/>
      <c r="R433" s="253"/>
      <c r="S433" s="253"/>
      <c r="T433" s="25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55" t="s">
        <v>187</v>
      </c>
      <c r="AU433" s="255" t="s">
        <v>79</v>
      </c>
      <c r="AV433" s="14" t="s">
        <v>183</v>
      </c>
      <c r="AW433" s="14" t="s">
        <v>32</v>
      </c>
      <c r="AX433" s="14" t="s">
        <v>77</v>
      </c>
      <c r="AY433" s="255" t="s">
        <v>176</v>
      </c>
    </row>
    <row r="434" s="2" customFormat="1" ht="24.15" customHeight="1">
      <c r="A434" s="40"/>
      <c r="B434" s="41"/>
      <c r="C434" s="215" t="s">
        <v>484</v>
      </c>
      <c r="D434" s="215" t="s">
        <v>178</v>
      </c>
      <c r="E434" s="216" t="s">
        <v>950</v>
      </c>
      <c r="F434" s="217" t="s">
        <v>951</v>
      </c>
      <c r="G434" s="218" t="s">
        <v>307</v>
      </c>
      <c r="H434" s="219">
        <v>49.915999999999997</v>
      </c>
      <c r="I434" s="220"/>
      <c r="J434" s="221">
        <f>ROUND(I434*H434,2)</f>
        <v>0</v>
      </c>
      <c r="K434" s="217" t="s">
        <v>182</v>
      </c>
      <c r="L434" s="46"/>
      <c r="M434" s="222" t="s">
        <v>19</v>
      </c>
      <c r="N434" s="223" t="s">
        <v>41</v>
      </c>
      <c r="O434" s="86"/>
      <c r="P434" s="224">
        <f>O434*H434</f>
        <v>0</v>
      </c>
      <c r="Q434" s="224">
        <v>0</v>
      </c>
      <c r="R434" s="224">
        <f>Q434*H434</f>
        <v>0</v>
      </c>
      <c r="S434" s="224">
        <v>0</v>
      </c>
      <c r="T434" s="225">
        <f>S434*H434</f>
        <v>0</v>
      </c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R434" s="226" t="s">
        <v>183</v>
      </c>
      <c r="AT434" s="226" t="s">
        <v>178</v>
      </c>
      <c r="AU434" s="226" t="s">
        <v>79</v>
      </c>
      <c r="AY434" s="19" t="s">
        <v>176</v>
      </c>
      <c r="BE434" s="227">
        <f>IF(N434="základní",J434,0)</f>
        <v>0</v>
      </c>
      <c r="BF434" s="227">
        <f>IF(N434="snížená",J434,0)</f>
        <v>0</v>
      </c>
      <c r="BG434" s="227">
        <f>IF(N434="zákl. přenesená",J434,0)</f>
        <v>0</v>
      </c>
      <c r="BH434" s="227">
        <f>IF(N434="sníž. přenesená",J434,0)</f>
        <v>0</v>
      </c>
      <c r="BI434" s="227">
        <f>IF(N434="nulová",J434,0)</f>
        <v>0</v>
      </c>
      <c r="BJ434" s="19" t="s">
        <v>77</v>
      </c>
      <c r="BK434" s="227">
        <f>ROUND(I434*H434,2)</f>
        <v>0</v>
      </c>
      <c r="BL434" s="19" t="s">
        <v>183</v>
      </c>
      <c r="BM434" s="226" t="s">
        <v>952</v>
      </c>
    </row>
    <row r="435" s="2" customFormat="1">
      <c r="A435" s="40"/>
      <c r="B435" s="41"/>
      <c r="C435" s="42"/>
      <c r="D435" s="228" t="s">
        <v>185</v>
      </c>
      <c r="E435" s="42"/>
      <c r="F435" s="229" t="s">
        <v>953</v>
      </c>
      <c r="G435" s="42"/>
      <c r="H435" s="42"/>
      <c r="I435" s="230"/>
      <c r="J435" s="42"/>
      <c r="K435" s="42"/>
      <c r="L435" s="46"/>
      <c r="M435" s="231"/>
      <c r="N435" s="232"/>
      <c r="O435" s="86"/>
      <c r="P435" s="86"/>
      <c r="Q435" s="86"/>
      <c r="R435" s="86"/>
      <c r="S435" s="86"/>
      <c r="T435" s="87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T435" s="19" t="s">
        <v>185</v>
      </c>
      <c r="AU435" s="19" t="s">
        <v>79</v>
      </c>
    </row>
    <row r="436" s="13" customFormat="1">
      <c r="A436" s="13"/>
      <c r="B436" s="233"/>
      <c r="C436" s="234"/>
      <c r="D436" s="235" t="s">
        <v>187</v>
      </c>
      <c r="E436" s="236" t="s">
        <v>19</v>
      </c>
      <c r="F436" s="237" t="s">
        <v>940</v>
      </c>
      <c r="G436" s="234"/>
      <c r="H436" s="238">
        <v>49.915999999999997</v>
      </c>
      <c r="I436" s="239"/>
      <c r="J436" s="234"/>
      <c r="K436" s="234"/>
      <c r="L436" s="240"/>
      <c r="M436" s="241"/>
      <c r="N436" s="242"/>
      <c r="O436" s="242"/>
      <c r="P436" s="242"/>
      <c r="Q436" s="242"/>
      <c r="R436" s="242"/>
      <c r="S436" s="242"/>
      <c r="T436" s="24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4" t="s">
        <v>187</v>
      </c>
      <c r="AU436" s="244" t="s">
        <v>79</v>
      </c>
      <c r="AV436" s="13" t="s">
        <v>79</v>
      </c>
      <c r="AW436" s="13" t="s">
        <v>32</v>
      </c>
      <c r="AX436" s="13" t="s">
        <v>70</v>
      </c>
      <c r="AY436" s="244" t="s">
        <v>176</v>
      </c>
    </row>
    <row r="437" s="14" customFormat="1">
      <c r="A437" s="14"/>
      <c r="B437" s="245"/>
      <c r="C437" s="246"/>
      <c r="D437" s="235" t="s">
        <v>187</v>
      </c>
      <c r="E437" s="247" t="s">
        <v>19</v>
      </c>
      <c r="F437" s="248" t="s">
        <v>189</v>
      </c>
      <c r="G437" s="246"/>
      <c r="H437" s="249">
        <v>49.915999999999997</v>
      </c>
      <c r="I437" s="250"/>
      <c r="J437" s="246"/>
      <c r="K437" s="246"/>
      <c r="L437" s="251"/>
      <c r="M437" s="252"/>
      <c r="N437" s="253"/>
      <c r="O437" s="253"/>
      <c r="P437" s="253"/>
      <c r="Q437" s="253"/>
      <c r="R437" s="253"/>
      <c r="S437" s="253"/>
      <c r="T437" s="25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5" t="s">
        <v>187</v>
      </c>
      <c r="AU437" s="255" t="s">
        <v>79</v>
      </c>
      <c r="AV437" s="14" t="s">
        <v>183</v>
      </c>
      <c r="AW437" s="14" t="s">
        <v>32</v>
      </c>
      <c r="AX437" s="14" t="s">
        <v>77</v>
      </c>
      <c r="AY437" s="255" t="s">
        <v>176</v>
      </c>
    </row>
    <row r="438" s="12" customFormat="1" ht="22.8" customHeight="1">
      <c r="A438" s="12"/>
      <c r="B438" s="199"/>
      <c r="C438" s="200"/>
      <c r="D438" s="201" t="s">
        <v>69</v>
      </c>
      <c r="E438" s="213" t="s">
        <v>462</v>
      </c>
      <c r="F438" s="213" t="s">
        <v>463</v>
      </c>
      <c r="G438" s="200"/>
      <c r="H438" s="200"/>
      <c r="I438" s="203"/>
      <c r="J438" s="214">
        <f>BK438</f>
        <v>0</v>
      </c>
      <c r="K438" s="200"/>
      <c r="L438" s="205"/>
      <c r="M438" s="206"/>
      <c r="N438" s="207"/>
      <c r="O438" s="207"/>
      <c r="P438" s="208">
        <f>SUM(P439:P440)</f>
        <v>0</v>
      </c>
      <c r="Q438" s="207"/>
      <c r="R438" s="208">
        <f>SUM(R439:R440)</f>
        <v>0</v>
      </c>
      <c r="S438" s="207"/>
      <c r="T438" s="209">
        <f>SUM(T439:T440)</f>
        <v>0</v>
      </c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R438" s="210" t="s">
        <v>77</v>
      </c>
      <c r="AT438" s="211" t="s">
        <v>69</v>
      </c>
      <c r="AU438" s="211" t="s">
        <v>77</v>
      </c>
      <c r="AY438" s="210" t="s">
        <v>176</v>
      </c>
      <c r="BK438" s="212">
        <f>SUM(BK439:BK440)</f>
        <v>0</v>
      </c>
    </row>
    <row r="439" s="2" customFormat="1" ht="24.15" customHeight="1">
      <c r="A439" s="40"/>
      <c r="B439" s="41"/>
      <c r="C439" s="215" t="s">
        <v>489</v>
      </c>
      <c r="D439" s="215" t="s">
        <v>178</v>
      </c>
      <c r="E439" s="216" t="s">
        <v>954</v>
      </c>
      <c r="F439" s="217" t="s">
        <v>955</v>
      </c>
      <c r="G439" s="218" t="s">
        <v>307</v>
      </c>
      <c r="H439" s="219">
        <v>1.5620000000000001</v>
      </c>
      <c r="I439" s="220"/>
      <c r="J439" s="221">
        <f>ROUND(I439*H439,2)</f>
        <v>0</v>
      </c>
      <c r="K439" s="217" t="s">
        <v>182</v>
      </c>
      <c r="L439" s="46"/>
      <c r="M439" s="222" t="s">
        <v>19</v>
      </c>
      <c r="N439" s="223" t="s">
        <v>41</v>
      </c>
      <c r="O439" s="86"/>
      <c r="P439" s="224">
        <f>O439*H439</f>
        <v>0</v>
      </c>
      <c r="Q439" s="224">
        <v>0</v>
      </c>
      <c r="R439" s="224">
        <f>Q439*H439</f>
        <v>0</v>
      </c>
      <c r="S439" s="224">
        <v>0</v>
      </c>
      <c r="T439" s="225">
        <f>S439*H439</f>
        <v>0</v>
      </c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R439" s="226" t="s">
        <v>183</v>
      </c>
      <c r="AT439" s="226" t="s">
        <v>178</v>
      </c>
      <c r="AU439" s="226" t="s">
        <v>79</v>
      </c>
      <c r="AY439" s="19" t="s">
        <v>176</v>
      </c>
      <c r="BE439" s="227">
        <f>IF(N439="základní",J439,0)</f>
        <v>0</v>
      </c>
      <c r="BF439" s="227">
        <f>IF(N439="snížená",J439,0)</f>
        <v>0</v>
      </c>
      <c r="BG439" s="227">
        <f>IF(N439="zákl. přenesená",J439,0)</f>
        <v>0</v>
      </c>
      <c r="BH439" s="227">
        <f>IF(N439="sníž. přenesená",J439,0)</f>
        <v>0</v>
      </c>
      <c r="BI439" s="227">
        <f>IF(N439="nulová",J439,0)</f>
        <v>0</v>
      </c>
      <c r="BJ439" s="19" t="s">
        <v>77</v>
      </c>
      <c r="BK439" s="227">
        <f>ROUND(I439*H439,2)</f>
        <v>0</v>
      </c>
      <c r="BL439" s="19" t="s">
        <v>183</v>
      </c>
      <c r="BM439" s="226" t="s">
        <v>956</v>
      </c>
    </row>
    <row r="440" s="2" customFormat="1">
      <c r="A440" s="40"/>
      <c r="B440" s="41"/>
      <c r="C440" s="42"/>
      <c r="D440" s="228" t="s">
        <v>185</v>
      </c>
      <c r="E440" s="42"/>
      <c r="F440" s="229" t="s">
        <v>957</v>
      </c>
      <c r="G440" s="42"/>
      <c r="H440" s="42"/>
      <c r="I440" s="230"/>
      <c r="J440" s="42"/>
      <c r="K440" s="42"/>
      <c r="L440" s="46"/>
      <c r="M440" s="291"/>
      <c r="N440" s="292"/>
      <c r="O440" s="293"/>
      <c r="P440" s="293"/>
      <c r="Q440" s="293"/>
      <c r="R440" s="293"/>
      <c r="S440" s="293"/>
      <c r="T440" s="294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T440" s="19" t="s">
        <v>185</v>
      </c>
      <c r="AU440" s="19" t="s">
        <v>79</v>
      </c>
    </row>
    <row r="441" s="2" customFormat="1" ht="6.96" customHeight="1">
      <c r="A441" s="40"/>
      <c r="B441" s="61"/>
      <c r="C441" s="62"/>
      <c r="D441" s="62"/>
      <c r="E441" s="62"/>
      <c r="F441" s="62"/>
      <c r="G441" s="62"/>
      <c r="H441" s="62"/>
      <c r="I441" s="62"/>
      <c r="J441" s="62"/>
      <c r="K441" s="62"/>
      <c r="L441" s="46"/>
      <c r="M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</row>
  </sheetData>
  <sheetProtection sheet="1" autoFilter="0" formatColumns="0" formatRows="0" objects="1" scenarios="1" spinCount="100000" saltValue="fySHaC8MNeUOtn8ywa3occ8bZp4uX8J7/2RhiyYm8XSSlGQZrPnJ0BPXj4JwCLrAFAwdFwneKKnj/IERZK60WA==" hashValue="glrosSR567Ozw2N0n6RimmDxgaRs4lc434b4OL1ca/Cms0Zuwuw4xCF+lF6ckVOf22E9Kzo7SxEVRmugugAZVw==" algorithmName="SHA-512" password="CC51"/>
  <autoFilter ref="C97:K440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4:H84"/>
    <mergeCell ref="E88:H88"/>
    <mergeCell ref="E86:H86"/>
    <mergeCell ref="E90:H90"/>
    <mergeCell ref="L2:V2"/>
  </mergeCells>
  <hyperlinks>
    <hyperlink ref="F102" r:id="rId1" display="https://podminky.urs.cz/item/CS_URS_2023_01/113107161"/>
    <hyperlink ref="F108" r:id="rId2" display="https://podminky.urs.cz/item/CS_URS_2023_01/113107162"/>
    <hyperlink ref="F114" r:id="rId3" display="https://podminky.urs.cz/item/CS_URS_2023_01/113107164"/>
    <hyperlink ref="F120" r:id="rId4" display="https://podminky.urs.cz/item/CS_URS_2023_01/113154123"/>
    <hyperlink ref="F129" r:id="rId5" display="https://podminky.urs.cz/item/CS_URS_2023_01/113154124"/>
    <hyperlink ref="F135" r:id="rId6" display="https://podminky.urs.cz/item/CS_URS_2023_01/119001405"/>
    <hyperlink ref="F140" r:id="rId7" display="https://podminky.urs.cz/item/CS_URS_2023_01/119001412"/>
    <hyperlink ref="F145" r:id="rId8" display="https://podminky.urs.cz/item/CS_URS_2023_01/119001421"/>
    <hyperlink ref="F150" r:id="rId9" display="https://podminky.urs.cz/item/CS_URS_2023_01/121151103"/>
    <hyperlink ref="F156" r:id="rId10" display="https://podminky.urs.cz/item/CS_URS_2023_01/132254205"/>
    <hyperlink ref="F173" r:id="rId11" display="https://podminky.urs.cz/item/CS_URS_2023_01/132354205"/>
    <hyperlink ref="F177" r:id="rId12" display="https://podminky.urs.cz/item/CS_URS_2023_01/132454205"/>
    <hyperlink ref="F181" r:id="rId13" display="https://podminky.urs.cz/item/CS_URS_2023_01/132554205"/>
    <hyperlink ref="F185" r:id="rId14" display="https://podminky.urs.cz/item/CS_URS_2023_01/139001101"/>
    <hyperlink ref="F192" r:id="rId15" display="https://podminky.urs.cz/item/CS_URS_2023_01/151101101"/>
    <hyperlink ref="F197" r:id="rId16" display="https://podminky.urs.cz/item/CS_URS_2023_01/151101111"/>
    <hyperlink ref="F199" r:id="rId17" display="https://podminky.urs.cz/item/CS_URS_2023_01/162251102"/>
    <hyperlink ref="F210" r:id="rId18" display="https://podminky.urs.cz/item/CS_URS_2023_01/162251122"/>
    <hyperlink ref="F221" r:id="rId19" display="https://podminky.urs.cz/item/CS_URS_2023_01/162751137"/>
    <hyperlink ref="F228" r:id="rId20" display="https://podminky.urs.cz/item/CS_URS_2023_01/162751139"/>
    <hyperlink ref="F236" r:id="rId21" display="https://podminky.urs.cz/item/CS_URS_2023_01/162751157"/>
    <hyperlink ref="F241" r:id="rId22" display="https://podminky.urs.cz/item/CS_URS_2023_01/162751159"/>
    <hyperlink ref="F247" r:id="rId23" display="https://podminky.urs.cz/item/CS_URS_2023_01/167151111"/>
    <hyperlink ref="F253" r:id="rId24" display="https://podminky.urs.cz/item/CS_URS_2023_01/167151112"/>
    <hyperlink ref="F259" r:id="rId25" display="https://podminky.urs.cz/item/CS_URS_2023_01/171201231"/>
    <hyperlink ref="F270" r:id="rId26" display="https://podminky.urs.cz/item/CS_URS_2023_01/171251201"/>
    <hyperlink ref="F276" r:id="rId27" display="https://podminky.urs.cz/item/CS_URS_2023_01/174101101"/>
    <hyperlink ref="F303" r:id="rId28" display="https://podminky.urs.cz/item/CS_URS_2023_01/174101101"/>
    <hyperlink ref="F317" r:id="rId29" display="https://podminky.urs.cz/item/CS_URS_2023_01/175151101"/>
    <hyperlink ref="F326" r:id="rId30" display="https://podminky.urs.cz/item/CS_URS_2023_01/181351003"/>
    <hyperlink ref="F332" r:id="rId31" display="https://podminky.urs.cz/item/CS_URS_2023_01/181411121"/>
    <hyperlink ref="F341" r:id="rId32" display="https://podminky.urs.cz/item/CS_URS_2023_01/451573111"/>
    <hyperlink ref="F347" r:id="rId33" display="https://podminky.urs.cz/item/CS_URS_2023_01/564762111"/>
    <hyperlink ref="F353" r:id="rId34" display="https://podminky.urs.cz/item/CS_URS_2023_01/564851111"/>
    <hyperlink ref="F359" r:id="rId35" display="https://podminky.urs.cz/item/CS_URS_2023_01/564861111"/>
    <hyperlink ref="F365" r:id="rId36" display="https://podminky.urs.cz/item/CS_URS_2023_01/564932111"/>
    <hyperlink ref="F371" r:id="rId37" display="https://podminky.urs.cz/item/CS_URS_2023_01/573111112"/>
    <hyperlink ref="F377" r:id="rId38" display="https://podminky.urs.cz/item/CS_URS_2023_01/573211108"/>
    <hyperlink ref="F383" r:id="rId39" display="https://podminky.urs.cz/item/CS_URS_2023_01/573211109"/>
    <hyperlink ref="F389" r:id="rId40" display="https://podminky.urs.cz/item/CS_URS_2023_01/577144111"/>
    <hyperlink ref="F395" r:id="rId41" display="https://podminky.urs.cz/item/CS_URS_2023_01/577165112"/>
    <hyperlink ref="F401" r:id="rId42" display="https://podminky.urs.cz/item/CS_URS_2023_01/577175112"/>
    <hyperlink ref="F404" r:id="rId43" display="https://podminky.urs.cz/item/CS_URS_2023_01/919112114"/>
    <hyperlink ref="F410" r:id="rId44" display="https://podminky.urs.cz/item/CS_URS_2023_01/919121132"/>
    <hyperlink ref="F412" r:id="rId45" display="https://podminky.urs.cz/item/CS_URS_2023_01/919735114"/>
    <hyperlink ref="F419" r:id="rId46" display="https://podminky.urs.cz/item/CS_URS_2023_01/997221551"/>
    <hyperlink ref="F424" r:id="rId47" display="https://podminky.urs.cz/item/CS_URS_2023_01/997221559"/>
    <hyperlink ref="F431" r:id="rId48" display="https://podminky.urs.cz/item/CS_URS_2023_01/997221873"/>
    <hyperlink ref="F435" r:id="rId49" display="https://podminky.urs.cz/item/CS_URS_2023_01/997221875"/>
    <hyperlink ref="F440" r:id="rId50" display="https://podminky.urs.cz/item/CS_URS_2023_01/998276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103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>
      <c r="B8" s="22"/>
      <c r="D8" s="145" t="s">
        <v>143</v>
      </c>
      <c r="L8" s="22"/>
    </row>
    <row r="9" s="1" customFormat="1" ht="16.5" customHeight="1">
      <c r="B9" s="22"/>
      <c r="E9" s="146" t="s">
        <v>677</v>
      </c>
      <c r="F9" s="1"/>
      <c r="G9" s="1"/>
      <c r="H9" s="1"/>
      <c r="L9" s="22"/>
    </row>
    <row r="10" s="1" customFormat="1" ht="12" customHeight="1">
      <c r="B10" s="22"/>
      <c r="D10" s="145" t="s">
        <v>145</v>
      </c>
      <c r="L10" s="22"/>
    </row>
    <row r="11" s="2" customFormat="1" ht="16.5" customHeight="1">
      <c r="A11" s="40"/>
      <c r="B11" s="46"/>
      <c r="C11" s="40"/>
      <c r="D11" s="40"/>
      <c r="E11" s="158" t="s">
        <v>678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5" t="s">
        <v>679</v>
      </c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48" t="s">
        <v>958</v>
      </c>
      <c r="F13" s="40"/>
      <c r="G13" s="40"/>
      <c r="H13" s="40"/>
      <c r="I13" s="40"/>
      <c r="J13" s="40"/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45" t="s">
        <v>18</v>
      </c>
      <c r="E15" s="40"/>
      <c r="F15" s="135" t="s">
        <v>19</v>
      </c>
      <c r="G15" s="40"/>
      <c r="H15" s="40"/>
      <c r="I15" s="145" t="s">
        <v>20</v>
      </c>
      <c r="J15" s="135" t="s">
        <v>19</v>
      </c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21</v>
      </c>
      <c r="E16" s="40"/>
      <c r="F16" s="135" t="s">
        <v>22</v>
      </c>
      <c r="G16" s="40"/>
      <c r="H16" s="40"/>
      <c r="I16" s="145" t="s">
        <v>23</v>
      </c>
      <c r="J16" s="149" t="str">
        <f>'Rekapitulace stavby'!AN8</f>
        <v>7. 3. 2023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45" t="s">
        <v>25</v>
      </c>
      <c r="E18" s="40"/>
      <c r="F18" s="40"/>
      <c r="G18" s="40"/>
      <c r="H18" s="40"/>
      <c r="I18" s="145" t="s">
        <v>26</v>
      </c>
      <c r="J18" s="135" t="str">
        <f>IF('Rekapitulace stavby'!AN10="","",'Rekapitulace stavby'!AN10)</f>
        <v/>
      </c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35" t="str">
        <f>IF('Rekapitulace stavby'!E11="","",'Rekapitulace stavby'!E11)</f>
        <v xml:space="preserve"> </v>
      </c>
      <c r="F19" s="40"/>
      <c r="G19" s="40"/>
      <c r="H19" s="40"/>
      <c r="I19" s="145" t="s">
        <v>28</v>
      </c>
      <c r="J19" s="135" t="str">
        <f>IF('Rekapitulace stavby'!AN11="","",'Rekapitulace stavby'!AN11)</f>
        <v/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45" t="s">
        <v>29</v>
      </c>
      <c r="E21" s="40"/>
      <c r="F21" s="40"/>
      <c r="G21" s="40"/>
      <c r="H21" s="40"/>
      <c r="I21" s="145" t="s">
        <v>26</v>
      </c>
      <c r="J21" s="35" t="str">
        <f>'Rekapitulace stavby'!AN13</f>
        <v>Vyplň údaj</v>
      </c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35"/>
      <c r="G22" s="135"/>
      <c r="H22" s="135"/>
      <c r="I22" s="145" t="s">
        <v>28</v>
      </c>
      <c r="J22" s="35" t="str">
        <f>'Rekapitulace stavby'!AN14</f>
        <v>Vyplň údaj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45" t="s">
        <v>31</v>
      </c>
      <c r="E24" s="40"/>
      <c r="F24" s="40"/>
      <c r="G24" s="40"/>
      <c r="H24" s="40"/>
      <c r="I24" s="145" t="s">
        <v>26</v>
      </c>
      <c r="J24" s="135" t="str">
        <f>IF('Rekapitulace stavby'!AN16="","",'Rekapitulace stavby'!AN16)</f>
        <v/>
      </c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35" t="str">
        <f>IF('Rekapitulace stavby'!E17="","",'Rekapitulace stavby'!E17)</f>
        <v xml:space="preserve"> </v>
      </c>
      <c r="F25" s="40"/>
      <c r="G25" s="40"/>
      <c r="H25" s="40"/>
      <c r="I25" s="145" t="s">
        <v>28</v>
      </c>
      <c r="J25" s="135" t="str">
        <f>IF('Rekapitulace stavby'!AN17="","",'Rekapitulace stavby'!AN17)</f>
        <v/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45" t="s">
        <v>33</v>
      </c>
      <c r="E27" s="40"/>
      <c r="F27" s="40"/>
      <c r="G27" s="40"/>
      <c r="H27" s="40"/>
      <c r="I27" s="145" t="s">
        <v>26</v>
      </c>
      <c r="J27" s="135" t="str">
        <f>IF('Rekapitulace stavby'!AN19="","",'Rekapitulace stavby'!AN19)</f>
        <v/>
      </c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35" t="str">
        <f>IF('Rekapitulace stavby'!E20="","",'Rekapitulace stavby'!E20)</f>
        <v xml:space="preserve"> </v>
      </c>
      <c r="F28" s="40"/>
      <c r="G28" s="40"/>
      <c r="H28" s="40"/>
      <c r="I28" s="145" t="s">
        <v>28</v>
      </c>
      <c r="J28" s="135" t="str">
        <f>IF('Rekapitulace stavby'!AN20="","",'Rekapitulace stavby'!AN20)</f>
        <v/>
      </c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14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45" t="s">
        <v>34</v>
      </c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0"/>
      <c r="B31" s="151"/>
      <c r="C31" s="150"/>
      <c r="D31" s="150"/>
      <c r="E31" s="152" t="s">
        <v>19</v>
      </c>
      <c r="F31" s="152"/>
      <c r="G31" s="152"/>
      <c r="H31" s="152"/>
      <c r="I31" s="150"/>
      <c r="J31" s="150"/>
      <c r="K31" s="150"/>
      <c r="L31" s="153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55" t="s">
        <v>36</v>
      </c>
      <c r="E34" s="40"/>
      <c r="F34" s="40"/>
      <c r="G34" s="40"/>
      <c r="H34" s="40"/>
      <c r="I34" s="40"/>
      <c r="J34" s="156">
        <f>ROUND(J96, 2)</f>
        <v>0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54"/>
      <c r="E35" s="154"/>
      <c r="F35" s="154"/>
      <c r="G35" s="154"/>
      <c r="H35" s="154"/>
      <c r="I35" s="154"/>
      <c r="J35" s="154"/>
      <c r="K35" s="154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57" t="s">
        <v>38</v>
      </c>
      <c r="G36" s="40"/>
      <c r="H36" s="40"/>
      <c r="I36" s="157" t="s">
        <v>37</v>
      </c>
      <c r="J36" s="157" t="s">
        <v>39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8" t="s">
        <v>40</v>
      </c>
      <c r="E37" s="145" t="s">
        <v>41</v>
      </c>
      <c r="F37" s="159">
        <f>ROUND((SUM(BE96:BE215)),  2)</f>
        <v>0</v>
      </c>
      <c r="G37" s="40"/>
      <c r="H37" s="40"/>
      <c r="I37" s="160">
        <v>0.20999999999999999</v>
      </c>
      <c r="J37" s="159">
        <f>ROUND(((SUM(BE96:BE215))*I37),  2)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42</v>
      </c>
      <c r="F38" s="159">
        <f>ROUND((SUM(BF96:BF215)),  2)</f>
        <v>0</v>
      </c>
      <c r="G38" s="40"/>
      <c r="H38" s="40"/>
      <c r="I38" s="160">
        <v>0.14999999999999999</v>
      </c>
      <c r="J38" s="159">
        <f>ROUND(((SUM(BF96:BF215))*I38),  2)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43</v>
      </c>
      <c r="F39" s="159">
        <f>ROUND((SUM(BG96:BG215)),  2)</f>
        <v>0</v>
      </c>
      <c r="G39" s="40"/>
      <c r="H39" s="40"/>
      <c r="I39" s="160">
        <v>0.20999999999999999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45" t="s">
        <v>44</v>
      </c>
      <c r="F40" s="159">
        <f>ROUND((SUM(BH96:BH215)),  2)</f>
        <v>0</v>
      </c>
      <c r="G40" s="40"/>
      <c r="H40" s="40"/>
      <c r="I40" s="160">
        <v>0.14999999999999999</v>
      </c>
      <c r="J40" s="159">
        <f>0</f>
        <v>0</v>
      </c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45" t="s">
        <v>45</v>
      </c>
      <c r="F41" s="159">
        <f>ROUND((SUM(BI96:BI215)),  2)</f>
        <v>0</v>
      </c>
      <c r="G41" s="40"/>
      <c r="H41" s="40"/>
      <c r="I41" s="160">
        <v>0</v>
      </c>
      <c r="J41" s="159">
        <f>0</f>
        <v>0</v>
      </c>
      <c r="K41" s="40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1"/>
      <c r="D43" s="162" t="s">
        <v>46</v>
      </c>
      <c r="E43" s="163"/>
      <c r="F43" s="163"/>
      <c r="G43" s="164" t="s">
        <v>47</v>
      </c>
      <c r="H43" s="165" t="s">
        <v>48</v>
      </c>
      <c r="I43" s="163"/>
      <c r="J43" s="166">
        <f>SUM(J34:J41)</f>
        <v>0</v>
      </c>
      <c r="K43" s="167"/>
      <c r="L43" s="147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168"/>
      <c r="C44" s="169"/>
      <c r="D44" s="169"/>
      <c r="E44" s="169"/>
      <c r="F44" s="169"/>
      <c r="G44" s="169"/>
      <c r="H44" s="169"/>
      <c r="I44" s="169"/>
      <c r="J44" s="169"/>
      <c r="K44" s="169"/>
      <c r="L44" s="14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8" s="2" customFormat="1" ht="6.96" customHeight="1">
      <c r="A48" s="40"/>
      <c r="B48" s="170"/>
      <c r="C48" s="171"/>
      <c r="D48" s="171"/>
      <c r="E48" s="171"/>
      <c r="F48" s="171"/>
      <c r="G48" s="171"/>
      <c r="H48" s="171"/>
      <c r="I48" s="171"/>
      <c r="J48" s="171"/>
      <c r="K48" s="171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24.96" customHeight="1">
      <c r="A49" s="40"/>
      <c r="B49" s="41"/>
      <c r="C49" s="25" t="s">
        <v>147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6.96" customHeight="1">
      <c r="A50" s="40"/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12" customHeight="1">
      <c r="A51" s="40"/>
      <c r="B51" s="41"/>
      <c r="C51" s="34" t="s">
        <v>16</v>
      </c>
      <c r="D51" s="42"/>
      <c r="E51" s="42"/>
      <c r="F51" s="42"/>
      <c r="G51" s="42"/>
      <c r="H51" s="42"/>
      <c r="I51" s="42"/>
      <c r="J51" s="42"/>
      <c r="K51" s="42"/>
      <c r="L51" s="14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6.5" customHeight="1">
      <c r="A52" s="40"/>
      <c r="B52" s="41"/>
      <c r="C52" s="42"/>
      <c r="D52" s="42"/>
      <c r="E52" s="172" t="str">
        <f>E7</f>
        <v>KŘEPTOV – HYDROGEOLOGICKÝ VRT, PROPOJOVACÍ ŘAD</v>
      </c>
      <c r="F52" s="34"/>
      <c r="G52" s="34"/>
      <c r="H52" s="34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1" customFormat="1" ht="12" customHeight="1">
      <c r="B53" s="23"/>
      <c r="C53" s="34" t="s">
        <v>143</v>
      </c>
      <c r="D53" s="24"/>
      <c r="E53" s="24"/>
      <c r="F53" s="24"/>
      <c r="G53" s="24"/>
      <c r="H53" s="24"/>
      <c r="I53" s="24"/>
      <c r="J53" s="24"/>
      <c r="K53" s="24"/>
      <c r="L53" s="22"/>
    </row>
    <row r="54" s="1" customFormat="1" ht="16.5" customHeight="1">
      <c r="B54" s="23"/>
      <c r="C54" s="24"/>
      <c r="D54" s="24"/>
      <c r="E54" s="172" t="s">
        <v>677</v>
      </c>
      <c r="F54" s="24"/>
      <c r="G54" s="24"/>
      <c r="H54" s="24"/>
      <c r="I54" s="24"/>
      <c r="J54" s="24"/>
      <c r="K54" s="24"/>
      <c r="L54" s="22"/>
    </row>
    <row r="55" s="1" customFormat="1" ht="12" customHeight="1">
      <c r="B55" s="23"/>
      <c r="C55" s="34" t="s">
        <v>145</v>
      </c>
      <c r="D55" s="24"/>
      <c r="E55" s="24"/>
      <c r="F55" s="24"/>
      <c r="G55" s="24"/>
      <c r="H55" s="24"/>
      <c r="I55" s="24"/>
      <c r="J55" s="24"/>
      <c r="K55" s="24"/>
      <c r="L55" s="22"/>
    </row>
    <row r="56" s="2" customFormat="1" ht="16.5" customHeight="1">
      <c r="A56" s="40"/>
      <c r="B56" s="41"/>
      <c r="C56" s="42"/>
      <c r="D56" s="42"/>
      <c r="E56" s="295" t="s">
        <v>678</v>
      </c>
      <c r="F56" s="42"/>
      <c r="G56" s="42"/>
      <c r="H56" s="42"/>
      <c r="I56" s="42"/>
      <c r="J56" s="42"/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12" customHeight="1">
      <c r="A57" s="40"/>
      <c r="B57" s="41"/>
      <c r="C57" s="34" t="s">
        <v>679</v>
      </c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6.5" customHeight="1">
      <c r="A58" s="40"/>
      <c r="B58" s="41"/>
      <c r="C58" s="42"/>
      <c r="D58" s="42"/>
      <c r="E58" s="71" t="str">
        <f>E13</f>
        <v>SO02.001.002 - Výpis materiálu</v>
      </c>
      <c r="F58" s="42"/>
      <c r="G58" s="42"/>
      <c r="H58" s="42"/>
      <c r="I58" s="42"/>
      <c r="J58" s="42"/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6.96" customHeight="1">
      <c r="A59" s="40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2" customHeight="1">
      <c r="A60" s="40"/>
      <c r="B60" s="41"/>
      <c r="C60" s="34" t="s">
        <v>21</v>
      </c>
      <c r="D60" s="42"/>
      <c r="E60" s="42"/>
      <c r="F60" s="29" t="str">
        <f>F16</f>
        <v>Křeptov</v>
      </c>
      <c r="G60" s="42"/>
      <c r="H60" s="42"/>
      <c r="I60" s="34" t="s">
        <v>23</v>
      </c>
      <c r="J60" s="74" t="str">
        <f>IF(J16="","",J16)</f>
        <v>7. 3. 2023</v>
      </c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5.15" customHeight="1">
      <c r="A62" s="40"/>
      <c r="B62" s="41"/>
      <c r="C62" s="34" t="s">
        <v>25</v>
      </c>
      <c r="D62" s="42"/>
      <c r="E62" s="42"/>
      <c r="F62" s="29" t="str">
        <f>E19</f>
        <v xml:space="preserve"> </v>
      </c>
      <c r="G62" s="42"/>
      <c r="H62" s="42"/>
      <c r="I62" s="34" t="s">
        <v>31</v>
      </c>
      <c r="J62" s="38" t="str">
        <f>E25</f>
        <v xml:space="preserve"> </v>
      </c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15.15" customHeight="1">
      <c r="A63" s="40"/>
      <c r="B63" s="41"/>
      <c r="C63" s="34" t="s">
        <v>29</v>
      </c>
      <c r="D63" s="42"/>
      <c r="E63" s="42"/>
      <c r="F63" s="29" t="str">
        <f>IF(E22="","",E22)</f>
        <v>Vyplň údaj</v>
      </c>
      <c r="G63" s="42"/>
      <c r="H63" s="42"/>
      <c r="I63" s="34" t="s">
        <v>33</v>
      </c>
      <c r="J63" s="38" t="str">
        <f>E28</f>
        <v xml:space="preserve"> 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10.32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7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29.28" customHeight="1">
      <c r="A65" s="40"/>
      <c r="B65" s="41"/>
      <c r="C65" s="173" t="s">
        <v>148</v>
      </c>
      <c r="D65" s="174"/>
      <c r="E65" s="174"/>
      <c r="F65" s="174"/>
      <c r="G65" s="174"/>
      <c r="H65" s="174"/>
      <c r="I65" s="174"/>
      <c r="J65" s="175" t="s">
        <v>149</v>
      </c>
      <c r="K65" s="174"/>
      <c r="L65" s="147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10.32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2.8" customHeight="1">
      <c r="A67" s="40"/>
      <c r="B67" s="41"/>
      <c r="C67" s="176" t="s">
        <v>68</v>
      </c>
      <c r="D67" s="42"/>
      <c r="E67" s="42"/>
      <c r="F67" s="42"/>
      <c r="G67" s="42"/>
      <c r="H67" s="42"/>
      <c r="I67" s="42"/>
      <c r="J67" s="104">
        <f>J96</f>
        <v>0</v>
      </c>
      <c r="K67" s="42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U67" s="19" t="s">
        <v>150</v>
      </c>
    </row>
    <row r="68" s="9" customFormat="1" ht="24.96" customHeight="1">
      <c r="A68" s="9"/>
      <c r="B68" s="177"/>
      <c r="C68" s="178"/>
      <c r="D68" s="179" t="s">
        <v>543</v>
      </c>
      <c r="E68" s="180"/>
      <c r="F68" s="180"/>
      <c r="G68" s="180"/>
      <c r="H68" s="180"/>
      <c r="I68" s="180"/>
      <c r="J68" s="181">
        <f>J97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3"/>
      <c r="C69" s="127"/>
      <c r="D69" s="184" t="s">
        <v>155</v>
      </c>
      <c r="E69" s="185"/>
      <c r="F69" s="185"/>
      <c r="G69" s="185"/>
      <c r="H69" s="185"/>
      <c r="I69" s="185"/>
      <c r="J69" s="186">
        <f>J98</f>
        <v>0</v>
      </c>
      <c r="K69" s="127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7"/>
      <c r="D70" s="184" t="s">
        <v>959</v>
      </c>
      <c r="E70" s="185"/>
      <c r="F70" s="185"/>
      <c r="G70" s="185"/>
      <c r="H70" s="185"/>
      <c r="I70" s="185"/>
      <c r="J70" s="186">
        <f>J154</f>
        <v>0</v>
      </c>
      <c r="K70" s="127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7"/>
      <c r="D71" s="184" t="s">
        <v>960</v>
      </c>
      <c r="E71" s="185"/>
      <c r="F71" s="185"/>
      <c r="G71" s="185"/>
      <c r="H71" s="185"/>
      <c r="I71" s="185"/>
      <c r="J71" s="186">
        <f>J161</f>
        <v>0</v>
      </c>
      <c r="K71" s="127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7"/>
      <c r="D72" s="184" t="s">
        <v>157</v>
      </c>
      <c r="E72" s="185"/>
      <c r="F72" s="185"/>
      <c r="G72" s="185"/>
      <c r="H72" s="185"/>
      <c r="I72" s="185"/>
      <c r="J72" s="186">
        <f>J211</f>
        <v>0</v>
      </c>
      <c r="K72" s="127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61"/>
      <c r="C74" s="62"/>
      <c r="D74" s="62"/>
      <c r="E74" s="62"/>
      <c r="F74" s="62"/>
      <c r="G74" s="62"/>
      <c r="H74" s="62"/>
      <c r="I74" s="62"/>
      <c r="J74" s="62"/>
      <c r="K74" s="62"/>
      <c r="L74" s="14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8" s="2" customFormat="1" ht="6.96" customHeight="1">
      <c r="A78" s="40"/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4.96" customHeight="1">
      <c r="A79" s="40"/>
      <c r="B79" s="41"/>
      <c r="C79" s="25" t="s">
        <v>161</v>
      </c>
      <c r="D79" s="42"/>
      <c r="E79" s="42"/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16</v>
      </c>
      <c r="D81" s="42"/>
      <c r="E81" s="42"/>
      <c r="F81" s="42"/>
      <c r="G81" s="42"/>
      <c r="H81" s="42"/>
      <c r="I81" s="42"/>
      <c r="J81" s="42"/>
      <c r="K81" s="42"/>
      <c r="L81" s="14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172" t="str">
        <f>E7</f>
        <v>KŘEPTOV – HYDROGEOLOGICKÝ VRT, PROPOJOVACÍ ŘAD</v>
      </c>
      <c r="F82" s="34"/>
      <c r="G82" s="34"/>
      <c r="H82" s="34"/>
      <c r="I82" s="42"/>
      <c r="J82" s="42"/>
      <c r="K82" s="42"/>
      <c r="L82" s="14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" customFormat="1" ht="12" customHeight="1">
      <c r="B83" s="23"/>
      <c r="C83" s="34" t="s">
        <v>143</v>
      </c>
      <c r="D83" s="24"/>
      <c r="E83" s="24"/>
      <c r="F83" s="24"/>
      <c r="G83" s="24"/>
      <c r="H83" s="24"/>
      <c r="I83" s="24"/>
      <c r="J83" s="24"/>
      <c r="K83" s="24"/>
      <c r="L83" s="22"/>
    </row>
    <row r="84" s="1" customFormat="1" ht="16.5" customHeight="1">
      <c r="B84" s="23"/>
      <c r="C84" s="24"/>
      <c r="D84" s="24"/>
      <c r="E84" s="172" t="s">
        <v>677</v>
      </c>
      <c r="F84" s="24"/>
      <c r="G84" s="24"/>
      <c r="H84" s="24"/>
      <c r="I84" s="24"/>
      <c r="J84" s="24"/>
      <c r="K84" s="24"/>
      <c r="L84" s="22"/>
    </row>
    <row r="85" s="1" customFormat="1" ht="12" customHeight="1">
      <c r="B85" s="23"/>
      <c r="C85" s="34" t="s">
        <v>145</v>
      </c>
      <c r="D85" s="24"/>
      <c r="E85" s="24"/>
      <c r="F85" s="24"/>
      <c r="G85" s="24"/>
      <c r="H85" s="24"/>
      <c r="I85" s="24"/>
      <c r="J85" s="24"/>
      <c r="K85" s="24"/>
      <c r="L85" s="22"/>
    </row>
    <row r="86" s="2" customFormat="1" ht="16.5" customHeight="1">
      <c r="A86" s="40"/>
      <c r="B86" s="41"/>
      <c r="C86" s="42"/>
      <c r="D86" s="42"/>
      <c r="E86" s="295" t="s">
        <v>678</v>
      </c>
      <c r="F86" s="42"/>
      <c r="G86" s="42"/>
      <c r="H86" s="42"/>
      <c r="I86" s="42"/>
      <c r="J86" s="42"/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679</v>
      </c>
      <c r="D87" s="42"/>
      <c r="E87" s="42"/>
      <c r="F87" s="42"/>
      <c r="G87" s="42"/>
      <c r="H87" s="42"/>
      <c r="I87" s="42"/>
      <c r="J87" s="42"/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71" t="str">
        <f>E13</f>
        <v>SO02.001.002 - Výpis materiálu</v>
      </c>
      <c r="F88" s="42"/>
      <c r="G88" s="42"/>
      <c r="H88" s="42"/>
      <c r="I88" s="42"/>
      <c r="J88" s="42"/>
      <c r="K88" s="42"/>
      <c r="L88" s="147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7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21</v>
      </c>
      <c r="D90" s="42"/>
      <c r="E90" s="42"/>
      <c r="F90" s="29" t="str">
        <f>F16</f>
        <v>Křeptov</v>
      </c>
      <c r="G90" s="42"/>
      <c r="H90" s="42"/>
      <c r="I90" s="34" t="s">
        <v>23</v>
      </c>
      <c r="J90" s="74" t="str">
        <f>IF(J16="","",J16)</f>
        <v>7. 3. 2023</v>
      </c>
      <c r="K90" s="42"/>
      <c r="L90" s="147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7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25</v>
      </c>
      <c r="D92" s="42"/>
      <c r="E92" s="42"/>
      <c r="F92" s="29" t="str">
        <f>E19</f>
        <v xml:space="preserve"> </v>
      </c>
      <c r="G92" s="42"/>
      <c r="H92" s="42"/>
      <c r="I92" s="34" t="s">
        <v>31</v>
      </c>
      <c r="J92" s="38" t="str">
        <f>E25</f>
        <v xml:space="preserve"> </v>
      </c>
      <c r="K92" s="42"/>
      <c r="L92" s="147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29</v>
      </c>
      <c r="D93" s="42"/>
      <c r="E93" s="42"/>
      <c r="F93" s="29" t="str">
        <f>IF(E22="","",E22)</f>
        <v>Vyplň údaj</v>
      </c>
      <c r="G93" s="42"/>
      <c r="H93" s="42"/>
      <c r="I93" s="34" t="s">
        <v>33</v>
      </c>
      <c r="J93" s="38" t="str">
        <f>E28</f>
        <v xml:space="preserve"> </v>
      </c>
      <c r="K93" s="42"/>
      <c r="L93" s="147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0.32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47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11" customFormat="1" ht="29.28" customHeight="1">
      <c r="A95" s="188"/>
      <c r="B95" s="189"/>
      <c r="C95" s="190" t="s">
        <v>162</v>
      </c>
      <c r="D95" s="191" t="s">
        <v>55</v>
      </c>
      <c r="E95" s="191" t="s">
        <v>51</v>
      </c>
      <c r="F95" s="191" t="s">
        <v>52</v>
      </c>
      <c r="G95" s="191" t="s">
        <v>163</v>
      </c>
      <c r="H95" s="191" t="s">
        <v>164</v>
      </c>
      <c r="I95" s="191" t="s">
        <v>165</v>
      </c>
      <c r="J95" s="191" t="s">
        <v>149</v>
      </c>
      <c r="K95" s="192" t="s">
        <v>166</v>
      </c>
      <c r="L95" s="193"/>
      <c r="M95" s="94" t="s">
        <v>19</v>
      </c>
      <c r="N95" s="95" t="s">
        <v>40</v>
      </c>
      <c r="O95" s="95" t="s">
        <v>167</v>
      </c>
      <c r="P95" s="95" t="s">
        <v>168</v>
      </c>
      <c r="Q95" s="95" t="s">
        <v>169</v>
      </c>
      <c r="R95" s="95" t="s">
        <v>170</v>
      </c>
      <c r="S95" s="95" t="s">
        <v>171</v>
      </c>
      <c r="T95" s="96" t="s">
        <v>172</v>
      </c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</row>
    <row r="96" s="2" customFormat="1" ht="22.8" customHeight="1">
      <c r="A96" s="40"/>
      <c r="B96" s="41"/>
      <c r="C96" s="101" t="s">
        <v>173</v>
      </c>
      <c r="D96" s="42"/>
      <c r="E96" s="42"/>
      <c r="F96" s="42"/>
      <c r="G96" s="42"/>
      <c r="H96" s="42"/>
      <c r="I96" s="42"/>
      <c r="J96" s="194">
        <f>BK96</f>
        <v>0</v>
      </c>
      <c r="K96" s="42"/>
      <c r="L96" s="46"/>
      <c r="M96" s="97"/>
      <c r="N96" s="195"/>
      <c r="O96" s="98"/>
      <c r="P96" s="196">
        <f>P97</f>
        <v>0</v>
      </c>
      <c r="Q96" s="98"/>
      <c r="R96" s="196">
        <f>R97</f>
        <v>4.1089127120000004</v>
      </c>
      <c r="S96" s="98"/>
      <c r="T96" s="197">
        <f>T97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69</v>
      </c>
      <c r="AU96" s="19" t="s">
        <v>150</v>
      </c>
      <c r="BK96" s="198">
        <f>BK97</f>
        <v>0</v>
      </c>
    </row>
    <row r="97" s="12" customFormat="1" ht="25.92" customHeight="1">
      <c r="A97" s="12"/>
      <c r="B97" s="199"/>
      <c r="C97" s="200"/>
      <c r="D97" s="201" t="s">
        <v>69</v>
      </c>
      <c r="E97" s="202" t="s">
        <v>174</v>
      </c>
      <c r="F97" s="202" t="s">
        <v>545</v>
      </c>
      <c r="G97" s="200"/>
      <c r="H97" s="200"/>
      <c r="I97" s="203"/>
      <c r="J97" s="204">
        <f>BK97</f>
        <v>0</v>
      </c>
      <c r="K97" s="200"/>
      <c r="L97" s="205"/>
      <c r="M97" s="206"/>
      <c r="N97" s="207"/>
      <c r="O97" s="207"/>
      <c r="P97" s="208">
        <f>P98+P154+P161+P211</f>
        <v>0</v>
      </c>
      <c r="Q97" s="207"/>
      <c r="R97" s="208">
        <f>R98+R154+R161+R211</f>
        <v>4.1089127120000004</v>
      </c>
      <c r="S97" s="207"/>
      <c r="T97" s="209">
        <f>T98+T154+T161+T211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77</v>
      </c>
      <c r="AT97" s="211" t="s">
        <v>69</v>
      </c>
      <c r="AU97" s="211" t="s">
        <v>70</v>
      </c>
      <c r="AY97" s="210" t="s">
        <v>176</v>
      </c>
      <c r="BK97" s="212">
        <f>BK98+BK154+BK161+BK211</f>
        <v>0</v>
      </c>
    </row>
    <row r="98" s="12" customFormat="1" ht="22.8" customHeight="1">
      <c r="A98" s="12"/>
      <c r="B98" s="199"/>
      <c r="C98" s="200"/>
      <c r="D98" s="201" t="s">
        <v>69</v>
      </c>
      <c r="E98" s="213" t="s">
        <v>224</v>
      </c>
      <c r="F98" s="213" t="s">
        <v>396</v>
      </c>
      <c r="G98" s="200"/>
      <c r="H98" s="200"/>
      <c r="I98" s="203"/>
      <c r="J98" s="214">
        <f>BK98</f>
        <v>0</v>
      </c>
      <c r="K98" s="200"/>
      <c r="L98" s="205"/>
      <c r="M98" s="206"/>
      <c r="N98" s="207"/>
      <c r="O98" s="207"/>
      <c r="P98" s="208">
        <f>SUM(P99:P153)</f>
        <v>0</v>
      </c>
      <c r="Q98" s="207"/>
      <c r="R98" s="208">
        <f>SUM(R99:R153)</f>
        <v>1.5005703119999998</v>
      </c>
      <c r="S98" s="207"/>
      <c r="T98" s="209">
        <f>SUM(T99:T153)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77</v>
      </c>
      <c r="AT98" s="211" t="s">
        <v>69</v>
      </c>
      <c r="AU98" s="211" t="s">
        <v>77</v>
      </c>
      <c r="AY98" s="210" t="s">
        <v>176</v>
      </c>
      <c r="BK98" s="212">
        <f>SUM(BK99:BK153)</f>
        <v>0</v>
      </c>
    </row>
    <row r="99" s="2" customFormat="1" ht="24.15" customHeight="1">
      <c r="A99" s="40"/>
      <c r="B99" s="41"/>
      <c r="C99" s="215" t="s">
        <v>77</v>
      </c>
      <c r="D99" s="215" t="s">
        <v>178</v>
      </c>
      <c r="E99" s="216" t="s">
        <v>961</v>
      </c>
      <c r="F99" s="217" t="s">
        <v>962</v>
      </c>
      <c r="G99" s="218" t="s">
        <v>400</v>
      </c>
      <c r="H99" s="219">
        <v>12</v>
      </c>
      <c r="I99" s="220"/>
      <c r="J99" s="221">
        <f>ROUND(I99*H99,2)</f>
        <v>0</v>
      </c>
      <c r="K99" s="217" t="s">
        <v>182</v>
      </c>
      <c r="L99" s="46"/>
      <c r="M99" s="222" t="s">
        <v>19</v>
      </c>
      <c r="N99" s="223" t="s">
        <v>41</v>
      </c>
      <c r="O99" s="86"/>
      <c r="P99" s="224">
        <f>O99*H99</f>
        <v>0</v>
      </c>
      <c r="Q99" s="224">
        <v>0.0016692</v>
      </c>
      <c r="R99" s="224">
        <f>Q99*H99</f>
        <v>0.0200304</v>
      </c>
      <c r="S99" s="224">
        <v>0</v>
      </c>
      <c r="T99" s="225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6" t="s">
        <v>183</v>
      </c>
      <c r="AT99" s="226" t="s">
        <v>178</v>
      </c>
      <c r="AU99" s="226" t="s">
        <v>79</v>
      </c>
      <c r="AY99" s="19" t="s">
        <v>176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19" t="s">
        <v>77</v>
      </c>
      <c r="BK99" s="227">
        <f>ROUND(I99*H99,2)</f>
        <v>0</v>
      </c>
      <c r="BL99" s="19" t="s">
        <v>183</v>
      </c>
      <c r="BM99" s="226" t="s">
        <v>963</v>
      </c>
    </row>
    <row r="100" s="2" customFormat="1">
      <c r="A100" s="40"/>
      <c r="B100" s="41"/>
      <c r="C100" s="42"/>
      <c r="D100" s="228" t="s">
        <v>185</v>
      </c>
      <c r="E100" s="42"/>
      <c r="F100" s="229" t="s">
        <v>964</v>
      </c>
      <c r="G100" s="42"/>
      <c r="H100" s="42"/>
      <c r="I100" s="230"/>
      <c r="J100" s="42"/>
      <c r="K100" s="42"/>
      <c r="L100" s="46"/>
      <c r="M100" s="231"/>
      <c r="N100" s="232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185</v>
      </c>
      <c r="AU100" s="19" t="s">
        <v>79</v>
      </c>
    </row>
    <row r="101" s="2" customFormat="1" ht="16.5" customHeight="1">
      <c r="A101" s="40"/>
      <c r="B101" s="41"/>
      <c r="C101" s="277" t="s">
        <v>79</v>
      </c>
      <c r="D101" s="277" t="s">
        <v>281</v>
      </c>
      <c r="E101" s="278" t="s">
        <v>965</v>
      </c>
      <c r="F101" s="279" t="s">
        <v>966</v>
      </c>
      <c r="G101" s="280" t="s">
        <v>400</v>
      </c>
      <c r="H101" s="281">
        <v>2</v>
      </c>
      <c r="I101" s="282"/>
      <c r="J101" s="283">
        <f>ROUND(I101*H101,2)</f>
        <v>0</v>
      </c>
      <c r="K101" s="279" t="s">
        <v>19</v>
      </c>
      <c r="L101" s="284"/>
      <c r="M101" s="285" t="s">
        <v>19</v>
      </c>
      <c r="N101" s="286" t="s">
        <v>41</v>
      </c>
      <c r="O101" s="86"/>
      <c r="P101" s="224">
        <f>O101*H101</f>
        <v>0</v>
      </c>
      <c r="Q101" s="224">
        <v>0.0085000000000000006</v>
      </c>
      <c r="R101" s="224">
        <f>Q101*H101</f>
        <v>0.017000000000000001</v>
      </c>
      <c r="S101" s="224">
        <v>0</v>
      </c>
      <c r="T101" s="225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6" t="s">
        <v>224</v>
      </c>
      <c r="AT101" s="226" t="s">
        <v>281</v>
      </c>
      <c r="AU101" s="226" t="s">
        <v>79</v>
      </c>
      <c r="AY101" s="19" t="s">
        <v>176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19" t="s">
        <v>77</v>
      </c>
      <c r="BK101" s="227">
        <f>ROUND(I101*H101,2)</f>
        <v>0</v>
      </c>
      <c r="BL101" s="19" t="s">
        <v>183</v>
      </c>
      <c r="BM101" s="226" t="s">
        <v>967</v>
      </c>
    </row>
    <row r="102" s="13" customFormat="1">
      <c r="A102" s="13"/>
      <c r="B102" s="233"/>
      <c r="C102" s="234"/>
      <c r="D102" s="235" t="s">
        <v>187</v>
      </c>
      <c r="E102" s="236" t="s">
        <v>19</v>
      </c>
      <c r="F102" s="237" t="s">
        <v>968</v>
      </c>
      <c r="G102" s="234"/>
      <c r="H102" s="238">
        <v>2</v>
      </c>
      <c r="I102" s="239"/>
      <c r="J102" s="234"/>
      <c r="K102" s="234"/>
      <c r="L102" s="240"/>
      <c r="M102" s="241"/>
      <c r="N102" s="242"/>
      <c r="O102" s="242"/>
      <c r="P102" s="242"/>
      <c r="Q102" s="242"/>
      <c r="R102" s="242"/>
      <c r="S102" s="242"/>
      <c r="T102" s="24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4" t="s">
        <v>187</v>
      </c>
      <c r="AU102" s="244" t="s">
        <v>79</v>
      </c>
      <c r="AV102" s="13" t="s">
        <v>79</v>
      </c>
      <c r="AW102" s="13" t="s">
        <v>32</v>
      </c>
      <c r="AX102" s="13" t="s">
        <v>70</v>
      </c>
      <c r="AY102" s="244" t="s">
        <v>176</v>
      </c>
    </row>
    <row r="103" s="14" customFormat="1">
      <c r="A103" s="14"/>
      <c r="B103" s="245"/>
      <c r="C103" s="246"/>
      <c r="D103" s="235" t="s">
        <v>187</v>
      </c>
      <c r="E103" s="247" t="s">
        <v>19</v>
      </c>
      <c r="F103" s="248" t="s">
        <v>189</v>
      </c>
      <c r="G103" s="246"/>
      <c r="H103" s="249">
        <v>2</v>
      </c>
      <c r="I103" s="250"/>
      <c r="J103" s="246"/>
      <c r="K103" s="246"/>
      <c r="L103" s="251"/>
      <c r="M103" s="252"/>
      <c r="N103" s="253"/>
      <c r="O103" s="253"/>
      <c r="P103" s="253"/>
      <c r="Q103" s="253"/>
      <c r="R103" s="253"/>
      <c r="S103" s="253"/>
      <c r="T103" s="25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5" t="s">
        <v>187</v>
      </c>
      <c r="AU103" s="255" t="s">
        <v>79</v>
      </c>
      <c r="AV103" s="14" t="s">
        <v>183</v>
      </c>
      <c r="AW103" s="14" t="s">
        <v>32</v>
      </c>
      <c r="AX103" s="14" t="s">
        <v>77</v>
      </c>
      <c r="AY103" s="255" t="s">
        <v>176</v>
      </c>
    </row>
    <row r="104" s="2" customFormat="1" ht="16.5" customHeight="1">
      <c r="A104" s="40"/>
      <c r="B104" s="41"/>
      <c r="C104" s="277" t="s">
        <v>99</v>
      </c>
      <c r="D104" s="277" t="s">
        <v>281</v>
      </c>
      <c r="E104" s="278" t="s">
        <v>969</v>
      </c>
      <c r="F104" s="279" t="s">
        <v>970</v>
      </c>
      <c r="G104" s="280" t="s">
        <v>400</v>
      </c>
      <c r="H104" s="281">
        <v>2</v>
      </c>
      <c r="I104" s="282"/>
      <c r="J104" s="283">
        <f>ROUND(I104*H104,2)</f>
        <v>0</v>
      </c>
      <c r="K104" s="279" t="s">
        <v>19</v>
      </c>
      <c r="L104" s="284"/>
      <c r="M104" s="285" t="s">
        <v>19</v>
      </c>
      <c r="N104" s="286" t="s">
        <v>41</v>
      </c>
      <c r="O104" s="86"/>
      <c r="P104" s="224">
        <f>O104*H104</f>
        <v>0</v>
      </c>
      <c r="Q104" s="224">
        <v>0.0085000000000000006</v>
      </c>
      <c r="R104" s="224">
        <f>Q104*H104</f>
        <v>0.017000000000000001</v>
      </c>
      <c r="S104" s="224">
        <v>0</v>
      </c>
      <c r="T104" s="225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6" t="s">
        <v>224</v>
      </c>
      <c r="AT104" s="226" t="s">
        <v>281</v>
      </c>
      <c r="AU104" s="226" t="s">
        <v>79</v>
      </c>
      <c r="AY104" s="19" t="s">
        <v>176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9" t="s">
        <v>77</v>
      </c>
      <c r="BK104" s="227">
        <f>ROUND(I104*H104,2)</f>
        <v>0</v>
      </c>
      <c r="BL104" s="19" t="s">
        <v>183</v>
      </c>
      <c r="BM104" s="226" t="s">
        <v>971</v>
      </c>
    </row>
    <row r="105" s="13" customFormat="1">
      <c r="A105" s="13"/>
      <c r="B105" s="233"/>
      <c r="C105" s="234"/>
      <c r="D105" s="235" t="s">
        <v>187</v>
      </c>
      <c r="E105" s="236" t="s">
        <v>19</v>
      </c>
      <c r="F105" s="237" t="s">
        <v>968</v>
      </c>
      <c r="G105" s="234"/>
      <c r="H105" s="238">
        <v>2</v>
      </c>
      <c r="I105" s="239"/>
      <c r="J105" s="234"/>
      <c r="K105" s="234"/>
      <c r="L105" s="240"/>
      <c r="M105" s="241"/>
      <c r="N105" s="242"/>
      <c r="O105" s="242"/>
      <c r="P105" s="242"/>
      <c r="Q105" s="242"/>
      <c r="R105" s="242"/>
      <c r="S105" s="242"/>
      <c r="T105" s="24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4" t="s">
        <v>187</v>
      </c>
      <c r="AU105" s="244" t="s">
        <v>79</v>
      </c>
      <c r="AV105" s="13" t="s">
        <v>79</v>
      </c>
      <c r="AW105" s="13" t="s">
        <v>32</v>
      </c>
      <c r="AX105" s="13" t="s">
        <v>70</v>
      </c>
      <c r="AY105" s="244" t="s">
        <v>176</v>
      </c>
    </row>
    <row r="106" s="14" customFormat="1">
      <c r="A106" s="14"/>
      <c r="B106" s="245"/>
      <c r="C106" s="246"/>
      <c r="D106" s="235" t="s">
        <v>187</v>
      </c>
      <c r="E106" s="247" t="s">
        <v>19</v>
      </c>
      <c r="F106" s="248" t="s">
        <v>189</v>
      </c>
      <c r="G106" s="246"/>
      <c r="H106" s="249">
        <v>2</v>
      </c>
      <c r="I106" s="250"/>
      <c r="J106" s="246"/>
      <c r="K106" s="246"/>
      <c r="L106" s="251"/>
      <c r="M106" s="252"/>
      <c r="N106" s="253"/>
      <c r="O106" s="253"/>
      <c r="P106" s="253"/>
      <c r="Q106" s="253"/>
      <c r="R106" s="253"/>
      <c r="S106" s="253"/>
      <c r="T106" s="25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5" t="s">
        <v>187</v>
      </c>
      <c r="AU106" s="255" t="s">
        <v>79</v>
      </c>
      <c r="AV106" s="14" t="s">
        <v>183</v>
      </c>
      <c r="AW106" s="14" t="s">
        <v>32</v>
      </c>
      <c r="AX106" s="14" t="s">
        <v>77</v>
      </c>
      <c r="AY106" s="255" t="s">
        <v>176</v>
      </c>
    </row>
    <row r="107" s="2" customFormat="1" ht="16.5" customHeight="1">
      <c r="A107" s="40"/>
      <c r="B107" s="41"/>
      <c r="C107" s="277" t="s">
        <v>183</v>
      </c>
      <c r="D107" s="277" t="s">
        <v>281</v>
      </c>
      <c r="E107" s="278" t="s">
        <v>972</v>
      </c>
      <c r="F107" s="279" t="s">
        <v>973</v>
      </c>
      <c r="G107" s="280" t="s">
        <v>400</v>
      </c>
      <c r="H107" s="281">
        <v>6</v>
      </c>
      <c r="I107" s="282"/>
      <c r="J107" s="283">
        <f>ROUND(I107*H107,2)</f>
        <v>0</v>
      </c>
      <c r="K107" s="279" t="s">
        <v>19</v>
      </c>
      <c r="L107" s="284"/>
      <c r="M107" s="285" t="s">
        <v>19</v>
      </c>
      <c r="N107" s="286" t="s">
        <v>41</v>
      </c>
      <c r="O107" s="86"/>
      <c r="P107" s="224">
        <f>O107*H107</f>
        <v>0</v>
      </c>
      <c r="Q107" s="224">
        <v>0.0085000000000000006</v>
      </c>
      <c r="R107" s="224">
        <f>Q107*H107</f>
        <v>0.051000000000000004</v>
      </c>
      <c r="S107" s="224">
        <v>0</v>
      </c>
      <c r="T107" s="225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6" t="s">
        <v>224</v>
      </c>
      <c r="AT107" s="226" t="s">
        <v>281</v>
      </c>
      <c r="AU107" s="226" t="s">
        <v>79</v>
      </c>
      <c r="AY107" s="19" t="s">
        <v>176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19" t="s">
        <v>77</v>
      </c>
      <c r="BK107" s="227">
        <f>ROUND(I107*H107,2)</f>
        <v>0</v>
      </c>
      <c r="BL107" s="19" t="s">
        <v>183</v>
      </c>
      <c r="BM107" s="226" t="s">
        <v>974</v>
      </c>
    </row>
    <row r="108" s="13" customFormat="1">
      <c r="A108" s="13"/>
      <c r="B108" s="233"/>
      <c r="C108" s="234"/>
      <c r="D108" s="235" t="s">
        <v>187</v>
      </c>
      <c r="E108" s="236" t="s">
        <v>19</v>
      </c>
      <c r="F108" s="237" t="s">
        <v>975</v>
      </c>
      <c r="G108" s="234"/>
      <c r="H108" s="238">
        <v>6</v>
      </c>
      <c r="I108" s="239"/>
      <c r="J108" s="234"/>
      <c r="K108" s="234"/>
      <c r="L108" s="240"/>
      <c r="M108" s="241"/>
      <c r="N108" s="242"/>
      <c r="O108" s="242"/>
      <c r="P108" s="242"/>
      <c r="Q108" s="242"/>
      <c r="R108" s="242"/>
      <c r="S108" s="242"/>
      <c r="T108" s="24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4" t="s">
        <v>187</v>
      </c>
      <c r="AU108" s="244" t="s">
        <v>79</v>
      </c>
      <c r="AV108" s="13" t="s">
        <v>79</v>
      </c>
      <c r="AW108" s="13" t="s">
        <v>32</v>
      </c>
      <c r="AX108" s="13" t="s">
        <v>70</v>
      </c>
      <c r="AY108" s="244" t="s">
        <v>176</v>
      </c>
    </row>
    <row r="109" s="14" customFormat="1">
      <c r="A109" s="14"/>
      <c r="B109" s="245"/>
      <c r="C109" s="246"/>
      <c r="D109" s="235" t="s">
        <v>187</v>
      </c>
      <c r="E109" s="247" t="s">
        <v>19</v>
      </c>
      <c r="F109" s="248" t="s">
        <v>189</v>
      </c>
      <c r="G109" s="246"/>
      <c r="H109" s="249">
        <v>6</v>
      </c>
      <c r="I109" s="250"/>
      <c r="J109" s="246"/>
      <c r="K109" s="246"/>
      <c r="L109" s="251"/>
      <c r="M109" s="252"/>
      <c r="N109" s="253"/>
      <c r="O109" s="253"/>
      <c r="P109" s="253"/>
      <c r="Q109" s="253"/>
      <c r="R109" s="253"/>
      <c r="S109" s="253"/>
      <c r="T109" s="25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5" t="s">
        <v>187</v>
      </c>
      <c r="AU109" s="255" t="s">
        <v>79</v>
      </c>
      <c r="AV109" s="14" t="s">
        <v>183</v>
      </c>
      <c r="AW109" s="14" t="s">
        <v>32</v>
      </c>
      <c r="AX109" s="14" t="s">
        <v>77</v>
      </c>
      <c r="AY109" s="255" t="s">
        <v>176</v>
      </c>
    </row>
    <row r="110" s="2" customFormat="1" ht="16.5" customHeight="1">
      <c r="A110" s="40"/>
      <c r="B110" s="41"/>
      <c r="C110" s="277" t="s">
        <v>207</v>
      </c>
      <c r="D110" s="277" t="s">
        <v>281</v>
      </c>
      <c r="E110" s="278" t="s">
        <v>976</v>
      </c>
      <c r="F110" s="279" t="s">
        <v>977</v>
      </c>
      <c r="G110" s="280" t="s">
        <v>400</v>
      </c>
      <c r="H110" s="281">
        <v>2</v>
      </c>
      <c r="I110" s="282"/>
      <c r="J110" s="283">
        <f>ROUND(I110*H110,2)</f>
        <v>0</v>
      </c>
      <c r="K110" s="279" t="s">
        <v>19</v>
      </c>
      <c r="L110" s="284"/>
      <c r="M110" s="285" t="s">
        <v>19</v>
      </c>
      <c r="N110" s="286" t="s">
        <v>41</v>
      </c>
      <c r="O110" s="86"/>
      <c r="P110" s="224">
        <f>O110*H110</f>
        <v>0</v>
      </c>
      <c r="Q110" s="224">
        <v>0.0089999999999999993</v>
      </c>
      <c r="R110" s="224">
        <f>Q110*H110</f>
        <v>0.017999999999999999</v>
      </c>
      <c r="S110" s="224">
        <v>0</v>
      </c>
      <c r="T110" s="225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6" t="s">
        <v>224</v>
      </c>
      <c r="AT110" s="226" t="s">
        <v>281</v>
      </c>
      <c r="AU110" s="226" t="s">
        <v>79</v>
      </c>
      <c r="AY110" s="19" t="s">
        <v>176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19" t="s">
        <v>77</v>
      </c>
      <c r="BK110" s="227">
        <f>ROUND(I110*H110,2)</f>
        <v>0</v>
      </c>
      <c r="BL110" s="19" t="s">
        <v>183</v>
      </c>
      <c r="BM110" s="226" t="s">
        <v>978</v>
      </c>
    </row>
    <row r="111" s="13" customFormat="1">
      <c r="A111" s="13"/>
      <c r="B111" s="233"/>
      <c r="C111" s="234"/>
      <c r="D111" s="235" t="s">
        <v>187</v>
      </c>
      <c r="E111" s="236" t="s">
        <v>19</v>
      </c>
      <c r="F111" s="237" t="s">
        <v>968</v>
      </c>
      <c r="G111" s="234"/>
      <c r="H111" s="238">
        <v>2</v>
      </c>
      <c r="I111" s="239"/>
      <c r="J111" s="234"/>
      <c r="K111" s="234"/>
      <c r="L111" s="240"/>
      <c r="M111" s="241"/>
      <c r="N111" s="242"/>
      <c r="O111" s="242"/>
      <c r="P111" s="242"/>
      <c r="Q111" s="242"/>
      <c r="R111" s="242"/>
      <c r="S111" s="242"/>
      <c r="T111" s="24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4" t="s">
        <v>187</v>
      </c>
      <c r="AU111" s="244" t="s">
        <v>79</v>
      </c>
      <c r="AV111" s="13" t="s">
        <v>79</v>
      </c>
      <c r="AW111" s="13" t="s">
        <v>32</v>
      </c>
      <c r="AX111" s="13" t="s">
        <v>70</v>
      </c>
      <c r="AY111" s="244" t="s">
        <v>176</v>
      </c>
    </row>
    <row r="112" s="14" customFormat="1">
      <c r="A112" s="14"/>
      <c r="B112" s="245"/>
      <c r="C112" s="246"/>
      <c r="D112" s="235" t="s">
        <v>187</v>
      </c>
      <c r="E112" s="247" t="s">
        <v>19</v>
      </c>
      <c r="F112" s="248" t="s">
        <v>189</v>
      </c>
      <c r="G112" s="246"/>
      <c r="H112" s="249">
        <v>2</v>
      </c>
      <c r="I112" s="250"/>
      <c r="J112" s="246"/>
      <c r="K112" s="246"/>
      <c r="L112" s="251"/>
      <c r="M112" s="252"/>
      <c r="N112" s="253"/>
      <c r="O112" s="253"/>
      <c r="P112" s="253"/>
      <c r="Q112" s="253"/>
      <c r="R112" s="253"/>
      <c r="S112" s="253"/>
      <c r="T112" s="25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5" t="s">
        <v>187</v>
      </c>
      <c r="AU112" s="255" t="s">
        <v>79</v>
      </c>
      <c r="AV112" s="14" t="s">
        <v>183</v>
      </c>
      <c r="AW112" s="14" t="s">
        <v>32</v>
      </c>
      <c r="AX112" s="14" t="s">
        <v>77</v>
      </c>
      <c r="AY112" s="255" t="s">
        <v>176</v>
      </c>
    </row>
    <row r="113" s="2" customFormat="1" ht="24.15" customHeight="1">
      <c r="A113" s="40"/>
      <c r="B113" s="41"/>
      <c r="C113" s="215" t="s">
        <v>213</v>
      </c>
      <c r="D113" s="215" t="s">
        <v>178</v>
      </c>
      <c r="E113" s="216" t="s">
        <v>979</v>
      </c>
      <c r="F113" s="217" t="s">
        <v>980</v>
      </c>
      <c r="G113" s="218" t="s">
        <v>400</v>
      </c>
      <c r="H113" s="219">
        <v>2</v>
      </c>
      <c r="I113" s="220"/>
      <c r="J113" s="221">
        <f>ROUND(I113*H113,2)</f>
        <v>0</v>
      </c>
      <c r="K113" s="217" t="s">
        <v>182</v>
      </c>
      <c r="L113" s="46"/>
      <c r="M113" s="222" t="s">
        <v>19</v>
      </c>
      <c r="N113" s="223" t="s">
        <v>41</v>
      </c>
      <c r="O113" s="86"/>
      <c r="P113" s="224">
        <f>O113*H113</f>
        <v>0</v>
      </c>
      <c r="Q113" s="224">
        <v>0.0017099999999999999</v>
      </c>
      <c r="R113" s="224">
        <f>Q113*H113</f>
        <v>0.0034199999999999999</v>
      </c>
      <c r="S113" s="224">
        <v>0</v>
      </c>
      <c r="T113" s="225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6" t="s">
        <v>183</v>
      </c>
      <c r="AT113" s="226" t="s">
        <v>178</v>
      </c>
      <c r="AU113" s="226" t="s">
        <v>79</v>
      </c>
      <c r="AY113" s="19" t="s">
        <v>176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19" t="s">
        <v>77</v>
      </c>
      <c r="BK113" s="227">
        <f>ROUND(I113*H113,2)</f>
        <v>0</v>
      </c>
      <c r="BL113" s="19" t="s">
        <v>183</v>
      </c>
      <c r="BM113" s="226" t="s">
        <v>981</v>
      </c>
    </row>
    <row r="114" s="2" customFormat="1">
      <c r="A114" s="40"/>
      <c r="B114" s="41"/>
      <c r="C114" s="42"/>
      <c r="D114" s="228" t="s">
        <v>185</v>
      </c>
      <c r="E114" s="42"/>
      <c r="F114" s="229" t="s">
        <v>982</v>
      </c>
      <c r="G114" s="42"/>
      <c r="H114" s="42"/>
      <c r="I114" s="230"/>
      <c r="J114" s="42"/>
      <c r="K114" s="42"/>
      <c r="L114" s="46"/>
      <c r="M114" s="231"/>
      <c r="N114" s="232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185</v>
      </c>
      <c r="AU114" s="19" t="s">
        <v>79</v>
      </c>
    </row>
    <row r="115" s="2" customFormat="1" ht="16.5" customHeight="1">
      <c r="A115" s="40"/>
      <c r="B115" s="41"/>
      <c r="C115" s="277" t="s">
        <v>218</v>
      </c>
      <c r="D115" s="277" t="s">
        <v>281</v>
      </c>
      <c r="E115" s="278" t="s">
        <v>591</v>
      </c>
      <c r="F115" s="279" t="s">
        <v>983</v>
      </c>
      <c r="G115" s="280" t="s">
        <v>400</v>
      </c>
      <c r="H115" s="281">
        <v>2</v>
      </c>
      <c r="I115" s="282"/>
      <c r="J115" s="283">
        <f>ROUND(I115*H115,2)</f>
        <v>0</v>
      </c>
      <c r="K115" s="279" t="s">
        <v>19</v>
      </c>
      <c r="L115" s="284"/>
      <c r="M115" s="285" t="s">
        <v>19</v>
      </c>
      <c r="N115" s="286" t="s">
        <v>41</v>
      </c>
      <c r="O115" s="86"/>
      <c r="P115" s="224">
        <f>O115*H115</f>
        <v>0</v>
      </c>
      <c r="Q115" s="224">
        <v>0.001</v>
      </c>
      <c r="R115" s="224">
        <f>Q115*H115</f>
        <v>0.002</v>
      </c>
      <c r="S115" s="224">
        <v>0</v>
      </c>
      <c r="T115" s="225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6" t="s">
        <v>224</v>
      </c>
      <c r="AT115" s="226" t="s">
        <v>281</v>
      </c>
      <c r="AU115" s="226" t="s">
        <v>79</v>
      </c>
      <c r="AY115" s="19" t="s">
        <v>176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19" t="s">
        <v>77</v>
      </c>
      <c r="BK115" s="227">
        <f>ROUND(I115*H115,2)</f>
        <v>0</v>
      </c>
      <c r="BL115" s="19" t="s">
        <v>183</v>
      </c>
      <c r="BM115" s="226" t="s">
        <v>984</v>
      </c>
    </row>
    <row r="116" s="13" customFormat="1">
      <c r="A116" s="13"/>
      <c r="B116" s="233"/>
      <c r="C116" s="234"/>
      <c r="D116" s="235" t="s">
        <v>187</v>
      </c>
      <c r="E116" s="236" t="s">
        <v>19</v>
      </c>
      <c r="F116" s="237" t="s">
        <v>968</v>
      </c>
      <c r="G116" s="234"/>
      <c r="H116" s="238">
        <v>2</v>
      </c>
      <c r="I116" s="239"/>
      <c r="J116" s="234"/>
      <c r="K116" s="234"/>
      <c r="L116" s="240"/>
      <c r="M116" s="241"/>
      <c r="N116" s="242"/>
      <c r="O116" s="242"/>
      <c r="P116" s="242"/>
      <c r="Q116" s="242"/>
      <c r="R116" s="242"/>
      <c r="S116" s="242"/>
      <c r="T116" s="24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4" t="s">
        <v>187</v>
      </c>
      <c r="AU116" s="244" t="s">
        <v>79</v>
      </c>
      <c r="AV116" s="13" t="s">
        <v>79</v>
      </c>
      <c r="AW116" s="13" t="s">
        <v>32</v>
      </c>
      <c r="AX116" s="13" t="s">
        <v>70</v>
      </c>
      <c r="AY116" s="244" t="s">
        <v>176</v>
      </c>
    </row>
    <row r="117" s="14" customFormat="1">
      <c r="A117" s="14"/>
      <c r="B117" s="245"/>
      <c r="C117" s="246"/>
      <c r="D117" s="235" t="s">
        <v>187</v>
      </c>
      <c r="E117" s="247" t="s">
        <v>19</v>
      </c>
      <c r="F117" s="248" t="s">
        <v>189</v>
      </c>
      <c r="G117" s="246"/>
      <c r="H117" s="249">
        <v>2</v>
      </c>
      <c r="I117" s="250"/>
      <c r="J117" s="246"/>
      <c r="K117" s="246"/>
      <c r="L117" s="251"/>
      <c r="M117" s="252"/>
      <c r="N117" s="253"/>
      <c r="O117" s="253"/>
      <c r="P117" s="253"/>
      <c r="Q117" s="253"/>
      <c r="R117" s="253"/>
      <c r="S117" s="253"/>
      <c r="T117" s="25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5" t="s">
        <v>187</v>
      </c>
      <c r="AU117" s="255" t="s">
        <v>79</v>
      </c>
      <c r="AV117" s="14" t="s">
        <v>183</v>
      </c>
      <c r="AW117" s="14" t="s">
        <v>32</v>
      </c>
      <c r="AX117" s="14" t="s">
        <v>77</v>
      </c>
      <c r="AY117" s="255" t="s">
        <v>176</v>
      </c>
    </row>
    <row r="118" s="2" customFormat="1" ht="24.15" customHeight="1">
      <c r="A118" s="40"/>
      <c r="B118" s="41"/>
      <c r="C118" s="215" t="s">
        <v>224</v>
      </c>
      <c r="D118" s="215" t="s">
        <v>178</v>
      </c>
      <c r="E118" s="216" t="s">
        <v>985</v>
      </c>
      <c r="F118" s="217" t="s">
        <v>986</v>
      </c>
      <c r="G118" s="218" t="s">
        <v>365</v>
      </c>
      <c r="H118" s="219">
        <v>349</v>
      </c>
      <c r="I118" s="220"/>
      <c r="J118" s="221">
        <f>ROUND(I118*H118,2)</f>
        <v>0</v>
      </c>
      <c r="K118" s="217" t="s">
        <v>182</v>
      </c>
      <c r="L118" s="46"/>
      <c r="M118" s="222" t="s">
        <v>19</v>
      </c>
      <c r="N118" s="223" t="s">
        <v>41</v>
      </c>
      <c r="O118" s="86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6" t="s">
        <v>183</v>
      </c>
      <c r="AT118" s="226" t="s">
        <v>178</v>
      </c>
      <c r="AU118" s="226" t="s">
        <v>79</v>
      </c>
      <c r="AY118" s="19" t="s">
        <v>176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9" t="s">
        <v>77</v>
      </c>
      <c r="BK118" s="227">
        <f>ROUND(I118*H118,2)</f>
        <v>0</v>
      </c>
      <c r="BL118" s="19" t="s">
        <v>183</v>
      </c>
      <c r="BM118" s="226" t="s">
        <v>987</v>
      </c>
    </row>
    <row r="119" s="2" customFormat="1">
      <c r="A119" s="40"/>
      <c r="B119" s="41"/>
      <c r="C119" s="42"/>
      <c r="D119" s="228" t="s">
        <v>185</v>
      </c>
      <c r="E119" s="42"/>
      <c r="F119" s="229" t="s">
        <v>988</v>
      </c>
      <c r="G119" s="42"/>
      <c r="H119" s="42"/>
      <c r="I119" s="230"/>
      <c r="J119" s="42"/>
      <c r="K119" s="42"/>
      <c r="L119" s="46"/>
      <c r="M119" s="231"/>
      <c r="N119" s="232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185</v>
      </c>
      <c r="AU119" s="19" t="s">
        <v>79</v>
      </c>
    </row>
    <row r="120" s="13" customFormat="1">
      <c r="A120" s="13"/>
      <c r="B120" s="233"/>
      <c r="C120" s="234"/>
      <c r="D120" s="235" t="s">
        <v>187</v>
      </c>
      <c r="E120" s="236" t="s">
        <v>19</v>
      </c>
      <c r="F120" s="237" t="s">
        <v>989</v>
      </c>
      <c r="G120" s="234"/>
      <c r="H120" s="238">
        <v>349</v>
      </c>
      <c r="I120" s="239"/>
      <c r="J120" s="234"/>
      <c r="K120" s="234"/>
      <c r="L120" s="240"/>
      <c r="M120" s="241"/>
      <c r="N120" s="242"/>
      <c r="O120" s="242"/>
      <c r="P120" s="242"/>
      <c r="Q120" s="242"/>
      <c r="R120" s="242"/>
      <c r="S120" s="242"/>
      <c r="T120" s="24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4" t="s">
        <v>187</v>
      </c>
      <c r="AU120" s="244" t="s">
        <v>79</v>
      </c>
      <c r="AV120" s="13" t="s">
        <v>79</v>
      </c>
      <c r="AW120" s="13" t="s">
        <v>32</v>
      </c>
      <c r="AX120" s="13" t="s">
        <v>70</v>
      </c>
      <c r="AY120" s="244" t="s">
        <v>176</v>
      </c>
    </row>
    <row r="121" s="14" customFormat="1">
      <c r="A121" s="14"/>
      <c r="B121" s="245"/>
      <c r="C121" s="246"/>
      <c r="D121" s="235" t="s">
        <v>187</v>
      </c>
      <c r="E121" s="247" t="s">
        <v>19</v>
      </c>
      <c r="F121" s="248" t="s">
        <v>189</v>
      </c>
      <c r="G121" s="246"/>
      <c r="H121" s="249">
        <v>349</v>
      </c>
      <c r="I121" s="250"/>
      <c r="J121" s="246"/>
      <c r="K121" s="246"/>
      <c r="L121" s="251"/>
      <c r="M121" s="252"/>
      <c r="N121" s="253"/>
      <c r="O121" s="253"/>
      <c r="P121" s="253"/>
      <c r="Q121" s="253"/>
      <c r="R121" s="253"/>
      <c r="S121" s="253"/>
      <c r="T121" s="25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5" t="s">
        <v>187</v>
      </c>
      <c r="AU121" s="255" t="s">
        <v>79</v>
      </c>
      <c r="AV121" s="14" t="s">
        <v>183</v>
      </c>
      <c r="AW121" s="14" t="s">
        <v>32</v>
      </c>
      <c r="AX121" s="14" t="s">
        <v>77</v>
      </c>
      <c r="AY121" s="255" t="s">
        <v>176</v>
      </c>
    </row>
    <row r="122" s="2" customFormat="1" ht="16.5" customHeight="1">
      <c r="A122" s="40"/>
      <c r="B122" s="41"/>
      <c r="C122" s="277" t="s">
        <v>232</v>
      </c>
      <c r="D122" s="277" t="s">
        <v>281</v>
      </c>
      <c r="E122" s="278" t="s">
        <v>990</v>
      </c>
      <c r="F122" s="279" t="s">
        <v>991</v>
      </c>
      <c r="G122" s="280" t="s">
        <v>365</v>
      </c>
      <c r="H122" s="281">
        <v>354.23500000000001</v>
      </c>
      <c r="I122" s="282"/>
      <c r="J122" s="283">
        <f>ROUND(I122*H122,2)</f>
        <v>0</v>
      </c>
      <c r="K122" s="279" t="s">
        <v>182</v>
      </c>
      <c r="L122" s="284"/>
      <c r="M122" s="285" t="s">
        <v>19</v>
      </c>
      <c r="N122" s="286" t="s">
        <v>41</v>
      </c>
      <c r="O122" s="86"/>
      <c r="P122" s="224">
        <f>O122*H122</f>
        <v>0</v>
      </c>
      <c r="Q122" s="224">
        <v>0.00106</v>
      </c>
      <c r="R122" s="224">
        <f>Q122*H122</f>
        <v>0.37548910000000002</v>
      </c>
      <c r="S122" s="224">
        <v>0</v>
      </c>
      <c r="T122" s="225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6" t="s">
        <v>224</v>
      </c>
      <c r="AT122" s="226" t="s">
        <v>281</v>
      </c>
      <c r="AU122" s="226" t="s">
        <v>79</v>
      </c>
      <c r="AY122" s="19" t="s">
        <v>176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9" t="s">
        <v>77</v>
      </c>
      <c r="BK122" s="227">
        <f>ROUND(I122*H122,2)</f>
        <v>0</v>
      </c>
      <c r="BL122" s="19" t="s">
        <v>183</v>
      </c>
      <c r="BM122" s="226" t="s">
        <v>992</v>
      </c>
    </row>
    <row r="123" s="13" customFormat="1">
      <c r="A123" s="13"/>
      <c r="B123" s="233"/>
      <c r="C123" s="234"/>
      <c r="D123" s="235" t="s">
        <v>187</v>
      </c>
      <c r="E123" s="234"/>
      <c r="F123" s="237" t="s">
        <v>993</v>
      </c>
      <c r="G123" s="234"/>
      <c r="H123" s="238">
        <v>354.23500000000001</v>
      </c>
      <c r="I123" s="239"/>
      <c r="J123" s="234"/>
      <c r="K123" s="234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187</v>
      </c>
      <c r="AU123" s="244" t="s">
        <v>79</v>
      </c>
      <c r="AV123" s="13" t="s">
        <v>79</v>
      </c>
      <c r="AW123" s="13" t="s">
        <v>4</v>
      </c>
      <c r="AX123" s="13" t="s">
        <v>77</v>
      </c>
      <c r="AY123" s="244" t="s">
        <v>176</v>
      </c>
    </row>
    <row r="124" s="2" customFormat="1" ht="24.15" customHeight="1">
      <c r="A124" s="40"/>
      <c r="B124" s="41"/>
      <c r="C124" s="215" t="s">
        <v>237</v>
      </c>
      <c r="D124" s="215" t="s">
        <v>178</v>
      </c>
      <c r="E124" s="216" t="s">
        <v>994</v>
      </c>
      <c r="F124" s="217" t="s">
        <v>995</v>
      </c>
      <c r="G124" s="218" t="s">
        <v>400</v>
      </c>
      <c r="H124" s="219">
        <v>162</v>
      </c>
      <c r="I124" s="220"/>
      <c r="J124" s="221">
        <f>ROUND(I124*H124,2)</f>
        <v>0</v>
      </c>
      <c r="K124" s="217" t="s">
        <v>182</v>
      </c>
      <c r="L124" s="46"/>
      <c r="M124" s="222" t="s">
        <v>19</v>
      </c>
      <c r="N124" s="223" t="s">
        <v>41</v>
      </c>
      <c r="O124" s="86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6" t="s">
        <v>183</v>
      </c>
      <c r="AT124" s="226" t="s">
        <v>178</v>
      </c>
      <c r="AU124" s="226" t="s">
        <v>79</v>
      </c>
      <c r="AY124" s="19" t="s">
        <v>176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9" t="s">
        <v>77</v>
      </c>
      <c r="BK124" s="227">
        <f>ROUND(I124*H124,2)</f>
        <v>0</v>
      </c>
      <c r="BL124" s="19" t="s">
        <v>183</v>
      </c>
      <c r="BM124" s="226" t="s">
        <v>996</v>
      </c>
    </row>
    <row r="125" s="2" customFormat="1">
      <c r="A125" s="40"/>
      <c r="B125" s="41"/>
      <c r="C125" s="42"/>
      <c r="D125" s="228" t="s">
        <v>185</v>
      </c>
      <c r="E125" s="42"/>
      <c r="F125" s="229" t="s">
        <v>997</v>
      </c>
      <c r="G125" s="42"/>
      <c r="H125" s="42"/>
      <c r="I125" s="230"/>
      <c r="J125" s="42"/>
      <c r="K125" s="42"/>
      <c r="L125" s="46"/>
      <c r="M125" s="231"/>
      <c r="N125" s="232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185</v>
      </c>
      <c r="AU125" s="19" t="s">
        <v>79</v>
      </c>
    </row>
    <row r="126" s="13" customFormat="1">
      <c r="A126" s="13"/>
      <c r="B126" s="233"/>
      <c r="C126" s="234"/>
      <c r="D126" s="235" t="s">
        <v>187</v>
      </c>
      <c r="E126" s="236" t="s">
        <v>19</v>
      </c>
      <c r="F126" s="237" t="s">
        <v>998</v>
      </c>
      <c r="G126" s="234"/>
      <c r="H126" s="238">
        <v>162</v>
      </c>
      <c r="I126" s="239"/>
      <c r="J126" s="234"/>
      <c r="K126" s="234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187</v>
      </c>
      <c r="AU126" s="244" t="s">
        <v>79</v>
      </c>
      <c r="AV126" s="13" t="s">
        <v>79</v>
      </c>
      <c r="AW126" s="13" t="s">
        <v>32</v>
      </c>
      <c r="AX126" s="13" t="s">
        <v>70</v>
      </c>
      <c r="AY126" s="244" t="s">
        <v>176</v>
      </c>
    </row>
    <row r="127" s="14" customFormat="1">
      <c r="A127" s="14"/>
      <c r="B127" s="245"/>
      <c r="C127" s="246"/>
      <c r="D127" s="235" t="s">
        <v>187</v>
      </c>
      <c r="E127" s="247" t="s">
        <v>19</v>
      </c>
      <c r="F127" s="248" t="s">
        <v>189</v>
      </c>
      <c r="G127" s="246"/>
      <c r="H127" s="249">
        <v>162</v>
      </c>
      <c r="I127" s="250"/>
      <c r="J127" s="246"/>
      <c r="K127" s="246"/>
      <c r="L127" s="251"/>
      <c r="M127" s="252"/>
      <c r="N127" s="253"/>
      <c r="O127" s="253"/>
      <c r="P127" s="253"/>
      <c r="Q127" s="253"/>
      <c r="R127" s="253"/>
      <c r="S127" s="253"/>
      <c r="T127" s="25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5" t="s">
        <v>187</v>
      </c>
      <c r="AU127" s="255" t="s">
        <v>79</v>
      </c>
      <c r="AV127" s="14" t="s">
        <v>183</v>
      </c>
      <c r="AW127" s="14" t="s">
        <v>32</v>
      </c>
      <c r="AX127" s="14" t="s">
        <v>77</v>
      </c>
      <c r="AY127" s="255" t="s">
        <v>176</v>
      </c>
    </row>
    <row r="128" s="2" customFormat="1" ht="16.5" customHeight="1">
      <c r="A128" s="40"/>
      <c r="B128" s="41"/>
      <c r="C128" s="277" t="s">
        <v>242</v>
      </c>
      <c r="D128" s="277" t="s">
        <v>281</v>
      </c>
      <c r="E128" s="278" t="s">
        <v>999</v>
      </c>
      <c r="F128" s="279" t="s">
        <v>1000</v>
      </c>
      <c r="G128" s="280" t="s">
        <v>400</v>
      </c>
      <c r="H128" s="281">
        <v>20</v>
      </c>
      <c r="I128" s="282"/>
      <c r="J128" s="283">
        <f>ROUND(I128*H128,2)</f>
        <v>0</v>
      </c>
      <c r="K128" s="279" t="s">
        <v>19</v>
      </c>
      <c r="L128" s="284"/>
      <c r="M128" s="285" t="s">
        <v>19</v>
      </c>
      <c r="N128" s="286" t="s">
        <v>41</v>
      </c>
      <c r="O128" s="86"/>
      <c r="P128" s="224">
        <f>O128*H128</f>
        <v>0</v>
      </c>
      <c r="Q128" s="224">
        <v>0.00036000000000000002</v>
      </c>
      <c r="R128" s="224">
        <f>Q128*H128</f>
        <v>0.0072000000000000007</v>
      </c>
      <c r="S128" s="224">
        <v>0</v>
      </c>
      <c r="T128" s="225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6" t="s">
        <v>224</v>
      </c>
      <c r="AT128" s="226" t="s">
        <v>281</v>
      </c>
      <c r="AU128" s="226" t="s">
        <v>79</v>
      </c>
      <c r="AY128" s="19" t="s">
        <v>176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9" t="s">
        <v>77</v>
      </c>
      <c r="BK128" s="227">
        <f>ROUND(I128*H128,2)</f>
        <v>0</v>
      </c>
      <c r="BL128" s="19" t="s">
        <v>183</v>
      </c>
      <c r="BM128" s="226" t="s">
        <v>1001</v>
      </c>
    </row>
    <row r="129" s="2" customFormat="1" ht="16.5" customHeight="1">
      <c r="A129" s="40"/>
      <c r="B129" s="41"/>
      <c r="C129" s="277" t="s">
        <v>248</v>
      </c>
      <c r="D129" s="277" t="s">
        <v>281</v>
      </c>
      <c r="E129" s="278" t="s">
        <v>1002</v>
      </c>
      <c r="F129" s="279" t="s">
        <v>1003</v>
      </c>
      <c r="G129" s="280" t="s">
        <v>400</v>
      </c>
      <c r="H129" s="281">
        <v>10</v>
      </c>
      <c r="I129" s="282"/>
      <c r="J129" s="283">
        <f>ROUND(I129*H129,2)</f>
        <v>0</v>
      </c>
      <c r="K129" s="279" t="s">
        <v>19</v>
      </c>
      <c r="L129" s="284"/>
      <c r="M129" s="285" t="s">
        <v>19</v>
      </c>
      <c r="N129" s="286" t="s">
        <v>41</v>
      </c>
      <c r="O129" s="86"/>
      <c r="P129" s="224">
        <f>O129*H129</f>
        <v>0</v>
      </c>
      <c r="Q129" s="224">
        <v>0.00036000000000000002</v>
      </c>
      <c r="R129" s="224">
        <f>Q129*H129</f>
        <v>0.0036000000000000003</v>
      </c>
      <c r="S129" s="224">
        <v>0</v>
      </c>
      <c r="T129" s="225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6" t="s">
        <v>224</v>
      </c>
      <c r="AT129" s="226" t="s">
        <v>281</v>
      </c>
      <c r="AU129" s="226" t="s">
        <v>79</v>
      </c>
      <c r="AY129" s="19" t="s">
        <v>176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9" t="s">
        <v>77</v>
      </c>
      <c r="BK129" s="227">
        <f>ROUND(I129*H129,2)</f>
        <v>0</v>
      </c>
      <c r="BL129" s="19" t="s">
        <v>183</v>
      </c>
      <c r="BM129" s="226" t="s">
        <v>1004</v>
      </c>
    </row>
    <row r="130" s="2" customFormat="1" ht="16.5" customHeight="1">
      <c r="A130" s="40"/>
      <c r="B130" s="41"/>
      <c r="C130" s="277" t="s">
        <v>253</v>
      </c>
      <c r="D130" s="277" t="s">
        <v>281</v>
      </c>
      <c r="E130" s="278" t="s">
        <v>1005</v>
      </c>
      <c r="F130" s="279" t="s">
        <v>1006</v>
      </c>
      <c r="G130" s="280" t="s">
        <v>400</v>
      </c>
      <c r="H130" s="281">
        <v>3</v>
      </c>
      <c r="I130" s="282"/>
      <c r="J130" s="283">
        <f>ROUND(I130*H130,2)</f>
        <v>0</v>
      </c>
      <c r="K130" s="279" t="s">
        <v>19</v>
      </c>
      <c r="L130" s="284"/>
      <c r="M130" s="285" t="s">
        <v>19</v>
      </c>
      <c r="N130" s="286" t="s">
        <v>41</v>
      </c>
      <c r="O130" s="86"/>
      <c r="P130" s="224">
        <f>O130*H130</f>
        <v>0</v>
      </c>
      <c r="Q130" s="224">
        <v>0.00036000000000000002</v>
      </c>
      <c r="R130" s="224">
        <f>Q130*H130</f>
        <v>0.00108</v>
      </c>
      <c r="S130" s="224">
        <v>0</v>
      </c>
      <c r="T130" s="225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6" t="s">
        <v>224</v>
      </c>
      <c r="AT130" s="226" t="s">
        <v>281</v>
      </c>
      <c r="AU130" s="226" t="s">
        <v>79</v>
      </c>
      <c r="AY130" s="19" t="s">
        <v>176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9" t="s">
        <v>77</v>
      </c>
      <c r="BK130" s="227">
        <f>ROUND(I130*H130,2)</f>
        <v>0</v>
      </c>
      <c r="BL130" s="19" t="s">
        <v>183</v>
      </c>
      <c r="BM130" s="226" t="s">
        <v>1007</v>
      </c>
    </row>
    <row r="131" s="2" customFormat="1" ht="16.5" customHeight="1">
      <c r="A131" s="40"/>
      <c r="B131" s="41"/>
      <c r="C131" s="277" t="s">
        <v>258</v>
      </c>
      <c r="D131" s="277" t="s">
        <v>281</v>
      </c>
      <c r="E131" s="278" t="s">
        <v>1008</v>
      </c>
      <c r="F131" s="279" t="s">
        <v>1009</v>
      </c>
      <c r="G131" s="280" t="s">
        <v>400</v>
      </c>
      <c r="H131" s="281">
        <v>7</v>
      </c>
      <c r="I131" s="282"/>
      <c r="J131" s="283">
        <f>ROUND(I131*H131,2)</f>
        <v>0</v>
      </c>
      <c r="K131" s="279" t="s">
        <v>19</v>
      </c>
      <c r="L131" s="284"/>
      <c r="M131" s="285" t="s">
        <v>19</v>
      </c>
      <c r="N131" s="286" t="s">
        <v>41</v>
      </c>
      <c r="O131" s="86"/>
      <c r="P131" s="224">
        <f>O131*H131</f>
        <v>0</v>
      </c>
      <c r="Q131" s="224">
        <v>0.00036000000000000002</v>
      </c>
      <c r="R131" s="224">
        <f>Q131*H131</f>
        <v>0.0025200000000000001</v>
      </c>
      <c r="S131" s="224">
        <v>0</v>
      </c>
      <c r="T131" s="225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6" t="s">
        <v>224</v>
      </c>
      <c r="AT131" s="226" t="s">
        <v>281</v>
      </c>
      <c r="AU131" s="226" t="s">
        <v>79</v>
      </c>
      <c r="AY131" s="19" t="s">
        <v>176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9" t="s">
        <v>77</v>
      </c>
      <c r="BK131" s="227">
        <f>ROUND(I131*H131,2)</f>
        <v>0</v>
      </c>
      <c r="BL131" s="19" t="s">
        <v>183</v>
      </c>
      <c r="BM131" s="226" t="s">
        <v>1010</v>
      </c>
    </row>
    <row r="132" s="2" customFormat="1" ht="16.5" customHeight="1">
      <c r="A132" s="40"/>
      <c r="B132" s="41"/>
      <c r="C132" s="277" t="s">
        <v>8</v>
      </c>
      <c r="D132" s="277" t="s">
        <v>281</v>
      </c>
      <c r="E132" s="278" t="s">
        <v>1011</v>
      </c>
      <c r="F132" s="279" t="s">
        <v>1012</v>
      </c>
      <c r="G132" s="280" t="s">
        <v>400</v>
      </c>
      <c r="H132" s="281">
        <v>2</v>
      </c>
      <c r="I132" s="282"/>
      <c r="J132" s="283">
        <f>ROUND(I132*H132,2)</f>
        <v>0</v>
      </c>
      <c r="K132" s="279" t="s">
        <v>19</v>
      </c>
      <c r="L132" s="284"/>
      <c r="M132" s="285" t="s">
        <v>19</v>
      </c>
      <c r="N132" s="286" t="s">
        <v>41</v>
      </c>
      <c r="O132" s="86"/>
      <c r="P132" s="224">
        <f>O132*H132</f>
        <v>0</v>
      </c>
      <c r="Q132" s="224">
        <v>0.00036000000000000002</v>
      </c>
      <c r="R132" s="224">
        <f>Q132*H132</f>
        <v>0.00072000000000000005</v>
      </c>
      <c r="S132" s="224">
        <v>0</v>
      </c>
      <c r="T132" s="225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6" t="s">
        <v>224</v>
      </c>
      <c r="AT132" s="226" t="s">
        <v>281</v>
      </c>
      <c r="AU132" s="226" t="s">
        <v>79</v>
      </c>
      <c r="AY132" s="19" t="s">
        <v>176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9" t="s">
        <v>77</v>
      </c>
      <c r="BK132" s="227">
        <f>ROUND(I132*H132,2)</f>
        <v>0</v>
      </c>
      <c r="BL132" s="19" t="s">
        <v>183</v>
      </c>
      <c r="BM132" s="226" t="s">
        <v>1013</v>
      </c>
    </row>
    <row r="133" s="2" customFormat="1" ht="16.5" customHeight="1">
      <c r="A133" s="40"/>
      <c r="B133" s="41"/>
      <c r="C133" s="277" t="s">
        <v>270</v>
      </c>
      <c r="D133" s="277" t="s">
        <v>281</v>
      </c>
      <c r="E133" s="278" t="s">
        <v>1014</v>
      </c>
      <c r="F133" s="279" t="s">
        <v>1015</v>
      </c>
      <c r="G133" s="280" t="s">
        <v>400</v>
      </c>
      <c r="H133" s="281">
        <v>120</v>
      </c>
      <c r="I133" s="282"/>
      <c r="J133" s="283">
        <f>ROUND(I133*H133,2)</f>
        <v>0</v>
      </c>
      <c r="K133" s="279" t="s">
        <v>19</v>
      </c>
      <c r="L133" s="284"/>
      <c r="M133" s="285" t="s">
        <v>19</v>
      </c>
      <c r="N133" s="286" t="s">
        <v>41</v>
      </c>
      <c r="O133" s="86"/>
      <c r="P133" s="224">
        <f>O133*H133</f>
        <v>0</v>
      </c>
      <c r="Q133" s="224">
        <v>0.00022000000000000001</v>
      </c>
      <c r="R133" s="224">
        <f>Q133*H133</f>
        <v>0.0264</v>
      </c>
      <c r="S133" s="224">
        <v>0</v>
      </c>
      <c r="T133" s="225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6" t="s">
        <v>224</v>
      </c>
      <c r="AT133" s="226" t="s">
        <v>281</v>
      </c>
      <c r="AU133" s="226" t="s">
        <v>79</v>
      </c>
      <c r="AY133" s="19" t="s">
        <v>176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9" t="s">
        <v>77</v>
      </c>
      <c r="BK133" s="227">
        <f>ROUND(I133*H133,2)</f>
        <v>0</v>
      </c>
      <c r="BL133" s="19" t="s">
        <v>183</v>
      </c>
      <c r="BM133" s="226" t="s">
        <v>1016</v>
      </c>
    </row>
    <row r="134" s="2" customFormat="1" ht="16.5" customHeight="1">
      <c r="A134" s="40"/>
      <c r="B134" s="41"/>
      <c r="C134" s="215" t="s">
        <v>275</v>
      </c>
      <c r="D134" s="215" t="s">
        <v>178</v>
      </c>
      <c r="E134" s="216" t="s">
        <v>1017</v>
      </c>
      <c r="F134" s="217" t="s">
        <v>1018</v>
      </c>
      <c r="G134" s="218" t="s">
        <v>365</v>
      </c>
      <c r="H134" s="219">
        <v>349</v>
      </c>
      <c r="I134" s="220"/>
      <c r="J134" s="221">
        <f>ROUND(I134*H134,2)</f>
        <v>0</v>
      </c>
      <c r="K134" s="217" t="s">
        <v>182</v>
      </c>
      <c r="L134" s="46"/>
      <c r="M134" s="222" t="s">
        <v>19</v>
      </c>
      <c r="N134" s="223" t="s">
        <v>41</v>
      </c>
      <c r="O134" s="86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6" t="s">
        <v>183</v>
      </c>
      <c r="AT134" s="226" t="s">
        <v>178</v>
      </c>
      <c r="AU134" s="226" t="s">
        <v>79</v>
      </c>
      <c r="AY134" s="19" t="s">
        <v>176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9" t="s">
        <v>77</v>
      </c>
      <c r="BK134" s="227">
        <f>ROUND(I134*H134,2)</f>
        <v>0</v>
      </c>
      <c r="BL134" s="19" t="s">
        <v>183</v>
      </c>
      <c r="BM134" s="226" t="s">
        <v>1019</v>
      </c>
    </row>
    <row r="135" s="2" customFormat="1">
      <c r="A135" s="40"/>
      <c r="B135" s="41"/>
      <c r="C135" s="42"/>
      <c r="D135" s="228" t="s">
        <v>185</v>
      </c>
      <c r="E135" s="42"/>
      <c r="F135" s="229" t="s">
        <v>1020</v>
      </c>
      <c r="G135" s="42"/>
      <c r="H135" s="42"/>
      <c r="I135" s="230"/>
      <c r="J135" s="42"/>
      <c r="K135" s="42"/>
      <c r="L135" s="46"/>
      <c r="M135" s="231"/>
      <c r="N135" s="232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185</v>
      </c>
      <c r="AU135" s="19" t="s">
        <v>79</v>
      </c>
    </row>
    <row r="136" s="13" customFormat="1">
      <c r="A136" s="13"/>
      <c r="B136" s="233"/>
      <c r="C136" s="234"/>
      <c r="D136" s="235" t="s">
        <v>187</v>
      </c>
      <c r="E136" s="236" t="s">
        <v>19</v>
      </c>
      <c r="F136" s="237" t="s">
        <v>989</v>
      </c>
      <c r="G136" s="234"/>
      <c r="H136" s="238">
        <v>349</v>
      </c>
      <c r="I136" s="239"/>
      <c r="J136" s="234"/>
      <c r="K136" s="234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187</v>
      </c>
      <c r="AU136" s="244" t="s">
        <v>79</v>
      </c>
      <c r="AV136" s="13" t="s">
        <v>79</v>
      </c>
      <c r="AW136" s="13" t="s">
        <v>32</v>
      </c>
      <c r="AX136" s="13" t="s">
        <v>70</v>
      </c>
      <c r="AY136" s="244" t="s">
        <v>176</v>
      </c>
    </row>
    <row r="137" s="14" customFormat="1">
      <c r="A137" s="14"/>
      <c r="B137" s="245"/>
      <c r="C137" s="246"/>
      <c r="D137" s="235" t="s">
        <v>187</v>
      </c>
      <c r="E137" s="247" t="s">
        <v>19</v>
      </c>
      <c r="F137" s="248" t="s">
        <v>189</v>
      </c>
      <c r="G137" s="246"/>
      <c r="H137" s="249">
        <v>349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5" t="s">
        <v>187</v>
      </c>
      <c r="AU137" s="255" t="s">
        <v>79</v>
      </c>
      <c r="AV137" s="14" t="s">
        <v>183</v>
      </c>
      <c r="AW137" s="14" t="s">
        <v>32</v>
      </c>
      <c r="AX137" s="14" t="s">
        <v>77</v>
      </c>
      <c r="AY137" s="255" t="s">
        <v>176</v>
      </c>
    </row>
    <row r="138" s="2" customFormat="1" ht="16.5" customHeight="1">
      <c r="A138" s="40"/>
      <c r="B138" s="41"/>
      <c r="C138" s="215" t="s">
        <v>280</v>
      </c>
      <c r="D138" s="215" t="s">
        <v>178</v>
      </c>
      <c r="E138" s="216" t="s">
        <v>1021</v>
      </c>
      <c r="F138" s="217" t="s">
        <v>1022</v>
      </c>
      <c r="G138" s="218" t="s">
        <v>365</v>
      </c>
      <c r="H138" s="219">
        <v>349</v>
      </c>
      <c r="I138" s="220"/>
      <c r="J138" s="221">
        <f>ROUND(I138*H138,2)</f>
        <v>0</v>
      </c>
      <c r="K138" s="217" t="s">
        <v>182</v>
      </c>
      <c r="L138" s="46"/>
      <c r="M138" s="222" t="s">
        <v>19</v>
      </c>
      <c r="N138" s="223" t="s">
        <v>41</v>
      </c>
      <c r="O138" s="86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6" t="s">
        <v>183</v>
      </c>
      <c r="AT138" s="226" t="s">
        <v>178</v>
      </c>
      <c r="AU138" s="226" t="s">
        <v>79</v>
      </c>
      <c r="AY138" s="19" t="s">
        <v>176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9" t="s">
        <v>77</v>
      </c>
      <c r="BK138" s="227">
        <f>ROUND(I138*H138,2)</f>
        <v>0</v>
      </c>
      <c r="BL138" s="19" t="s">
        <v>183</v>
      </c>
      <c r="BM138" s="226" t="s">
        <v>1023</v>
      </c>
    </row>
    <row r="139" s="2" customFormat="1">
      <c r="A139" s="40"/>
      <c r="B139" s="41"/>
      <c r="C139" s="42"/>
      <c r="D139" s="228" t="s">
        <v>185</v>
      </c>
      <c r="E139" s="42"/>
      <c r="F139" s="229" t="s">
        <v>1024</v>
      </c>
      <c r="G139" s="42"/>
      <c r="H139" s="42"/>
      <c r="I139" s="230"/>
      <c r="J139" s="42"/>
      <c r="K139" s="42"/>
      <c r="L139" s="46"/>
      <c r="M139" s="231"/>
      <c r="N139" s="232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185</v>
      </c>
      <c r="AU139" s="19" t="s">
        <v>79</v>
      </c>
    </row>
    <row r="140" s="13" customFormat="1">
      <c r="A140" s="13"/>
      <c r="B140" s="233"/>
      <c r="C140" s="234"/>
      <c r="D140" s="235" t="s">
        <v>187</v>
      </c>
      <c r="E140" s="236" t="s">
        <v>19</v>
      </c>
      <c r="F140" s="237" t="s">
        <v>989</v>
      </c>
      <c r="G140" s="234"/>
      <c r="H140" s="238">
        <v>349</v>
      </c>
      <c r="I140" s="239"/>
      <c r="J140" s="234"/>
      <c r="K140" s="234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187</v>
      </c>
      <c r="AU140" s="244" t="s">
        <v>79</v>
      </c>
      <c r="AV140" s="13" t="s">
        <v>79</v>
      </c>
      <c r="AW140" s="13" t="s">
        <v>32</v>
      </c>
      <c r="AX140" s="13" t="s">
        <v>70</v>
      </c>
      <c r="AY140" s="244" t="s">
        <v>176</v>
      </c>
    </row>
    <row r="141" s="14" customFormat="1">
      <c r="A141" s="14"/>
      <c r="B141" s="245"/>
      <c r="C141" s="246"/>
      <c r="D141" s="235" t="s">
        <v>187</v>
      </c>
      <c r="E141" s="247" t="s">
        <v>19</v>
      </c>
      <c r="F141" s="248" t="s">
        <v>189</v>
      </c>
      <c r="G141" s="246"/>
      <c r="H141" s="249">
        <v>349</v>
      </c>
      <c r="I141" s="250"/>
      <c r="J141" s="246"/>
      <c r="K141" s="246"/>
      <c r="L141" s="251"/>
      <c r="M141" s="252"/>
      <c r="N141" s="253"/>
      <c r="O141" s="253"/>
      <c r="P141" s="253"/>
      <c r="Q141" s="253"/>
      <c r="R141" s="253"/>
      <c r="S141" s="253"/>
      <c r="T141" s="25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5" t="s">
        <v>187</v>
      </c>
      <c r="AU141" s="255" t="s">
        <v>79</v>
      </c>
      <c r="AV141" s="14" t="s">
        <v>183</v>
      </c>
      <c r="AW141" s="14" t="s">
        <v>32</v>
      </c>
      <c r="AX141" s="14" t="s">
        <v>77</v>
      </c>
      <c r="AY141" s="255" t="s">
        <v>176</v>
      </c>
    </row>
    <row r="142" s="2" customFormat="1" ht="16.5" customHeight="1">
      <c r="A142" s="40"/>
      <c r="B142" s="41"/>
      <c r="C142" s="215" t="s">
        <v>287</v>
      </c>
      <c r="D142" s="215" t="s">
        <v>178</v>
      </c>
      <c r="E142" s="216" t="s">
        <v>1025</v>
      </c>
      <c r="F142" s="217" t="s">
        <v>1026</v>
      </c>
      <c r="G142" s="218" t="s">
        <v>400</v>
      </c>
      <c r="H142" s="219">
        <v>2</v>
      </c>
      <c r="I142" s="220"/>
      <c r="J142" s="221">
        <f>ROUND(I142*H142,2)</f>
        <v>0</v>
      </c>
      <c r="K142" s="217" t="s">
        <v>182</v>
      </c>
      <c r="L142" s="46"/>
      <c r="M142" s="222" t="s">
        <v>19</v>
      </c>
      <c r="N142" s="223" t="s">
        <v>41</v>
      </c>
      <c r="O142" s="86"/>
      <c r="P142" s="224">
        <f>O142*H142</f>
        <v>0</v>
      </c>
      <c r="Q142" s="224">
        <v>0.45937290600000003</v>
      </c>
      <c r="R142" s="224">
        <f>Q142*H142</f>
        <v>0.91874581200000005</v>
      </c>
      <c r="S142" s="224">
        <v>0</v>
      </c>
      <c r="T142" s="225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6" t="s">
        <v>183</v>
      </c>
      <c r="AT142" s="226" t="s">
        <v>178</v>
      </c>
      <c r="AU142" s="226" t="s">
        <v>79</v>
      </c>
      <c r="AY142" s="19" t="s">
        <v>176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9" t="s">
        <v>77</v>
      </c>
      <c r="BK142" s="227">
        <f>ROUND(I142*H142,2)</f>
        <v>0</v>
      </c>
      <c r="BL142" s="19" t="s">
        <v>183</v>
      </c>
      <c r="BM142" s="226" t="s">
        <v>1027</v>
      </c>
    </row>
    <row r="143" s="2" customFormat="1">
      <c r="A143" s="40"/>
      <c r="B143" s="41"/>
      <c r="C143" s="42"/>
      <c r="D143" s="228" t="s">
        <v>185</v>
      </c>
      <c r="E143" s="42"/>
      <c r="F143" s="229" t="s">
        <v>1028</v>
      </c>
      <c r="G143" s="42"/>
      <c r="H143" s="42"/>
      <c r="I143" s="230"/>
      <c r="J143" s="42"/>
      <c r="K143" s="42"/>
      <c r="L143" s="46"/>
      <c r="M143" s="231"/>
      <c r="N143" s="232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185</v>
      </c>
      <c r="AU143" s="19" t="s">
        <v>79</v>
      </c>
    </row>
    <row r="144" s="2" customFormat="1" ht="16.5" customHeight="1">
      <c r="A144" s="40"/>
      <c r="B144" s="41"/>
      <c r="C144" s="215" t="s">
        <v>293</v>
      </c>
      <c r="D144" s="215" t="s">
        <v>178</v>
      </c>
      <c r="E144" s="216" t="s">
        <v>1029</v>
      </c>
      <c r="F144" s="217" t="s">
        <v>1030</v>
      </c>
      <c r="G144" s="218" t="s">
        <v>400</v>
      </c>
      <c r="H144" s="219">
        <v>5</v>
      </c>
      <c r="I144" s="220"/>
      <c r="J144" s="221">
        <f>ROUND(I144*H144,2)</f>
        <v>0</v>
      </c>
      <c r="K144" s="217" t="s">
        <v>19</v>
      </c>
      <c r="L144" s="46"/>
      <c r="M144" s="222" t="s">
        <v>19</v>
      </c>
      <c r="N144" s="223" t="s">
        <v>41</v>
      </c>
      <c r="O144" s="86"/>
      <c r="P144" s="224">
        <f>O144*H144</f>
        <v>0</v>
      </c>
      <c r="Q144" s="224">
        <v>0.00015799999999999999</v>
      </c>
      <c r="R144" s="224">
        <f>Q144*H144</f>
        <v>0.0007899999999999999</v>
      </c>
      <c r="S144" s="224">
        <v>0</v>
      </c>
      <c r="T144" s="225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6" t="s">
        <v>183</v>
      </c>
      <c r="AT144" s="226" t="s">
        <v>178</v>
      </c>
      <c r="AU144" s="226" t="s">
        <v>79</v>
      </c>
      <c r="AY144" s="19" t="s">
        <v>176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9" t="s">
        <v>77</v>
      </c>
      <c r="BK144" s="227">
        <f>ROUND(I144*H144,2)</f>
        <v>0</v>
      </c>
      <c r="BL144" s="19" t="s">
        <v>183</v>
      </c>
      <c r="BM144" s="226" t="s">
        <v>1031</v>
      </c>
    </row>
    <row r="145" s="13" customFormat="1">
      <c r="A145" s="13"/>
      <c r="B145" s="233"/>
      <c r="C145" s="234"/>
      <c r="D145" s="235" t="s">
        <v>187</v>
      </c>
      <c r="E145" s="236" t="s">
        <v>19</v>
      </c>
      <c r="F145" s="237" t="s">
        <v>1032</v>
      </c>
      <c r="G145" s="234"/>
      <c r="H145" s="238">
        <v>5</v>
      </c>
      <c r="I145" s="239"/>
      <c r="J145" s="234"/>
      <c r="K145" s="234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187</v>
      </c>
      <c r="AU145" s="244" t="s">
        <v>79</v>
      </c>
      <c r="AV145" s="13" t="s">
        <v>79</v>
      </c>
      <c r="AW145" s="13" t="s">
        <v>32</v>
      </c>
      <c r="AX145" s="13" t="s">
        <v>70</v>
      </c>
      <c r="AY145" s="244" t="s">
        <v>176</v>
      </c>
    </row>
    <row r="146" s="14" customFormat="1">
      <c r="A146" s="14"/>
      <c r="B146" s="245"/>
      <c r="C146" s="246"/>
      <c r="D146" s="235" t="s">
        <v>187</v>
      </c>
      <c r="E146" s="247" t="s">
        <v>19</v>
      </c>
      <c r="F146" s="248" t="s">
        <v>189</v>
      </c>
      <c r="G146" s="246"/>
      <c r="H146" s="249">
        <v>5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5" t="s">
        <v>187</v>
      </c>
      <c r="AU146" s="255" t="s">
        <v>79</v>
      </c>
      <c r="AV146" s="14" t="s">
        <v>183</v>
      </c>
      <c r="AW146" s="14" t="s">
        <v>32</v>
      </c>
      <c r="AX146" s="14" t="s">
        <v>77</v>
      </c>
      <c r="AY146" s="255" t="s">
        <v>176</v>
      </c>
    </row>
    <row r="147" s="2" customFormat="1" ht="16.5" customHeight="1">
      <c r="A147" s="40"/>
      <c r="B147" s="41"/>
      <c r="C147" s="277" t="s">
        <v>7</v>
      </c>
      <c r="D147" s="277" t="s">
        <v>281</v>
      </c>
      <c r="E147" s="278" t="s">
        <v>1033</v>
      </c>
      <c r="F147" s="279" t="s">
        <v>1034</v>
      </c>
      <c r="G147" s="280" t="s">
        <v>400</v>
      </c>
      <c r="H147" s="281">
        <v>5</v>
      </c>
      <c r="I147" s="282"/>
      <c r="J147" s="283">
        <f>ROUND(I147*H147,2)</f>
        <v>0</v>
      </c>
      <c r="K147" s="279" t="s">
        <v>19</v>
      </c>
      <c r="L147" s="284"/>
      <c r="M147" s="285" t="s">
        <v>19</v>
      </c>
      <c r="N147" s="286" t="s">
        <v>41</v>
      </c>
      <c r="O147" s="86"/>
      <c r="P147" s="224">
        <f>O147*H147</f>
        <v>0</v>
      </c>
      <c r="Q147" s="224">
        <v>0.00050000000000000001</v>
      </c>
      <c r="R147" s="224">
        <f>Q147*H147</f>
        <v>0.0025000000000000001</v>
      </c>
      <c r="S147" s="224">
        <v>0</v>
      </c>
      <c r="T147" s="225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6" t="s">
        <v>224</v>
      </c>
      <c r="AT147" s="226" t="s">
        <v>281</v>
      </c>
      <c r="AU147" s="226" t="s">
        <v>79</v>
      </c>
      <c r="AY147" s="19" t="s">
        <v>176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9" t="s">
        <v>77</v>
      </c>
      <c r="BK147" s="227">
        <f>ROUND(I147*H147,2)</f>
        <v>0</v>
      </c>
      <c r="BL147" s="19" t="s">
        <v>183</v>
      </c>
      <c r="BM147" s="226" t="s">
        <v>1035</v>
      </c>
    </row>
    <row r="148" s="13" customFormat="1">
      <c r="A148" s="13"/>
      <c r="B148" s="233"/>
      <c r="C148" s="234"/>
      <c r="D148" s="235" t="s">
        <v>187</v>
      </c>
      <c r="E148" s="236" t="s">
        <v>19</v>
      </c>
      <c r="F148" s="237" t="s">
        <v>1032</v>
      </c>
      <c r="G148" s="234"/>
      <c r="H148" s="238">
        <v>5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187</v>
      </c>
      <c r="AU148" s="244" t="s">
        <v>79</v>
      </c>
      <c r="AV148" s="13" t="s">
        <v>79</v>
      </c>
      <c r="AW148" s="13" t="s">
        <v>32</v>
      </c>
      <c r="AX148" s="13" t="s">
        <v>70</v>
      </c>
      <c r="AY148" s="244" t="s">
        <v>176</v>
      </c>
    </row>
    <row r="149" s="14" customFormat="1">
      <c r="A149" s="14"/>
      <c r="B149" s="245"/>
      <c r="C149" s="246"/>
      <c r="D149" s="235" t="s">
        <v>187</v>
      </c>
      <c r="E149" s="247" t="s">
        <v>19</v>
      </c>
      <c r="F149" s="248" t="s">
        <v>189</v>
      </c>
      <c r="G149" s="246"/>
      <c r="H149" s="249">
        <v>5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5" t="s">
        <v>187</v>
      </c>
      <c r="AU149" s="255" t="s">
        <v>79</v>
      </c>
      <c r="AV149" s="14" t="s">
        <v>183</v>
      </c>
      <c r="AW149" s="14" t="s">
        <v>32</v>
      </c>
      <c r="AX149" s="14" t="s">
        <v>77</v>
      </c>
      <c r="AY149" s="255" t="s">
        <v>176</v>
      </c>
    </row>
    <row r="150" s="2" customFormat="1" ht="16.5" customHeight="1">
      <c r="A150" s="40"/>
      <c r="B150" s="41"/>
      <c r="C150" s="215" t="s">
        <v>304</v>
      </c>
      <c r="D150" s="215" t="s">
        <v>178</v>
      </c>
      <c r="E150" s="216" t="s">
        <v>1036</v>
      </c>
      <c r="F150" s="217" t="s">
        <v>1037</v>
      </c>
      <c r="G150" s="218" t="s">
        <v>365</v>
      </c>
      <c r="H150" s="219">
        <v>350</v>
      </c>
      <c r="I150" s="220"/>
      <c r="J150" s="221">
        <f>ROUND(I150*H150,2)</f>
        <v>0</v>
      </c>
      <c r="K150" s="217" t="s">
        <v>182</v>
      </c>
      <c r="L150" s="46"/>
      <c r="M150" s="222" t="s">
        <v>19</v>
      </c>
      <c r="N150" s="223" t="s">
        <v>41</v>
      </c>
      <c r="O150" s="86"/>
      <c r="P150" s="224">
        <f>O150*H150</f>
        <v>0</v>
      </c>
      <c r="Q150" s="224">
        <v>9.4500000000000007E-05</v>
      </c>
      <c r="R150" s="224">
        <f>Q150*H150</f>
        <v>0.033075</v>
      </c>
      <c r="S150" s="224">
        <v>0</v>
      </c>
      <c r="T150" s="225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6" t="s">
        <v>183</v>
      </c>
      <c r="AT150" s="226" t="s">
        <v>178</v>
      </c>
      <c r="AU150" s="226" t="s">
        <v>79</v>
      </c>
      <c r="AY150" s="19" t="s">
        <v>176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9" t="s">
        <v>77</v>
      </c>
      <c r="BK150" s="227">
        <f>ROUND(I150*H150,2)</f>
        <v>0</v>
      </c>
      <c r="BL150" s="19" t="s">
        <v>183</v>
      </c>
      <c r="BM150" s="226" t="s">
        <v>1038</v>
      </c>
    </row>
    <row r="151" s="2" customFormat="1">
      <c r="A151" s="40"/>
      <c r="B151" s="41"/>
      <c r="C151" s="42"/>
      <c r="D151" s="228" t="s">
        <v>185</v>
      </c>
      <c r="E151" s="42"/>
      <c r="F151" s="229" t="s">
        <v>1039</v>
      </c>
      <c r="G151" s="42"/>
      <c r="H151" s="42"/>
      <c r="I151" s="230"/>
      <c r="J151" s="42"/>
      <c r="K151" s="42"/>
      <c r="L151" s="46"/>
      <c r="M151" s="231"/>
      <c r="N151" s="232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185</v>
      </c>
      <c r="AU151" s="19" t="s">
        <v>79</v>
      </c>
    </row>
    <row r="152" s="13" customFormat="1">
      <c r="A152" s="13"/>
      <c r="B152" s="233"/>
      <c r="C152" s="234"/>
      <c r="D152" s="235" t="s">
        <v>187</v>
      </c>
      <c r="E152" s="236" t="s">
        <v>19</v>
      </c>
      <c r="F152" s="237" t="s">
        <v>1040</v>
      </c>
      <c r="G152" s="234"/>
      <c r="H152" s="238">
        <v>350</v>
      </c>
      <c r="I152" s="239"/>
      <c r="J152" s="234"/>
      <c r="K152" s="234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187</v>
      </c>
      <c r="AU152" s="244" t="s">
        <v>79</v>
      </c>
      <c r="AV152" s="13" t="s">
        <v>79</v>
      </c>
      <c r="AW152" s="13" t="s">
        <v>32</v>
      </c>
      <c r="AX152" s="13" t="s">
        <v>70</v>
      </c>
      <c r="AY152" s="244" t="s">
        <v>176</v>
      </c>
    </row>
    <row r="153" s="14" customFormat="1">
      <c r="A153" s="14"/>
      <c r="B153" s="245"/>
      <c r="C153" s="246"/>
      <c r="D153" s="235" t="s">
        <v>187</v>
      </c>
      <c r="E153" s="247" t="s">
        <v>19</v>
      </c>
      <c r="F153" s="248" t="s">
        <v>189</v>
      </c>
      <c r="G153" s="246"/>
      <c r="H153" s="249">
        <v>350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5" t="s">
        <v>187</v>
      </c>
      <c r="AU153" s="255" t="s">
        <v>79</v>
      </c>
      <c r="AV153" s="14" t="s">
        <v>183</v>
      </c>
      <c r="AW153" s="14" t="s">
        <v>32</v>
      </c>
      <c r="AX153" s="14" t="s">
        <v>77</v>
      </c>
      <c r="AY153" s="255" t="s">
        <v>176</v>
      </c>
    </row>
    <row r="154" s="12" customFormat="1" ht="22.8" customHeight="1">
      <c r="A154" s="12"/>
      <c r="B154" s="199"/>
      <c r="C154" s="200"/>
      <c r="D154" s="201" t="s">
        <v>69</v>
      </c>
      <c r="E154" s="213" t="s">
        <v>1041</v>
      </c>
      <c r="F154" s="213" t="s">
        <v>1042</v>
      </c>
      <c r="G154" s="200"/>
      <c r="H154" s="200"/>
      <c r="I154" s="203"/>
      <c r="J154" s="214">
        <f>BK154</f>
        <v>0</v>
      </c>
      <c r="K154" s="200"/>
      <c r="L154" s="205"/>
      <c r="M154" s="206"/>
      <c r="N154" s="207"/>
      <c r="O154" s="207"/>
      <c r="P154" s="208">
        <f>SUM(P155:P160)</f>
        <v>0</v>
      </c>
      <c r="Q154" s="207"/>
      <c r="R154" s="208">
        <f>SUM(R155:R160)</f>
        <v>0.036000000000000004</v>
      </c>
      <c r="S154" s="207"/>
      <c r="T154" s="209">
        <f>SUM(T155:T160)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0" t="s">
        <v>77</v>
      </c>
      <c r="AT154" s="211" t="s">
        <v>69</v>
      </c>
      <c r="AU154" s="211" t="s">
        <v>77</v>
      </c>
      <c r="AY154" s="210" t="s">
        <v>176</v>
      </c>
      <c r="BK154" s="212">
        <f>SUM(BK155:BK160)</f>
        <v>0</v>
      </c>
    </row>
    <row r="155" s="2" customFormat="1" ht="24.15" customHeight="1">
      <c r="A155" s="40"/>
      <c r="B155" s="41"/>
      <c r="C155" s="215" t="s">
        <v>310</v>
      </c>
      <c r="D155" s="215" t="s">
        <v>178</v>
      </c>
      <c r="E155" s="216" t="s">
        <v>1043</v>
      </c>
      <c r="F155" s="217" t="s">
        <v>1044</v>
      </c>
      <c r="G155" s="218" t="s">
        <v>400</v>
      </c>
      <c r="H155" s="219">
        <v>12</v>
      </c>
      <c r="I155" s="220"/>
      <c r="J155" s="221">
        <f>ROUND(I155*H155,2)</f>
        <v>0</v>
      </c>
      <c r="K155" s="217" t="s">
        <v>19</v>
      </c>
      <c r="L155" s="46"/>
      <c r="M155" s="222" t="s">
        <v>19</v>
      </c>
      <c r="N155" s="223" t="s">
        <v>41</v>
      </c>
      <c r="O155" s="86"/>
      <c r="P155" s="224">
        <f>O155*H155</f>
        <v>0</v>
      </c>
      <c r="Q155" s="224">
        <v>0.002</v>
      </c>
      <c r="R155" s="224">
        <f>Q155*H155</f>
        <v>0.024</v>
      </c>
      <c r="S155" s="224">
        <v>0</v>
      </c>
      <c r="T155" s="225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6" t="s">
        <v>183</v>
      </c>
      <c r="AT155" s="226" t="s">
        <v>178</v>
      </c>
      <c r="AU155" s="226" t="s">
        <v>79</v>
      </c>
      <c r="AY155" s="19" t="s">
        <v>176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9" t="s">
        <v>77</v>
      </c>
      <c r="BK155" s="227">
        <f>ROUND(I155*H155,2)</f>
        <v>0</v>
      </c>
      <c r="BL155" s="19" t="s">
        <v>183</v>
      </c>
      <c r="BM155" s="226" t="s">
        <v>1045</v>
      </c>
    </row>
    <row r="156" s="13" customFormat="1">
      <c r="A156" s="13"/>
      <c r="B156" s="233"/>
      <c r="C156" s="234"/>
      <c r="D156" s="235" t="s">
        <v>187</v>
      </c>
      <c r="E156" s="236" t="s">
        <v>19</v>
      </c>
      <c r="F156" s="237" t="s">
        <v>1046</v>
      </c>
      <c r="G156" s="234"/>
      <c r="H156" s="238">
        <v>12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187</v>
      </c>
      <c r="AU156" s="244" t="s">
        <v>79</v>
      </c>
      <c r="AV156" s="13" t="s">
        <v>79</v>
      </c>
      <c r="AW156" s="13" t="s">
        <v>32</v>
      </c>
      <c r="AX156" s="13" t="s">
        <v>70</v>
      </c>
      <c r="AY156" s="244" t="s">
        <v>176</v>
      </c>
    </row>
    <row r="157" s="14" customFormat="1">
      <c r="A157" s="14"/>
      <c r="B157" s="245"/>
      <c r="C157" s="246"/>
      <c r="D157" s="235" t="s">
        <v>187</v>
      </c>
      <c r="E157" s="247" t="s">
        <v>19</v>
      </c>
      <c r="F157" s="248" t="s">
        <v>189</v>
      </c>
      <c r="G157" s="246"/>
      <c r="H157" s="249">
        <v>12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5" t="s">
        <v>187</v>
      </c>
      <c r="AU157" s="255" t="s">
        <v>79</v>
      </c>
      <c r="AV157" s="14" t="s">
        <v>183</v>
      </c>
      <c r="AW157" s="14" t="s">
        <v>32</v>
      </c>
      <c r="AX157" s="14" t="s">
        <v>77</v>
      </c>
      <c r="AY157" s="255" t="s">
        <v>176</v>
      </c>
    </row>
    <row r="158" s="2" customFormat="1" ht="24.15" customHeight="1">
      <c r="A158" s="40"/>
      <c r="B158" s="41"/>
      <c r="C158" s="215" t="s">
        <v>316</v>
      </c>
      <c r="D158" s="215" t="s">
        <v>178</v>
      </c>
      <c r="E158" s="216" t="s">
        <v>1047</v>
      </c>
      <c r="F158" s="217" t="s">
        <v>1048</v>
      </c>
      <c r="G158" s="218" t="s">
        <v>400</v>
      </c>
      <c r="H158" s="219">
        <v>6</v>
      </c>
      <c r="I158" s="220"/>
      <c r="J158" s="221">
        <f>ROUND(I158*H158,2)</f>
        <v>0</v>
      </c>
      <c r="K158" s="217" t="s">
        <v>19</v>
      </c>
      <c r="L158" s="46"/>
      <c r="M158" s="222" t="s">
        <v>19</v>
      </c>
      <c r="N158" s="223" t="s">
        <v>41</v>
      </c>
      <c r="O158" s="86"/>
      <c r="P158" s="224">
        <f>O158*H158</f>
        <v>0</v>
      </c>
      <c r="Q158" s="224">
        <v>0.002</v>
      </c>
      <c r="R158" s="224">
        <f>Q158*H158</f>
        <v>0.012</v>
      </c>
      <c r="S158" s="224">
        <v>0</v>
      </c>
      <c r="T158" s="225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6" t="s">
        <v>183</v>
      </c>
      <c r="AT158" s="226" t="s">
        <v>178</v>
      </c>
      <c r="AU158" s="226" t="s">
        <v>79</v>
      </c>
      <c r="AY158" s="19" t="s">
        <v>176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9" t="s">
        <v>77</v>
      </c>
      <c r="BK158" s="227">
        <f>ROUND(I158*H158,2)</f>
        <v>0</v>
      </c>
      <c r="BL158" s="19" t="s">
        <v>183</v>
      </c>
      <c r="BM158" s="226" t="s">
        <v>1049</v>
      </c>
    </row>
    <row r="159" s="13" customFormat="1">
      <c r="A159" s="13"/>
      <c r="B159" s="233"/>
      <c r="C159" s="234"/>
      <c r="D159" s="235" t="s">
        <v>187</v>
      </c>
      <c r="E159" s="236" t="s">
        <v>19</v>
      </c>
      <c r="F159" s="237" t="s">
        <v>975</v>
      </c>
      <c r="G159" s="234"/>
      <c r="H159" s="238">
        <v>6</v>
      </c>
      <c r="I159" s="239"/>
      <c r="J159" s="234"/>
      <c r="K159" s="234"/>
      <c r="L159" s="240"/>
      <c r="M159" s="241"/>
      <c r="N159" s="242"/>
      <c r="O159" s="242"/>
      <c r="P159" s="242"/>
      <c r="Q159" s="242"/>
      <c r="R159" s="242"/>
      <c r="S159" s="242"/>
      <c r="T159" s="24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4" t="s">
        <v>187</v>
      </c>
      <c r="AU159" s="244" t="s">
        <v>79</v>
      </c>
      <c r="AV159" s="13" t="s">
        <v>79</v>
      </c>
      <c r="AW159" s="13" t="s">
        <v>32</v>
      </c>
      <c r="AX159" s="13" t="s">
        <v>70</v>
      </c>
      <c r="AY159" s="244" t="s">
        <v>176</v>
      </c>
    </row>
    <row r="160" s="14" customFormat="1">
      <c r="A160" s="14"/>
      <c r="B160" s="245"/>
      <c r="C160" s="246"/>
      <c r="D160" s="235" t="s">
        <v>187</v>
      </c>
      <c r="E160" s="247" t="s">
        <v>19</v>
      </c>
      <c r="F160" s="248" t="s">
        <v>189</v>
      </c>
      <c r="G160" s="246"/>
      <c r="H160" s="249">
        <v>6</v>
      </c>
      <c r="I160" s="250"/>
      <c r="J160" s="246"/>
      <c r="K160" s="246"/>
      <c r="L160" s="251"/>
      <c r="M160" s="252"/>
      <c r="N160" s="253"/>
      <c r="O160" s="253"/>
      <c r="P160" s="253"/>
      <c r="Q160" s="253"/>
      <c r="R160" s="253"/>
      <c r="S160" s="253"/>
      <c r="T160" s="25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5" t="s">
        <v>187</v>
      </c>
      <c r="AU160" s="255" t="s">
        <v>79</v>
      </c>
      <c r="AV160" s="14" t="s">
        <v>183</v>
      </c>
      <c r="AW160" s="14" t="s">
        <v>32</v>
      </c>
      <c r="AX160" s="14" t="s">
        <v>77</v>
      </c>
      <c r="AY160" s="255" t="s">
        <v>176</v>
      </c>
    </row>
    <row r="161" s="12" customFormat="1" ht="22.8" customHeight="1">
      <c r="A161" s="12"/>
      <c r="B161" s="199"/>
      <c r="C161" s="200"/>
      <c r="D161" s="201" t="s">
        <v>69</v>
      </c>
      <c r="E161" s="213" t="s">
        <v>1050</v>
      </c>
      <c r="F161" s="213" t="s">
        <v>1051</v>
      </c>
      <c r="G161" s="200"/>
      <c r="H161" s="200"/>
      <c r="I161" s="203"/>
      <c r="J161" s="214">
        <f>BK161</f>
        <v>0</v>
      </c>
      <c r="K161" s="200"/>
      <c r="L161" s="205"/>
      <c r="M161" s="206"/>
      <c r="N161" s="207"/>
      <c r="O161" s="207"/>
      <c r="P161" s="208">
        <f>SUM(P162:P210)</f>
        <v>0</v>
      </c>
      <c r="Q161" s="207"/>
      <c r="R161" s="208">
        <f>SUM(R162:R210)</f>
        <v>2.5723424000000001</v>
      </c>
      <c r="S161" s="207"/>
      <c r="T161" s="209">
        <f>SUM(T162:T210)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0" t="s">
        <v>77</v>
      </c>
      <c r="AT161" s="211" t="s">
        <v>69</v>
      </c>
      <c r="AU161" s="211" t="s">
        <v>77</v>
      </c>
      <c r="AY161" s="210" t="s">
        <v>176</v>
      </c>
      <c r="BK161" s="212">
        <f>SUM(BK162:BK210)</f>
        <v>0</v>
      </c>
    </row>
    <row r="162" s="2" customFormat="1" ht="24.15" customHeight="1">
      <c r="A162" s="40"/>
      <c r="B162" s="41"/>
      <c r="C162" s="215" t="s">
        <v>322</v>
      </c>
      <c r="D162" s="215" t="s">
        <v>178</v>
      </c>
      <c r="E162" s="216" t="s">
        <v>1052</v>
      </c>
      <c r="F162" s="217" t="s">
        <v>1053</v>
      </c>
      <c r="G162" s="218" t="s">
        <v>400</v>
      </c>
      <c r="H162" s="219">
        <v>2</v>
      </c>
      <c r="I162" s="220"/>
      <c r="J162" s="221">
        <f>ROUND(I162*H162,2)</f>
        <v>0</v>
      </c>
      <c r="K162" s="217" t="s">
        <v>182</v>
      </c>
      <c r="L162" s="46"/>
      <c r="M162" s="222" t="s">
        <v>19</v>
      </c>
      <c r="N162" s="223" t="s">
        <v>41</v>
      </c>
      <c r="O162" s="86"/>
      <c r="P162" s="224">
        <f>O162*H162</f>
        <v>0</v>
      </c>
      <c r="Q162" s="224">
        <v>0.00072000000000000005</v>
      </c>
      <c r="R162" s="224">
        <f>Q162*H162</f>
        <v>0.0014400000000000001</v>
      </c>
      <c r="S162" s="224">
        <v>0</v>
      </c>
      <c r="T162" s="225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6" t="s">
        <v>183</v>
      </c>
      <c r="AT162" s="226" t="s">
        <v>178</v>
      </c>
      <c r="AU162" s="226" t="s">
        <v>79</v>
      </c>
      <c r="AY162" s="19" t="s">
        <v>176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9" t="s">
        <v>77</v>
      </c>
      <c r="BK162" s="227">
        <f>ROUND(I162*H162,2)</f>
        <v>0</v>
      </c>
      <c r="BL162" s="19" t="s">
        <v>183</v>
      </c>
      <c r="BM162" s="226" t="s">
        <v>1054</v>
      </c>
    </row>
    <row r="163" s="2" customFormat="1">
      <c r="A163" s="40"/>
      <c r="B163" s="41"/>
      <c r="C163" s="42"/>
      <c r="D163" s="228" t="s">
        <v>185</v>
      </c>
      <c r="E163" s="42"/>
      <c r="F163" s="229" t="s">
        <v>1055</v>
      </c>
      <c r="G163" s="42"/>
      <c r="H163" s="42"/>
      <c r="I163" s="230"/>
      <c r="J163" s="42"/>
      <c r="K163" s="42"/>
      <c r="L163" s="46"/>
      <c r="M163" s="231"/>
      <c r="N163" s="232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185</v>
      </c>
      <c r="AU163" s="19" t="s">
        <v>79</v>
      </c>
    </row>
    <row r="164" s="13" customFormat="1">
      <c r="A164" s="13"/>
      <c r="B164" s="233"/>
      <c r="C164" s="234"/>
      <c r="D164" s="235" t="s">
        <v>187</v>
      </c>
      <c r="E164" s="236" t="s">
        <v>19</v>
      </c>
      <c r="F164" s="237" t="s">
        <v>968</v>
      </c>
      <c r="G164" s="234"/>
      <c r="H164" s="238">
        <v>2</v>
      </c>
      <c r="I164" s="239"/>
      <c r="J164" s="234"/>
      <c r="K164" s="234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187</v>
      </c>
      <c r="AU164" s="244" t="s">
        <v>79</v>
      </c>
      <c r="AV164" s="13" t="s">
        <v>79</v>
      </c>
      <c r="AW164" s="13" t="s">
        <v>32</v>
      </c>
      <c r="AX164" s="13" t="s">
        <v>70</v>
      </c>
      <c r="AY164" s="244" t="s">
        <v>176</v>
      </c>
    </row>
    <row r="165" s="14" customFormat="1">
      <c r="A165" s="14"/>
      <c r="B165" s="245"/>
      <c r="C165" s="246"/>
      <c r="D165" s="235" t="s">
        <v>187</v>
      </c>
      <c r="E165" s="247" t="s">
        <v>19</v>
      </c>
      <c r="F165" s="248" t="s">
        <v>189</v>
      </c>
      <c r="G165" s="246"/>
      <c r="H165" s="249">
        <v>2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5" t="s">
        <v>187</v>
      </c>
      <c r="AU165" s="255" t="s">
        <v>79</v>
      </c>
      <c r="AV165" s="14" t="s">
        <v>183</v>
      </c>
      <c r="AW165" s="14" t="s">
        <v>32</v>
      </c>
      <c r="AX165" s="14" t="s">
        <v>77</v>
      </c>
      <c r="AY165" s="255" t="s">
        <v>176</v>
      </c>
    </row>
    <row r="166" s="2" customFormat="1" ht="16.5" customHeight="1">
      <c r="A166" s="40"/>
      <c r="B166" s="41"/>
      <c r="C166" s="277" t="s">
        <v>328</v>
      </c>
      <c r="D166" s="277" t="s">
        <v>281</v>
      </c>
      <c r="E166" s="278" t="s">
        <v>1056</v>
      </c>
      <c r="F166" s="279" t="s">
        <v>1057</v>
      </c>
      <c r="G166" s="280" t="s">
        <v>400</v>
      </c>
      <c r="H166" s="281">
        <v>2</v>
      </c>
      <c r="I166" s="282"/>
      <c r="J166" s="283">
        <f>ROUND(I166*H166,2)</f>
        <v>0</v>
      </c>
      <c r="K166" s="279" t="s">
        <v>19</v>
      </c>
      <c r="L166" s="284"/>
      <c r="M166" s="285" t="s">
        <v>19</v>
      </c>
      <c r="N166" s="286" t="s">
        <v>41</v>
      </c>
      <c r="O166" s="86"/>
      <c r="P166" s="224">
        <f>O166*H166</f>
        <v>0</v>
      </c>
      <c r="Q166" s="224">
        <v>0.018499999999999999</v>
      </c>
      <c r="R166" s="224">
        <f>Q166*H166</f>
        <v>0.036999999999999998</v>
      </c>
      <c r="S166" s="224">
        <v>0</v>
      </c>
      <c r="T166" s="225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6" t="s">
        <v>224</v>
      </c>
      <c r="AT166" s="226" t="s">
        <v>281</v>
      </c>
      <c r="AU166" s="226" t="s">
        <v>79</v>
      </c>
      <c r="AY166" s="19" t="s">
        <v>176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9" t="s">
        <v>77</v>
      </c>
      <c r="BK166" s="227">
        <f>ROUND(I166*H166,2)</f>
        <v>0</v>
      </c>
      <c r="BL166" s="19" t="s">
        <v>183</v>
      </c>
      <c r="BM166" s="226" t="s">
        <v>1058</v>
      </c>
    </row>
    <row r="167" s="2" customFormat="1">
      <c r="A167" s="40"/>
      <c r="B167" s="41"/>
      <c r="C167" s="42"/>
      <c r="D167" s="235" t="s">
        <v>459</v>
      </c>
      <c r="E167" s="42"/>
      <c r="F167" s="287" t="s">
        <v>1059</v>
      </c>
      <c r="G167" s="42"/>
      <c r="H167" s="42"/>
      <c r="I167" s="230"/>
      <c r="J167" s="42"/>
      <c r="K167" s="42"/>
      <c r="L167" s="46"/>
      <c r="M167" s="231"/>
      <c r="N167" s="232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459</v>
      </c>
      <c r="AU167" s="19" t="s">
        <v>79</v>
      </c>
    </row>
    <row r="168" s="13" customFormat="1">
      <c r="A168" s="13"/>
      <c r="B168" s="233"/>
      <c r="C168" s="234"/>
      <c r="D168" s="235" t="s">
        <v>187</v>
      </c>
      <c r="E168" s="236" t="s">
        <v>19</v>
      </c>
      <c r="F168" s="237" t="s">
        <v>968</v>
      </c>
      <c r="G168" s="234"/>
      <c r="H168" s="238">
        <v>2</v>
      </c>
      <c r="I168" s="239"/>
      <c r="J168" s="234"/>
      <c r="K168" s="234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187</v>
      </c>
      <c r="AU168" s="244" t="s">
        <v>79</v>
      </c>
      <c r="AV168" s="13" t="s">
        <v>79</v>
      </c>
      <c r="AW168" s="13" t="s">
        <v>32</v>
      </c>
      <c r="AX168" s="13" t="s">
        <v>70</v>
      </c>
      <c r="AY168" s="244" t="s">
        <v>176</v>
      </c>
    </row>
    <row r="169" s="14" customFormat="1">
      <c r="A169" s="14"/>
      <c r="B169" s="245"/>
      <c r="C169" s="246"/>
      <c r="D169" s="235" t="s">
        <v>187</v>
      </c>
      <c r="E169" s="247" t="s">
        <v>19</v>
      </c>
      <c r="F169" s="248" t="s">
        <v>189</v>
      </c>
      <c r="G169" s="246"/>
      <c r="H169" s="249">
        <v>2</v>
      </c>
      <c r="I169" s="250"/>
      <c r="J169" s="246"/>
      <c r="K169" s="246"/>
      <c r="L169" s="251"/>
      <c r="M169" s="252"/>
      <c r="N169" s="253"/>
      <c r="O169" s="253"/>
      <c r="P169" s="253"/>
      <c r="Q169" s="253"/>
      <c r="R169" s="253"/>
      <c r="S169" s="253"/>
      <c r="T169" s="25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5" t="s">
        <v>187</v>
      </c>
      <c r="AU169" s="255" t="s">
        <v>79</v>
      </c>
      <c r="AV169" s="14" t="s">
        <v>183</v>
      </c>
      <c r="AW169" s="14" t="s">
        <v>32</v>
      </c>
      <c r="AX169" s="14" t="s">
        <v>77</v>
      </c>
      <c r="AY169" s="255" t="s">
        <v>176</v>
      </c>
    </row>
    <row r="170" s="2" customFormat="1" ht="16.5" customHeight="1">
      <c r="A170" s="40"/>
      <c r="B170" s="41"/>
      <c r="C170" s="215" t="s">
        <v>333</v>
      </c>
      <c r="D170" s="215" t="s">
        <v>178</v>
      </c>
      <c r="E170" s="216" t="s">
        <v>1060</v>
      </c>
      <c r="F170" s="217" t="s">
        <v>1061</v>
      </c>
      <c r="G170" s="218" t="s">
        <v>400</v>
      </c>
      <c r="H170" s="219">
        <v>2</v>
      </c>
      <c r="I170" s="220"/>
      <c r="J170" s="221">
        <f>ROUND(I170*H170,2)</f>
        <v>0</v>
      </c>
      <c r="K170" s="217" t="s">
        <v>182</v>
      </c>
      <c r="L170" s="46"/>
      <c r="M170" s="222" t="s">
        <v>19</v>
      </c>
      <c r="N170" s="223" t="s">
        <v>41</v>
      </c>
      <c r="O170" s="86"/>
      <c r="P170" s="224">
        <f>O170*H170</f>
        <v>0</v>
      </c>
      <c r="Q170" s="224">
        <v>0.0013628</v>
      </c>
      <c r="R170" s="224">
        <f>Q170*H170</f>
        <v>0.0027255999999999999</v>
      </c>
      <c r="S170" s="224">
        <v>0</v>
      </c>
      <c r="T170" s="225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6" t="s">
        <v>183</v>
      </c>
      <c r="AT170" s="226" t="s">
        <v>178</v>
      </c>
      <c r="AU170" s="226" t="s">
        <v>79</v>
      </c>
      <c r="AY170" s="19" t="s">
        <v>176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9" t="s">
        <v>77</v>
      </c>
      <c r="BK170" s="227">
        <f>ROUND(I170*H170,2)</f>
        <v>0</v>
      </c>
      <c r="BL170" s="19" t="s">
        <v>183</v>
      </c>
      <c r="BM170" s="226" t="s">
        <v>1062</v>
      </c>
    </row>
    <row r="171" s="2" customFormat="1">
      <c r="A171" s="40"/>
      <c r="B171" s="41"/>
      <c r="C171" s="42"/>
      <c r="D171" s="228" t="s">
        <v>185</v>
      </c>
      <c r="E171" s="42"/>
      <c r="F171" s="229" t="s">
        <v>1063</v>
      </c>
      <c r="G171" s="42"/>
      <c r="H171" s="42"/>
      <c r="I171" s="230"/>
      <c r="J171" s="42"/>
      <c r="K171" s="42"/>
      <c r="L171" s="46"/>
      <c r="M171" s="231"/>
      <c r="N171" s="232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185</v>
      </c>
      <c r="AU171" s="19" t="s">
        <v>79</v>
      </c>
    </row>
    <row r="172" s="13" customFormat="1">
      <c r="A172" s="13"/>
      <c r="B172" s="233"/>
      <c r="C172" s="234"/>
      <c r="D172" s="235" t="s">
        <v>187</v>
      </c>
      <c r="E172" s="236" t="s">
        <v>19</v>
      </c>
      <c r="F172" s="237" t="s">
        <v>1064</v>
      </c>
      <c r="G172" s="234"/>
      <c r="H172" s="238">
        <v>2</v>
      </c>
      <c r="I172" s="239"/>
      <c r="J172" s="234"/>
      <c r="K172" s="234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187</v>
      </c>
      <c r="AU172" s="244" t="s">
        <v>79</v>
      </c>
      <c r="AV172" s="13" t="s">
        <v>79</v>
      </c>
      <c r="AW172" s="13" t="s">
        <v>32</v>
      </c>
      <c r="AX172" s="13" t="s">
        <v>70</v>
      </c>
      <c r="AY172" s="244" t="s">
        <v>176</v>
      </c>
    </row>
    <row r="173" s="14" customFormat="1">
      <c r="A173" s="14"/>
      <c r="B173" s="245"/>
      <c r="C173" s="246"/>
      <c r="D173" s="235" t="s">
        <v>187</v>
      </c>
      <c r="E173" s="247" t="s">
        <v>19</v>
      </c>
      <c r="F173" s="248" t="s">
        <v>189</v>
      </c>
      <c r="G173" s="246"/>
      <c r="H173" s="249">
        <v>2</v>
      </c>
      <c r="I173" s="250"/>
      <c r="J173" s="246"/>
      <c r="K173" s="246"/>
      <c r="L173" s="251"/>
      <c r="M173" s="252"/>
      <c r="N173" s="253"/>
      <c r="O173" s="253"/>
      <c r="P173" s="253"/>
      <c r="Q173" s="253"/>
      <c r="R173" s="253"/>
      <c r="S173" s="253"/>
      <c r="T173" s="25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5" t="s">
        <v>187</v>
      </c>
      <c r="AU173" s="255" t="s">
        <v>79</v>
      </c>
      <c r="AV173" s="14" t="s">
        <v>183</v>
      </c>
      <c r="AW173" s="14" t="s">
        <v>32</v>
      </c>
      <c r="AX173" s="14" t="s">
        <v>77</v>
      </c>
      <c r="AY173" s="255" t="s">
        <v>176</v>
      </c>
    </row>
    <row r="174" s="2" customFormat="1" ht="16.5" customHeight="1">
      <c r="A174" s="40"/>
      <c r="B174" s="41"/>
      <c r="C174" s="277" t="s">
        <v>340</v>
      </c>
      <c r="D174" s="277" t="s">
        <v>281</v>
      </c>
      <c r="E174" s="278" t="s">
        <v>1065</v>
      </c>
      <c r="F174" s="279" t="s">
        <v>1066</v>
      </c>
      <c r="G174" s="280" t="s">
        <v>400</v>
      </c>
      <c r="H174" s="281">
        <v>1</v>
      </c>
      <c r="I174" s="282"/>
      <c r="J174" s="283">
        <f>ROUND(I174*H174,2)</f>
        <v>0</v>
      </c>
      <c r="K174" s="279" t="s">
        <v>19</v>
      </c>
      <c r="L174" s="284"/>
      <c r="M174" s="285" t="s">
        <v>19</v>
      </c>
      <c r="N174" s="286" t="s">
        <v>41</v>
      </c>
      <c r="O174" s="86"/>
      <c r="P174" s="224">
        <f>O174*H174</f>
        <v>0</v>
      </c>
      <c r="Q174" s="224">
        <v>0.029999999999999999</v>
      </c>
      <c r="R174" s="224">
        <f>Q174*H174</f>
        <v>0.029999999999999999</v>
      </c>
      <c r="S174" s="224">
        <v>0</v>
      </c>
      <c r="T174" s="225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6" t="s">
        <v>224</v>
      </c>
      <c r="AT174" s="226" t="s">
        <v>281</v>
      </c>
      <c r="AU174" s="226" t="s">
        <v>79</v>
      </c>
      <c r="AY174" s="19" t="s">
        <v>176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9" t="s">
        <v>77</v>
      </c>
      <c r="BK174" s="227">
        <f>ROUND(I174*H174,2)</f>
        <v>0</v>
      </c>
      <c r="BL174" s="19" t="s">
        <v>183</v>
      </c>
      <c r="BM174" s="226" t="s">
        <v>1067</v>
      </c>
    </row>
    <row r="175" s="13" customFormat="1">
      <c r="A175" s="13"/>
      <c r="B175" s="233"/>
      <c r="C175" s="234"/>
      <c r="D175" s="235" t="s">
        <v>187</v>
      </c>
      <c r="E175" s="236" t="s">
        <v>19</v>
      </c>
      <c r="F175" s="237" t="s">
        <v>1068</v>
      </c>
      <c r="G175" s="234"/>
      <c r="H175" s="238">
        <v>1</v>
      </c>
      <c r="I175" s="239"/>
      <c r="J175" s="234"/>
      <c r="K175" s="234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187</v>
      </c>
      <c r="AU175" s="244" t="s">
        <v>79</v>
      </c>
      <c r="AV175" s="13" t="s">
        <v>79</v>
      </c>
      <c r="AW175" s="13" t="s">
        <v>32</v>
      </c>
      <c r="AX175" s="13" t="s">
        <v>70</v>
      </c>
      <c r="AY175" s="244" t="s">
        <v>176</v>
      </c>
    </row>
    <row r="176" s="14" customFormat="1">
      <c r="A176" s="14"/>
      <c r="B176" s="245"/>
      <c r="C176" s="246"/>
      <c r="D176" s="235" t="s">
        <v>187</v>
      </c>
      <c r="E176" s="247" t="s">
        <v>19</v>
      </c>
      <c r="F176" s="248" t="s">
        <v>189</v>
      </c>
      <c r="G176" s="246"/>
      <c r="H176" s="249">
        <v>1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5" t="s">
        <v>187</v>
      </c>
      <c r="AU176" s="255" t="s">
        <v>79</v>
      </c>
      <c r="AV176" s="14" t="s">
        <v>183</v>
      </c>
      <c r="AW176" s="14" t="s">
        <v>32</v>
      </c>
      <c r="AX176" s="14" t="s">
        <v>77</v>
      </c>
      <c r="AY176" s="255" t="s">
        <v>176</v>
      </c>
    </row>
    <row r="177" s="2" customFormat="1" ht="16.5" customHeight="1">
      <c r="A177" s="40"/>
      <c r="B177" s="41"/>
      <c r="C177" s="277" t="s">
        <v>346</v>
      </c>
      <c r="D177" s="277" t="s">
        <v>281</v>
      </c>
      <c r="E177" s="278" t="s">
        <v>1069</v>
      </c>
      <c r="F177" s="279" t="s">
        <v>1070</v>
      </c>
      <c r="G177" s="280" t="s">
        <v>400</v>
      </c>
      <c r="H177" s="281">
        <v>1</v>
      </c>
      <c r="I177" s="282"/>
      <c r="J177" s="283">
        <f>ROUND(I177*H177,2)</f>
        <v>0</v>
      </c>
      <c r="K177" s="279" t="s">
        <v>19</v>
      </c>
      <c r="L177" s="284"/>
      <c r="M177" s="285" t="s">
        <v>19</v>
      </c>
      <c r="N177" s="286" t="s">
        <v>41</v>
      </c>
      <c r="O177" s="86"/>
      <c r="P177" s="224">
        <f>O177*H177</f>
        <v>0</v>
      </c>
      <c r="Q177" s="224">
        <v>0.029999999999999999</v>
      </c>
      <c r="R177" s="224">
        <f>Q177*H177</f>
        <v>0.029999999999999999</v>
      </c>
      <c r="S177" s="224">
        <v>0</v>
      </c>
      <c r="T177" s="225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6" t="s">
        <v>224</v>
      </c>
      <c r="AT177" s="226" t="s">
        <v>281</v>
      </c>
      <c r="AU177" s="226" t="s">
        <v>79</v>
      </c>
      <c r="AY177" s="19" t="s">
        <v>176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9" t="s">
        <v>77</v>
      </c>
      <c r="BK177" s="227">
        <f>ROUND(I177*H177,2)</f>
        <v>0</v>
      </c>
      <c r="BL177" s="19" t="s">
        <v>183</v>
      </c>
      <c r="BM177" s="226" t="s">
        <v>1071</v>
      </c>
    </row>
    <row r="178" s="13" customFormat="1">
      <c r="A178" s="13"/>
      <c r="B178" s="233"/>
      <c r="C178" s="234"/>
      <c r="D178" s="235" t="s">
        <v>187</v>
      </c>
      <c r="E178" s="236" t="s">
        <v>19</v>
      </c>
      <c r="F178" s="237" t="s">
        <v>1068</v>
      </c>
      <c r="G178" s="234"/>
      <c r="H178" s="238">
        <v>1</v>
      </c>
      <c r="I178" s="239"/>
      <c r="J178" s="234"/>
      <c r="K178" s="234"/>
      <c r="L178" s="240"/>
      <c r="M178" s="241"/>
      <c r="N178" s="242"/>
      <c r="O178" s="242"/>
      <c r="P178" s="242"/>
      <c r="Q178" s="242"/>
      <c r="R178" s="242"/>
      <c r="S178" s="242"/>
      <c r="T178" s="24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4" t="s">
        <v>187</v>
      </c>
      <c r="AU178" s="244" t="s">
        <v>79</v>
      </c>
      <c r="AV178" s="13" t="s">
        <v>79</v>
      </c>
      <c r="AW178" s="13" t="s">
        <v>32</v>
      </c>
      <c r="AX178" s="13" t="s">
        <v>70</v>
      </c>
      <c r="AY178" s="244" t="s">
        <v>176</v>
      </c>
    </row>
    <row r="179" s="14" customFormat="1">
      <c r="A179" s="14"/>
      <c r="B179" s="245"/>
      <c r="C179" s="246"/>
      <c r="D179" s="235" t="s">
        <v>187</v>
      </c>
      <c r="E179" s="247" t="s">
        <v>19</v>
      </c>
      <c r="F179" s="248" t="s">
        <v>189</v>
      </c>
      <c r="G179" s="246"/>
      <c r="H179" s="249">
        <v>1</v>
      </c>
      <c r="I179" s="250"/>
      <c r="J179" s="246"/>
      <c r="K179" s="246"/>
      <c r="L179" s="251"/>
      <c r="M179" s="252"/>
      <c r="N179" s="253"/>
      <c r="O179" s="253"/>
      <c r="P179" s="253"/>
      <c r="Q179" s="253"/>
      <c r="R179" s="253"/>
      <c r="S179" s="253"/>
      <c r="T179" s="25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5" t="s">
        <v>187</v>
      </c>
      <c r="AU179" s="255" t="s">
        <v>79</v>
      </c>
      <c r="AV179" s="14" t="s">
        <v>183</v>
      </c>
      <c r="AW179" s="14" t="s">
        <v>32</v>
      </c>
      <c r="AX179" s="14" t="s">
        <v>77</v>
      </c>
      <c r="AY179" s="255" t="s">
        <v>176</v>
      </c>
    </row>
    <row r="180" s="2" customFormat="1" ht="16.5" customHeight="1">
      <c r="A180" s="40"/>
      <c r="B180" s="41"/>
      <c r="C180" s="215" t="s">
        <v>352</v>
      </c>
      <c r="D180" s="215" t="s">
        <v>178</v>
      </c>
      <c r="E180" s="216" t="s">
        <v>1072</v>
      </c>
      <c r="F180" s="217" t="s">
        <v>1073</v>
      </c>
      <c r="G180" s="218" t="s">
        <v>400</v>
      </c>
      <c r="H180" s="219">
        <v>2</v>
      </c>
      <c r="I180" s="220"/>
      <c r="J180" s="221">
        <f>ROUND(I180*H180,2)</f>
        <v>0</v>
      </c>
      <c r="K180" s="217" t="s">
        <v>19</v>
      </c>
      <c r="L180" s="46"/>
      <c r="M180" s="222" t="s">
        <v>19</v>
      </c>
      <c r="N180" s="223" t="s">
        <v>41</v>
      </c>
      <c r="O180" s="86"/>
      <c r="P180" s="224">
        <f>O180*H180</f>
        <v>0</v>
      </c>
      <c r="Q180" s="224">
        <v>0.12303160000000001</v>
      </c>
      <c r="R180" s="224">
        <f>Q180*H180</f>
        <v>0.24606320000000001</v>
      </c>
      <c r="S180" s="224">
        <v>0</v>
      </c>
      <c r="T180" s="225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6" t="s">
        <v>183</v>
      </c>
      <c r="AT180" s="226" t="s">
        <v>178</v>
      </c>
      <c r="AU180" s="226" t="s">
        <v>79</v>
      </c>
      <c r="AY180" s="19" t="s">
        <v>176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9" t="s">
        <v>77</v>
      </c>
      <c r="BK180" s="227">
        <f>ROUND(I180*H180,2)</f>
        <v>0</v>
      </c>
      <c r="BL180" s="19" t="s">
        <v>183</v>
      </c>
      <c r="BM180" s="226" t="s">
        <v>1074</v>
      </c>
    </row>
    <row r="181" s="13" customFormat="1">
      <c r="A181" s="13"/>
      <c r="B181" s="233"/>
      <c r="C181" s="234"/>
      <c r="D181" s="235" t="s">
        <v>187</v>
      </c>
      <c r="E181" s="236" t="s">
        <v>19</v>
      </c>
      <c r="F181" s="237" t="s">
        <v>968</v>
      </c>
      <c r="G181" s="234"/>
      <c r="H181" s="238">
        <v>2</v>
      </c>
      <c r="I181" s="239"/>
      <c r="J181" s="234"/>
      <c r="K181" s="234"/>
      <c r="L181" s="240"/>
      <c r="M181" s="241"/>
      <c r="N181" s="242"/>
      <c r="O181" s="242"/>
      <c r="P181" s="242"/>
      <c r="Q181" s="242"/>
      <c r="R181" s="242"/>
      <c r="S181" s="242"/>
      <c r="T181" s="24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4" t="s">
        <v>187</v>
      </c>
      <c r="AU181" s="244" t="s">
        <v>79</v>
      </c>
      <c r="AV181" s="13" t="s">
        <v>79</v>
      </c>
      <c r="AW181" s="13" t="s">
        <v>32</v>
      </c>
      <c r="AX181" s="13" t="s">
        <v>70</v>
      </c>
      <c r="AY181" s="244" t="s">
        <v>176</v>
      </c>
    </row>
    <row r="182" s="14" customFormat="1">
      <c r="A182" s="14"/>
      <c r="B182" s="245"/>
      <c r="C182" s="246"/>
      <c r="D182" s="235" t="s">
        <v>187</v>
      </c>
      <c r="E182" s="247" t="s">
        <v>19</v>
      </c>
      <c r="F182" s="248" t="s">
        <v>189</v>
      </c>
      <c r="G182" s="246"/>
      <c r="H182" s="249">
        <v>2</v>
      </c>
      <c r="I182" s="250"/>
      <c r="J182" s="246"/>
      <c r="K182" s="246"/>
      <c r="L182" s="251"/>
      <c r="M182" s="252"/>
      <c r="N182" s="253"/>
      <c r="O182" s="253"/>
      <c r="P182" s="253"/>
      <c r="Q182" s="253"/>
      <c r="R182" s="253"/>
      <c r="S182" s="253"/>
      <c r="T182" s="25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5" t="s">
        <v>187</v>
      </c>
      <c r="AU182" s="255" t="s">
        <v>79</v>
      </c>
      <c r="AV182" s="14" t="s">
        <v>183</v>
      </c>
      <c r="AW182" s="14" t="s">
        <v>32</v>
      </c>
      <c r="AX182" s="14" t="s">
        <v>77</v>
      </c>
      <c r="AY182" s="255" t="s">
        <v>176</v>
      </c>
    </row>
    <row r="183" s="2" customFormat="1" ht="16.5" customHeight="1">
      <c r="A183" s="40"/>
      <c r="B183" s="41"/>
      <c r="C183" s="277" t="s">
        <v>357</v>
      </c>
      <c r="D183" s="277" t="s">
        <v>281</v>
      </c>
      <c r="E183" s="278" t="s">
        <v>1075</v>
      </c>
      <c r="F183" s="279" t="s">
        <v>1076</v>
      </c>
      <c r="G183" s="280" t="s">
        <v>400</v>
      </c>
      <c r="H183" s="281">
        <v>2</v>
      </c>
      <c r="I183" s="282"/>
      <c r="J183" s="283">
        <f>ROUND(I183*H183,2)</f>
        <v>0</v>
      </c>
      <c r="K183" s="279" t="s">
        <v>19</v>
      </c>
      <c r="L183" s="284"/>
      <c r="M183" s="285" t="s">
        <v>19</v>
      </c>
      <c r="N183" s="286" t="s">
        <v>41</v>
      </c>
      <c r="O183" s="86"/>
      <c r="P183" s="224">
        <f>O183*H183</f>
        <v>0</v>
      </c>
      <c r="Q183" s="224">
        <v>0.014</v>
      </c>
      <c r="R183" s="224">
        <f>Q183*H183</f>
        <v>0.028000000000000001</v>
      </c>
      <c r="S183" s="224">
        <v>0</v>
      </c>
      <c r="T183" s="225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6" t="s">
        <v>224</v>
      </c>
      <c r="AT183" s="226" t="s">
        <v>281</v>
      </c>
      <c r="AU183" s="226" t="s">
        <v>79</v>
      </c>
      <c r="AY183" s="19" t="s">
        <v>176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19" t="s">
        <v>77</v>
      </c>
      <c r="BK183" s="227">
        <f>ROUND(I183*H183,2)</f>
        <v>0</v>
      </c>
      <c r="BL183" s="19" t="s">
        <v>183</v>
      </c>
      <c r="BM183" s="226" t="s">
        <v>1077</v>
      </c>
    </row>
    <row r="184" s="13" customFormat="1">
      <c r="A184" s="13"/>
      <c r="B184" s="233"/>
      <c r="C184" s="234"/>
      <c r="D184" s="235" t="s">
        <v>187</v>
      </c>
      <c r="E184" s="236" t="s">
        <v>19</v>
      </c>
      <c r="F184" s="237" t="s">
        <v>968</v>
      </c>
      <c r="G184" s="234"/>
      <c r="H184" s="238">
        <v>2</v>
      </c>
      <c r="I184" s="239"/>
      <c r="J184" s="234"/>
      <c r="K184" s="234"/>
      <c r="L184" s="240"/>
      <c r="M184" s="241"/>
      <c r="N184" s="242"/>
      <c r="O184" s="242"/>
      <c r="P184" s="242"/>
      <c r="Q184" s="242"/>
      <c r="R184" s="242"/>
      <c r="S184" s="242"/>
      <c r="T184" s="24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4" t="s">
        <v>187</v>
      </c>
      <c r="AU184" s="244" t="s">
        <v>79</v>
      </c>
      <c r="AV184" s="13" t="s">
        <v>79</v>
      </c>
      <c r="AW184" s="13" t="s">
        <v>32</v>
      </c>
      <c r="AX184" s="13" t="s">
        <v>70</v>
      </c>
      <c r="AY184" s="244" t="s">
        <v>176</v>
      </c>
    </row>
    <row r="185" s="14" customFormat="1">
      <c r="A185" s="14"/>
      <c r="B185" s="245"/>
      <c r="C185" s="246"/>
      <c r="D185" s="235" t="s">
        <v>187</v>
      </c>
      <c r="E185" s="247" t="s">
        <v>19</v>
      </c>
      <c r="F185" s="248" t="s">
        <v>189</v>
      </c>
      <c r="G185" s="246"/>
      <c r="H185" s="249">
        <v>2</v>
      </c>
      <c r="I185" s="250"/>
      <c r="J185" s="246"/>
      <c r="K185" s="246"/>
      <c r="L185" s="251"/>
      <c r="M185" s="252"/>
      <c r="N185" s="253"/>
      <c r="O185" s="253"/>
      <c r="P185" s="253"/>
      <c r="Q185" s="253"/>
      <c r="R185" s="253"/>
      <c r="S185" s="253"/>
      <c r="T185" s="25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5" t="s">
        <v>187</v>
      </c>
      <c r="AU185" s="255" t="s">
        <v>79</v>
      </c>
      <c r="AV185" s="14" t="s">
        <v>183</v>
      </c>
      <c r="AW185" s="14" t="s">
        <v>32</v>
      </c>
      <c r="AX185" s="14" t="s">
        <v>77</v>
      </c>
      <c r="AY185" s="255" t="s">
        <v>176</v>
      </c>
    </row>
    <row r="186" s="2" customFormat="1" ht="16.5" customHeight="1">
      <c r="A186" s="40"/>
      <c r="B186" s="41"/>
      <c r="C186" s="277" t="s">
        <v>362</v>
      </c>
      <c r="D186" s="277" t="s">
        <v>281</v>
      </c>
      <c r="E186" s="278" t="s">
        <v>1078</v>
      </c>
      <c r="F186" s="279" t="s">
        <v>1079</v>
      </c>
      <c r="G186" s="280" t="s">
        <v>400</v>
      </c>
      <c r="H186" s="281">
        <v>2</v>
      </c>
      <c r="I186" s="282"/>
      <c r="J186" s="283">
        <f>ROUND(I186*H186,2)</f>
        <v>0</v>
      </c>
      <c r="K186" s="279" t="s">
        <v>19</v>
      </c>
      <c r="L186" s="284"/>
      <c r="M186" s="285" t="s">
        <v>19</v>
      </c>
      <c r="N186" s="286" t="s">
        <v>41</v>
      </c>
      <c r="O186" s="86"/>
      <c r="P186" s="224">
        <f>O186*H186</f>
        <v>0</v>
      </c>
      <c r="Q186" s="224">
        <v>0.01</v>
      </c>
      <c r="R186" s="224">
        <f>Q186*H186</f>
        <v>0.02</v>
      </c>
      <c r="S186" s="224">
        <v>0</v>
      </c>
      <c r="T186" s="225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6" t="s">
        <v>224</v>
      </c>
      <c r="AT186" s="226" t="s">
        <v>281</v>
      </c>
      <c r="AU186" s="226" t="s">
        <v>79</v>
      </c>
      <c r="AY186" s="19" t="s">
        <v>176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9" t="s">
        <v>77</v>
      </c>
      <c r="BK186" s="227">
        <f>ROUND(I186*H186,2)</f>
        <v>0</v>
      </c>
      <c r="BL186" s="19" t="s">
        <v>183</v>
      </c>
      <c r="BM186" s="226" t="s">
        <v>1080</v>
      </c>
    </row>
    <row r="187" s="13" customFormat="1">
      <c r="A187" s="13"/>
      <c r="B187" s="233"/>
      <c r="C187" s="234"/>
      <c r="D187" s="235" t="s">
        <v>187</v>
      </c>
      <c r="E187" s="236" t="s">
        <v>19</v>
      </c>
      <c r="F187" s="237" t="s">
        <v>968</v>
      </c>
      <c r="G187" s="234"/>
      <c r="H187" s="238">
        <v>2</v>
      </c>
      <c r="I187" s="239"/>
      <c r="J187" s="234"/>
      <c r="K187" s="234"/>
      <c r="L187" s="240"/>
      <c r="M187" s="241"/>
      <c r="N187" s="242"/>
      <c r="O187" s="242"/>
      <c r="P187" s="242"/>
      <c r="Q187" s="242"/>
      <c r="R187" s="242"/>
      <c r="S187" s="242"/>
      <c r="T187" s="24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4" t="s">
        <v>187</v>
      </c>
      <c r="AU187" s="244" t="s">
        <v>79</v>
      </c>
      <c r="AV187" s="13" t="s">
        <v>79</v>
      </c>
      <c r="AW187" s="13" t="s">
        <v>32</v>
      </c>
      <c r="AX187" s="13" t="s">
        <v>70</v>
      </c>
      <c r="AY187" s="244" t="s">
        <v>176</v>
      </c>
    </row>
    <row r="188" s="14" customFormat="1">
      <c r="A188" s="14"/>
      <c r="B188" s="245"/>
      <c r="C188" s="246"/>
      <c r="D188" s="235" t="s">
        <v>187</v>
      </c>
      <c r="E188" s="247" t="s">
        <v>19</v>
      </c>
      <c r="F188" s="248" t="s">
        <v>189</v>
      </c>
      <c r="G188" s="246"/>
      <c r="H188" s="249">
        <v>2</v>
      </c>
      <c r="I188" s="250"/>
      <c r="J188" s="246"/>
      <c r="K188" s="246"/>
      <c r="L188" s="251"/>
      <c r="M188" s="252"/>
      <c r="N188" s="253"/>
      <c r="O188" s="253"/>
      <c r="P188" s="253"/>
      <c r="Q188" s="253"/>
      <c r="R188" s="253"/>
      <c r="S188" s="253"/>
      <c r="T188" s="25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5" t="s">
        <v>187</v>
      </c>
      <c r="AU188" s="255" t="s">
        <v>79</v>
      </c>
      <c r="AV188" s="14" t="s">
        <v>183</v>
      </c>
      <c r="AW188" s="14" t="s">
        <v>32</v>
      </c>
      <c r="AX188" s="14" t="s">
        <v>77</v>
      </c>
      <c r="AY188" s="255" t="s">
        <v>176</v>
      </c>
    </row>
    <row r="189" s="2" customFormat="1" ht="16.5" customHeight="1">
      <c r="A189" s="40"/>
      <c r="B189" s="41"/>
      <c r="C189" s="215" t="s">
        <v>369</v>
      </c>
      <c r="D189" s="215" t="s">
        <v>178</v>
      </c>
      <c r="E189" s="216" t="s">
        <v>1081</v>
      </c>
      <c r="F189" s="217" t="s">
        <v>1082</v>
      </c>
      <c r="G189" s="218" t="s">
        <v>400</v>
      </c>
      <c r="H189" s="219">
        <v>2</v>
      </c>
      <c r="I189" s="220"/>
      <c r="J189" s="221">
        <f>ROUND(I189*H189,2)</f>
        <v>0</v>
      </c>
      <c r="K189" s="217" t="s">
        <v>19</v>
      </c>
      <c r="L189" s="46"/>
      <c r="M189" s="222" t="s">
        <v>19</v>
      </c>
      <c r="N189" s="223" t="s">
        <v>41</v>
      </c>
      <c r="O189" s="86"/>
      <c r="P189" s="224">
        <f>O189*H189</f>
        <v>0</v>
      </c>
      <c r="Q189" s="224">
        <v>0.32905679999999998</v>
      </c>
      <c r="R189" s="224">
        <f>Q189*H189</f>
        <v>0.65811359999999997</v>
      </c>
      <c r="S189" s="224">
        <v>0</v>
      </c>
      <c r="T189" s="225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6" t="s">
        <v>183</v>
      </c>
      <c r="AT189" s="226" t="s">
        <v>178</v>
      </c>
      <c r="AU189" s="226" t="s">
        <v>79</v>
      </c>
      <c r="AY189" s="19" t="s">
        <v>176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9" t="s">
        <v>77</v>
      </c>
      <c r="BK189" s="227">
        <f>ROUND(I189*H189,2)</f>
        <v>0</v>
      </c>
      <c r="BL189" s="19" t="s">
        <v>183</v>
      </c>
      <c r="BM189" s="226" t="s">
        <v>1083</v>
      </c>
    </row>
    <row r="190" s="13" customFormat="1">
      <c r="A190" s="13"/>
      <c r="B190" s="233"/>
      <c r="C190" s="234"/>
      <c r="D190" s="235" t="s">
        <v>187</v>
      </c>
      <c r="E190" s="236" t="s">
        <v>19</v>
      </c>
      <c r="F190" s="237" t="s">
        <v>968</v>
      </c>
      <c r="G190" s="234"/>
      <c r="H190" s="238">
        <v>2</v>
      </c>
      <c r="I190" s="239"/>
      <c r="J190" s="234"/>
      <c r="K190" s="234"/>
      <c r="L190" s="240"/>
      <c r="M190" s="241"/>
      <c r="N190" s="242"/>
      <c r="O190" s="242"/>
      <c r="P190" s="242"/>
      <c r="Q190" s="242"/>
      <c r="R190" s="242"/>
      <c r="S190" s="242"/>
      <c r="T190" s="24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4" t="s">
        <v>187</v>
      </c>
      <c r="AU190" s="244" t="s">
        <v>79</v>
      </c>
      <c r="AV190" s="13" t="s">
        <v>79</v>
      </c>
      <c r="AW190" s="13" t="s">
        <v>32</v>
      </c>
      <c r="AX190" s="13" t="s">
        <v>70</v>
      </c>
      <c r="AY190" s="244" t="s">
        <v>176</v>
      </c>
    </row>
    <row r="191" s="14" customFormat="1">
      <c r="A191" s="14"/>
      <c r="B191" s="245"/>
      <c r="C191" s="246"/>
      <c r="D191" s="235" t="s">
        <v>187</v>
      </c>
      <c r="E191" s="247" t="s">
        <v>19</v>
      </c>
      <c r="F191" s="248" t="s">
        <v>189</v>
      </c>
      <c r="G191" s="246"/>
      <c r="H191" s="249">
        <v>2</v>
      </c>
      <c r="I191" s="250"/>
      <c r="J191" s="246"/>
      <c r="K191" s="246"/>
      <c r="L191" s="251"/>
      <c r="M191" s="252"/>
      <c r="N191" s="253"/>
      <c r="O191" s="253"/>
      <c r="P191" s="253"/>
      <c r="Q191" s="253"/>
      <c r="R191" s="253"/>
      <c r="S191" s="253"/>
      <c r="T191" s="25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5" t="s">
        <v>187</v>
      </c>
      <c r="AU191" s="255" t="s">
        <v>79</v>
      </c>
      <c r="AV191" s="14" t="s">
        <v>183</v>
      </c>
      <c r="AW191" s="14" t="s">
        <v>32</v>
      </c>
      <c r="AX191" s="14" t="s">
        <v>77</v>
      </c>
      <c r="AY191" s="255" t="s">
        <v>176</v>
      </c>
    </row>
    <row r="192" s="2" customFormat="1" ht="16.5" customHeight="1">
      <c r="A192" s="40"/>
      <c r="B192" s="41"/>
      <c r="C192" s="277" t="s">
        <v>374</v>
      </c>
      <c r="D192" s="277" t="s">
        <v>281</v>
      </c>
      <c r="E192" s="278" t="s">
        <v>1084</v>
      </c>
      <c r="F192" s="279" t="s">
        <v>1085</v>
      </c>
      <c r="G192" s="280" t="s">
        <v>400</v>
      </c>
      <c r="H192" s="281">
        <v>2</v>
      </c>
      <c r="I192" s="282"/>
      <c r="J192" s="283">
        <f>ROUND(I192*H192,2)</f>
        <v>0</v>
      </c>
      <c r="K192" s="279" t="s">
        <v>19</v>
      </c>
      <c r="L192" s="284"/>
      <c r="M192" s="285" t="s">
        <v>19</v>
      </c>
      <c r="N192" s="286" t="s">
        <v>41</v>
      </c>
      <c r="O192" s="86"/>
      <c r="P192" s="224">
        <f>O192*H192</f>
        <v>0</v>
      </c>
      <c r="Q192" s="224">
        <v>0.029999999999999999</v>
      </c>
      <c r="R192" s="224">
        <f>Q192*H192</f>
        <v>0.059999999999999998</v>
      </c>
      <c r="S192" s="224">
        <v>0</v>
      </c>
      <c r="T192" s="225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6" t="s">
        <v>224</v>
      </c>
      <c r="AT192" s="226" t="s">
        <v>281</v>
      </c>
      <c r="AU192" s="226" t="s">
        <v>79</v>
      </c>
      <c r="AY192" s="19" t="s">
        <v>176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19" t="s">
        <v>77</v>
      </c>
      <c r="BK192" s="227">
        <f>ROUND(I192*H192,2)</f>
        <v>0</v>
      </c>
      <c r="BL192" s="19" t="s">
        <v>183</v>
      </c>
      <c r="BM192" s="226" t="s">
        <v>1086</v>
      </c>
    </row>
    <row r="193" s="13" customFormat="1">
      <c r="A193" s="13"/>
      <c r="B193" s="233"/>
      <c r="C193" s="234"/>
      <c r="D193" s="235" t="s">
        <v>187</v>
      </c>
      <c r="E193" s="236" t="s">
        <v>19</v>
      </c>
      <c r="F193" s="237" t="s">
        <v>968</v>
      </c>
      <c r="G193" s="234"/>
      <c r="H193" s="238">
        <v>2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187</v>
      </c>
      <c r="AU193" s="244" t="s">
        <v>79</v>
      </c>
      <c r="AV193" s="13" t="s">
        <v>79</v>
      </c>
      <c r="AW193" s="13" t="s">
        <v>32</v>
      </c>
      <c r="AX193" s="13" t="s">
        <v>70</v>
      </c>
      <c r="AY193" s="244" t="s">
        <v>176</v>
      </c>
    </row>
    <row r="194" s="14" customFormat="1">
      <c r="A194" s="14"/>
      <c r="B194" s="245"/>
      <c r="C194" s="246"/>
      <c r="D194" s="235" t="s">
        <v>187</v>
      </c>
      <c r="E194" s="247" t="s">
        <v>19</v>
      </c>
      <c r="F194" s="248" t="s">
        <v>189</v>
      </c>
      <c r="G194" s="246"/>
      <c r="H194" s="249">
        <v>2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5" t="s">
        <v>187</v>
      </c>
      <c r="AU194" s="255" t="s">
        <v>79</v>
      </c>
      <c r="AV194" s="14" t="s">
        <v>183</v>
      </c>
      <c r="AW194" s="14" t="s">
        <v>32</v>
      </c>
      <c r="AX194" s="14" t="s">
        <v>77</v>
      </c>
      <c r="AY194" s="255" t="s">
        <v>176</v>
      </c>
    </row>
    <row r="195" s="2" customFormat="1" ht="16.5" customHeight="1">
      <c r="A195" s="40"/>
      <c r="B195" s="41"/>
      <c r="C195" s="277" t="s">
        <v>379</v>
      </c>
      <c r="D195" s="277" t="s">
        <v>281</v>
      </c>
      <c r="E195" s="278" t="s">
        <v>1087</v>
      </c>
      <c r="F195" s="279" t="s">
        <v>1088</v>
      </c>
      <c r="G195" s="280" t="s">
        <v>400</v>
      </c>
      <c r="H195" s="281">
        <v>2</v>
      </c>
      <c r="I195" s="282"/>
      <c r="J195" s="283">
        <f>ROUND(I195*H195,2)</f>
        <v>0</v>
      </c>
      <c r="K195" s="279" t="s">
        <v>19</v>
      </c>
      <c r="L195" s="284"/>
      <c r="M195" s="285" t="s">
        <v>19</v>
      </c>
      <c r="N195" s="286" t="s">
        <v>41</v>
      </c>
      <c r="O195" s="86"/>
      <c r="P195" s="224">
        <f>O195*H195</f>
        <v>0</v>
      </c>
      <c r="Q195" s="224">
        <v>0.014999999999999999</v>
      </c>
      <c r="R195" s="224">
        <f>Q195*H195</f>
        <v>0.029999999999999999</v>
      </c>
      <c r="S195" s="224">
        <v>0</v>
      </c>
      <c r="T195" s="225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6" t="s">
        <v>224</v>
      </c>
      <c r="AT195" s="226" t="s">
        <v>281</v>
      </c>
      <c r="AU195" s="226" t="s">
        <v>79</v>
      </c>
      <c r="AY195" s="19" t="s">
        <v>176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9" t="s">
        <v>77</v>
      </c>
      <c r="BK195" s="227">
        <f>ROUND(I195*H195,2)</f>
        <v>0</v>
      </c>
      <c r="BL195" s="19" t="s">
        <v>183</v>
      </c>
      <c r="BM195" s="226" t="s">
        <v>1089</v>
      </c>
    </row>
    <row r="196" s="13" customFormat="1">
      <c r="A196" s="13"/>
      <c r="B196" s="233"/>
      <c r="C196" s="234"/>
      <c r="D196" s="235" t="s">
        <v>187</v>
      </c>
      <c r="E196" s="236" t="s">
        <v>19</v>
      </c>
      <c r="F196" s="237" t="s">
        <v>968</v>
      </c>
      <c r="G196" s="234"/>
      <c r="H196" s="238">
        <v>2</v>
      </c>
      <c r="I196" s="239"/>
      <c r="J196" s="234"/>
      <c r="K196" s="234"/>
      <c r="L196" s="240"/>
      <c r="M196" s="241"/>
      <c r="N196" s="242"/>
      <c r="O196" s="242"/>
      <c r="P196" s="242"/>
      <c r="Q196" s="242"/>
      <c r="R196" s="242"/>
      <c r="S196" s="242"/>
      <c r="T196" s="24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4" t="s">
        <v>187</v>
      </c>
      <c r="AU196" s="244" t="s">
        <v>79</v>
      </c>
      <c r="AV196" s="13" t="s">
        <v>79</v>
      </c>
      <c r="AW196" s="13" t="s">
        <v>32</v>
      </c>
      <c r="AX196" s="13" t="s">
        <v>70</v>
      </c>
      <c r="AY196" s="244" t="s">
        <v>176</v>
      </c>
    </row>
    <row r="197" s="14" customFormat="1">
      <c r="A197" s="14"/>
      <c r="B197" s="245"/>
      <c r="C197" s="246"/>
      <c r="D197" s="235" t="s">
        <v>187</v>
      </c>
      <c r="E197" s="247" t="s">
        <v>19</v>
      </c>
      <c r="F197" s="248" t="s">
        <v>189</v>
      </c>
      <c r="G197" s="246"/>
      <c r="H197" s="249">
        <v>2</v>
      </c>
      <c r="I197" s="250"/>
      <c r="J197" s="246"/>
      <c r="K197" s="246"/>
      <c r="L197" s="251"/>
      <c r="M197" s="252"/>
      <c r="N197" s="253"/>
      <c r="O197" s="253"/>
      <c r="P197" s="253"/>
      <c r="Q197" s="253"/>
      <c r="R197" s="253"/>
      <c r="S197" s="253"/>
      <c r="T197" s="25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5" t="s">
        <v>187</v>
      </c>
      <c r="AU197" s="255" t="s">
        <v>79</v>
      </c>
      <c r="AV197" s="14" t="s">
        <v>183</v>
      </c>
      <c r="AW197" s="14" t="s">
        <v>32</v>
      </c>
      <c r="AX197" s="14" t="s">
        <v>77</v>
      </c>
      <c r="AY197" s="255" t="s">
        <v>176</v>
      </c>
    </row>
    <row r="198" s="2" customFormat="1" ht="16.5" customHeight="1">
      <c r="A198" s="40"/>
      <c r="B198" s="41"/>
      <c r="C198" s="215" t="s">
        <v>384</v>
      </c>
      <c r="D198" s="215" t="s">
        <v>178</v>
      </c>
      <c r="E198" s="216" t="s">
        <v>1090</v>
      </c>
      <c r="F198" s="217" t="s">
        <v>1091</v>
      </c>
      <c r="G198" s="218" t="s">
        <v>400</v>
      </c>
      <c r="H198" s="219">
        <v>4</v>
      </c>
      <c r="I198" s="220"/>
      <c r="J198" s="221">
        <f>ROUND(I198*H198,2)</f>
        <v>0</v>
      </c>
      <c r="K198" s="217" t="s">
        <v>19</v>
      </c>
      <c r="L198" s="46"/>
      <c r="M198" s="222" t="s">
        <v>19</v>
      </c>
      <c r="N198" s="223" t="s">
        <v>41</v>
      </c>
      <c r="O198" s="86"/>
      <c r="P198" s="224">
        <f>O198*H198</f>
        <v>0</v>
      </c>
      <c r="Q198" s="224">
        <v>0</v>
      </c>
      <c r="R198" s="224">
        <f>Q198*H198</f>
        <v>0</v>
      </c>
      <c r="S198" s="224">
        <v>0</v>
      </c>
      <c r="T198" s="225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6" t="s">
        <v>1092</v>
      </c>
      <c r="AT198" s="226" t="s">
        <v>178</v>
      </c>
      <c r="AU198" s="226" t="s">
        <v>79</v>
      </c>
      <c r="AY198" s="19" t="s">
        <v>176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19" t="s">
        <v>77</v>
      </c>
      <c r="BK198" s="227">
        <f>ROUND(I198*H198,2)</f>
        <v>0</v>
      </c>
      <c r="BL198" s="19" t="s">
        <v>1092</v>
      </c>
      <c r="BM198" s="226" t="s">
        <v>1093</v>
      </c>
    </row>
    <row r="199" s="2" customFormat="1" ht="16.5" customHeight="1">
      <c r="A199" s="40"/>
      <c r="B199" s="41"/>
      <c r="C199" s="215" t="s">
        <v>390</v>
      </c>
      <c r="D199" s="215" t="s">
        <v>178</v>
      </c>
      <c r="E199" s="216" t="s">
        <v>1094</v>
      </c>
      <c r="F199" s="217" t="s">
        <v>1095</v>
      </c>
      <c r="G199" s="218" t="s">
        <v>400</v>
      </c>
      <c r="H199" s="219">
        <v>49</v>
      </c>
      <c r="I199" s="220"/>
      <c r="J199" s="221">
        <f>ROUND(I199*H199,2)</f>
        <v>0</v>
      </c>
      <c r="K199" s="217" t="s">
        <v>19</v>
      </c>
      <c r="L199" s="46"/>
      <c r="M199" s="222" t="s">
        <v>19</v>
      </c>
      <c r="N199" s="223" t="s">
        <v>41</v>
      </c>
      <c r="O199" s="86"/>
      <c r="P199" s="224">
        <f>O199*H199</f>
        <v>0</v>
      </c>
      <c r="Q199" s="224">
        <v>0.025000000000000001</v>
      </c>
      <c r="R199" s="224">
        <f>Q199*H199</f>
        <v>1.2250000000000001</v>
      </c>
      <c r="S199" s="224">
        <v>0</v>
      </c>
      <c r="T199" s="225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6" t="s">
        <v>183</v>
      </c>
      <c r="AT199" s="226" t="s">
        <v>178</v>
      </c>
      <c r="AU199" s="226" t="s">
        <v>79</v>
      </c>
      <c r="AY199" s="19" t="s">
        <v>176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9" t="s">
        <v>77</v>
      </c>
      <c r="BK199" s="227">
        <f>ROUND(I199*H199,2)</f>
        <v>0</v>
      </c>
      <c r="BL199" s="19" t="s">
        <v>183</v>
      </c>
      <c r="BM199" s="226" t="s">
        <v>1096</v>
      </c>
    </row>
    <row r="200" s="13" customFormat="1">
      <c r="A200" s="13"/>
      <c r="B200" s="233"/>
      <c r="C200" s="234"/>
      <c r="D200" s="235" t="s">
        <v>187</v>
      </c>
      <c r="E200" s="236" t="s">
        <v>19</v>
      </c>
      <c r="F200" s="237" t="s">
        <v>1097</v>
      </c>
      <c r="G200" s="234"/>
      <c r="H200" s="238">
        <v>49</v>
      </c>
      <c r="I200" s="239"/>
      <c r="J200" s="234"/>
      <c r="K200" s="234"/>
      <c r="L200" s="240"/>
      <c r="M200" s="241"/>
      <c r="N200" s="242"/>
      <c r="O200" s="242"/>
      <c r="P200" s="242"/>
      <c r="Q200" s="242"/>
      <c r="R200" s="242"/>
      <c r="S200" s="242"/>
      <c r="T200" s="24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4" t="s">
        <v>187</v>
      </c>
      <c r="AU200" s="244" t="s">
        <v>79</v>
      </c>
      <c r="AV200" s="13" t="s">
        <v>79</v>
      </c>
      <c r="AW200" s="13" t="s">
        <v>32</v>
      </c>
      <c r="AX200" s="13" t="s">
        <v>70</v>
      </c>
      <c r="AY200" s="244" t="s">
        <v>176</v>
      </c>
    </row>
    <row r="201" s="14" customFormat="1">
      <c r="A201" s="14"/>
      <c r="B201" s="245"/>
      <c r="C201" s="246"/>
      <c r="D201" s="235" t="s">
        <v>187</v>
      </c>
      <c r="E201" s="247" t="s">
        <v>19</v>
      </c>
      <c r="F201" s="248" t="s">
        <v>189</v>
      </c>
      <c r="G201" s="246"/>
      <c r="H201" s="249">
        <v>49</v>
      </c>
      <c r="I201" s="250"/>
      <c r="J201" s="246"/>
      <c r="K201" s="246"/>
      <c r="L201" s="251"/>
      <c r="M201" s="252"/>
      <c r="N201" s="253"/>
      <c r="O201" s="253"/>
      <c r="P201" s="253"/>
      <c r="Q201" s="253"/>
      <c r="R201" s="253"/>
      <c r="S201" s="253"/>
      <c r="T201" s="25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5" t="s">
        <v>187</v>
      </c>
      <c r="AU201" s="255" t="s">
        <v>79</v>
      </c>
      <c r="AV201" s="14" t="s">
        <v>183</v>
      </c>
      <c r="AW201" s="14" t="s">
        <v>32</v>
      </c>
      <c r="AX201" s="14" t="s">
        <v>77</v>
      </c>
      <c r="AY201" s="255" t="s">
        <v>176</v>
      </c>
    </row>
    <row r="202" s="2" customFormat="1" ht="24.15" customHeight="1">
      <c r="A202" s="40"/>
      <c r="B202" s="41"/>
      <c r="C202" s="215" t="s">
        <v>397</v>
      </c>
      <c r="D202" s="215" t="s">
        <v>178</v>
      </c>
      <c r="E202" s="216" t="s">
        <v>1098</v>
      </c>
      <c r="F202" s="217" t="s">
        <v>1099</v>
      </c>
      <c r="G202" s="218" t="s">
        <v>365</v>
      </c>
      <c r="H202" s="219">
        <v>360</v>
      </c>
      <c r="I202" s="220"/>
      <c r="J202" s="221">
        <f>ROUND(I202*H202,2)</f>
        <v>0</v>
      </c>
      <c r="K202" s="217" t="s">
        <v>19</v>
      </c>
      <c r="L202" s="46"/>
      <c r="M202" s="222" t="s">
        <v>19</v>
      </c>
      <c r="N202" s="223" t="s">
        <v>41</v>
      </c>
      <c r="O202" s="86"/>
      <c r="P202" s="224">
        <f>O202*H202</f>
        <v>0</v>
      </c>
      <c r="Q202" s="224">
        <v>0.00050000000000000001</v>
      </c>
      <c r="R202" s="224">
        <f>Q202*H202</f>
        <v>0.17999999999999999</v>
      </c>
      <c r="S202" s="224">
        <v>0</v>
      </c>
      <c r="T202" s="225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26" t="s">
        <v>183</v>
      </c>
      <c r="AT202" s="226" t="s">
        <v>178</v>
      </c>
      <c r="AU202" s="226" t="s">
        <v>79</v>
      </c>
      <c r="AY202" s="19" t="s">
        <v>176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19" t="s">
        <v>77</v>
      </c>
      <c r="BK202" s="227">
        <f>ROUND(I202*H202,2)</f>
        <v>0</v>
      </c>
      <c r="BL202" s="19" t="s">
        <v>183</v>
      </c>
      <c r="BM202" s="226" t="s">
        <v>1100</v>
      </c>
    </row>
    <row r="203" s="13" customFormat="1">
      <c r="A203" s="13"/>
      <c r="B203" s="233"/>
      <c r="C203" s="234"/>
      <c r="D203" s="235" t="s">
        <v>187</v>
      </c>
      <c r="E203" s="236" t="s">
        <v>19</v>
      </c>
      <c r="F203" s="237" t="s">
        <v>1101</v>
      </c>
      <c r="G203" s="234"/>
      <c r="H203" s="238">
        <v>360</v>
      </c>
      <c r="I203" s="239"/>
      <c r="J203" s="234"/>
      <c r="K203" s="234"/>
      <c r="L203" s="240"/>
      <c r="M203" s="241"/>
      <c r="N203" s="242"/>
      <c r="O203" s="242"/>
      <c r="P203" s="242"/>
      <c r="Q203" s="242"/>
      <c r="R203" s="242"/>
      <c r="S203" s="242"/>
      <c r="T203" s="24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4" t="s">
        <v>187</v>
      </c>
      <c r="AU203" s="244" t="s">
        <v>79</v>
      </c>
      <c r="AV203" s="13" t="s">
        <v>79</v>
      </c>
      <c r="AW203" s="13" t="s">
        <v>32</v>
      </c>
      <c r="AX203" s="13" t="s">
        <v>70</v>
      </c>
      <c r="AY203" s="244" t="s">
        <v>176</v>
      </c>
    </row>
    <row r="204" s="14" customFormat="1">
      <c r="A204" s="14"/>
      <c r="B204" s="245"/>
      <c r="C204" s="246"/>
      <c r="D204" s="235" t="s">
        <v>187</v>
      </c>
      <c r="E204" s="247" t="s">
        <v>19</v>
      </c>
      <c r="F204" s="248" t="s">
        <v>189</v>
      </c>
      <c r="G204" s="246"/>
      <c r="H204" s="249">
        <v>360</v>
      </c>
      <c r="I204" s="250"/>
      <c r="J204" s="246"/>
      <c r="K204" s="246"/>
      <c r="L204" s="251"/>
      <c r="M204" s="252"/>
      <c r="N204" s="253"/>
      <c r="O204" s="253"/>
      <c r="P204" s="253"/>
      <c r="Q204" s="253"/>
      <c r="R204" s="253"/>
      <c r="S204" s="253"/>
      <c r="T204" s="25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5" t="s">
        <v>187</v>
      </c>
      <c r="AU204" s="255" t="s">
        <v>79</v>
      </c>
      <c r="AV204" s="14" t="s">
        <v>183</v>
      </c>
      <c r="AW204" s="14" t="s">
        <v>32</v>
      </c>
      <c r="AX204" s="14" t="s">
        <v>77</v>
      </c>
      <c r="AY204" s="255" t="s">
        <v>176</v>
      </c>
    </row>
    <row r="205" s="2" customFormat="1" ht="24.15" customHeight="1">
      <c r="A205" s="40"/>
      <c r="B205" s="41"/>
      <c r="C205" s="215" t="s">
        <v>404</v>
      </c>
      <c r="D205" s="215" t="s">
        <v>178</v>
      </c>
      <c r="E205" s="216" t="s">
        <v>1102</v>
      </c>
      <c r="F205" s="217" t="s">
        <v>1103</v>
      </c>
      <c r="G205" s="218" t="s">
        <v>400</v>
      </c>
      <c r="H205" s="219">
        <v>4</v>
      </c>
      <c r="I205" s="220"/>
      <c r="J205" s="221">
        <f>ROUND(I205*H205,2)</f>
        <v>0</v>
      </c>
      <c r="K205" s="217" t="s">
        <v>19</v>
      </c>
      <c r="L205" s="46"/>
      <c r="M205" s="222" t="s">
        <v>19</v>
      </c>
      <c r="N205" s="223" t="s">
        <v>41</v>
      </c>
      <c r="O205" s="86"/>
      <c r="P205" s="224">
        <f>O205*H205</f>
        <v>0</v>
      </c>
      <c r="Q205" s="224">
        <v>0.0060000000000000001</v>
      </c>
      <c r="R205" s="224">
        <f>Q205*H205</f>
        <v>0.024</v>
      </c>
      <c r="S205" s="224">
        <v>0</v>
      </c>
      <c r="T205" s="225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6" t="s">
        <v>183</v>
      </c>
      <c r="AT205" s="226" t="s">
        <v>178</v>
      </c>
      <c r="AU205" s="226" t="s">
        <v>79</v>
      </c>
      <c r="AY205" s="19" t="s">
        <v>176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19" t="s">
        <v>77</v>
      </c>
      <c r="BK205" s="227">
        <f>ROUND(I205*H205,2)</f>
        <v>0</v>
      </c>
      <c r="BL205" s="19" t="s">
        <v>183</v>
      </c>
      <c r="BM205" s="226" t="s">
        <v>1104</v>
      </c>
    </row>
    <row r="206" s="13" customFormat="1">
      <c r="A206" s="13"/>
      <c r="B206" s="233"/>
      <c r="C206" s="234"/>
      <c r="D206" s="235" t="s">
        <v>187</v>
      </c>
      <c r="E206" s="236" t="s">
        <v>19</v>
      </c>
      <c r="F206" s="237" t="s">
        <v>1105</v>
      </c>
      <c r="G206" s="234"/>
      <c r="H206" s="238">
        <v>4</v>
      </c>
      <c r="I206" s="239"/>
      <c r="J206" s="234"/>
      <c r="K206" s="234"/>
      <c r="L206" s="240"/>
      <c r="M206" s="241"/>
      <c r="N206" s="242"/>
      <c r="O206" s="242"/>
      <c r="P206" s="242"/>
      <c r="Q206" s="242"/>
      <c r="R206" s="242"/>
      <c r="S206" s="242"/>
      <c r="T206" s="24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4" t="s">
        <v>187</v>
      </c>
      <c r="AU206" s="244" t="s">
        <v>79</v>
      </c>
      <c r="AV206" s="13" t="s">
        <v>79</v>
      </c>
      <c r="AW206" s="13" t="s">
        <v>32</v>
      </c>
      <c r="AX206" s="13" t="s">
        <v>70</v>
      </c>
      <c r="AY206" s="244" t="s">
        <v>176</v>
      </c>
    </row>
    <row r="207" s="14" customFormat="1">
      <c r="A207" s="14"/>
      <c r="B207" s="245"/>
      <c r="C207" s="246"/>
      <c r="D207" s="235" t="s">
        <v>187</v>
      </c>
      <c r="E207" s="247" t="s">
        <v>19</v>
      </c>
      <c r="F207" s="248" t="s">
        <v>189</v>
      </c>
      <c r="G207" s="246"/>
      <c r="H207" s="249">
        <v>4</v>
      </c>
      <c r="I207" s="250"/>
      <c r="J207" s="246"/>
      <c r="K207" s="246"/>
      <c r="L207" s="251"/>
      <c r="M207" s="252"/>
      <c r="N207" s="253"/>
      <c r="O207" s="253"/>
      <c r="P207" s="253"/>
      <c r="Q207" s="253"/>
      <c r="R207" s="253"/>
      <c r="S207" s="253"/>
      <c r="T207" s="25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5" t="s">
        <v>187</v>
      </c>
      <c r="AU207" s="255" t="s">
        <v>79</v>
      </c>
      <c r="AV207" s="14" t="s">
        <v>183</v>
      </c>
      <c r="AW207" s="14" t="s">
        <v>32</v>
      </c>
      <c r="AX207" s="14" t="s">
        <v>77</v>
      </c>
      <c r="AY207" s="255" t="s">
        <v>176</v>
      </c>
    </row>
    <row r="208" s="2" customFormat="1" ht="21.75" customHeight="1">
      <c r="A208" s="40"/>
      <c r="B208" s="41"/>
      <c r="C208" s="215" t="s">
        <v>409</v>
      </c>
      <c r="D208" s="215" t="s">
        <v>178</v>
      </c>
      <c r="E208" s="216" t="s">
        <v>1106</v>
      </c>
      <c r="F208" s="217" t="s">
        <v>1107</v>
      </c>
      <c r="G208" s="218" t="s">
        <v>1108</v>
      </c>
      <c r="H208" s="219">
        <v>40</v>
      </c>
      <c r="I208" s="220"/>
      <c r="J208" s="221">
        <f>ROUND(I208*H208,2)</f>
        <v>0</v>
      </c>
      <c r="K208" s="217" t="s">
        <v>19</v>
      </c>
      <c r="L208" s="46"/>
      <c r="M208" s="222" t="s">
        <v>19</v>
      </c>
      <c r="N208" s="223" t="s">
        <v>41</v>
      </c>
      <c r="O208" s="86"/>
      <c r="P208" s="224">
        <f>O208*H208</f>
        <v>0</v>
      </c>
      <c r="Q208" s="224">
        <v>0</v>
      </c>
      <c r="R208" s="224">
        <f>Q208*H208</f>
        <v>0</v>
      </c>
      <c r="S208" s="224">
        <v>0</v>
      </c>
      <c r="T208" s="225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6" t="s">
        <v>183</v>
      </c>
      <c r="AT208" s="226" t="s">
        <v>178</v>
      </c>
      <c r="AU208" s="226" t="s">
        <v>79</v>
      </c>
      <c r="AY208" s="19" t="s">
        <v>176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9" t="s">
        <v>77</v>
      </c>
      <c r="BK208" s="227">
        <f>ROUND(I208*H208,2)</f>
        <v>0</v>
      </c>
      <c r="BL208" s="19" t="s">
        <v>183</v>
      </c>
      <c r="BM208" s="226" t="s">
        <v>1109</v>
      </c>
    </row>
    <row r="209" s="13" customFormat="1">
      <c r="A209" s="13"/>
      <c r="B209" s="233"/>
      <c r="C209" s="234"/>
      <c r="D209" s="235" t="s">
        <v>187</v>
      </c>
      <c r="E209" s="236" t="s">
        <v>19</v>
      </c>
      <c r="F209" s="237" t="s">
        <v>1110</v>
      </c>
      <c r="G209" s="234"/>
      <c r="H209" s="238">
        <v>40</v>
      </c>
      <c r="I209" s="239"/>
      <c r="J209" s="234"/>
      <c r="K209" s="234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187</v>
      </c>
      <c r="AU209" s="244" t="s">
        <v>79</v>
      </c>
      <c r="AV209" s="13" t="s">
        <v>79</v>
      </c>
      <c r="AW209" s="13" t="s">
        <v>32</v>
      </c>
      <c r="AX209" s="13" t="s">
        <v>70</v>
      </c>
      <c r="AY209" s="244" t="s">
        <v>176</v>
      </c>
    </row>
    <row r="210" s="14" customFormat="1">
      <c r="A210" s="14"/>
      <c r="B210" s="245"/>
      <c r="C210" s="246"/>
      <c r="D210" s="235" t="s">
        <v>187</v>
      </c>
      <c r="E210" s="247" t="s">
        <v>19</v>
      </c>
      <c r="F210" s="248" t="s">
        <v>189</v>
      </c>
      <c r="G210" s="246"/>
      <c r="H210" s="249">
        <v>40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187</v>
      </c>
      <c r="AU210" s="255" t="s">
        <v>79</v>
      </c>
      <c r="AV210" s="14" t="s">
        <v>183</v>
      </c>
      <c r="AW210" s="14" t="s">
        <v>32</v>
      </c>
      <c r="AX210" s="14" t="s">
        <v>77</v>
      </c>
      <c r="AY210" s="255" t="s">
        <v>176</v>
      </c>
    </row>
    <row r="211" s="12" customFormat="1" ht="22.8" customHeight="1">
      <c r="A211" s="12"/>
      <c r="B211" s="199"/>
      <c r="C211" s="200"/>
      <c r="D211" s="201" t="s">
        <v>69</v>
      </c>
      <c r="E211" s="213" t="s">
        <v>462</v>
      </c>
      <c r="F211" s="213" t="s">
        <v>463</v>
      </c>
      <c r="G211" s="200"/>
      <c r="H211" s="200"/>
      <c r="I211" s="203"/>
      <c r="J211" s="214">
        <f>BK211</f>
        <v>0</v>
      </c>
      <c r="K211" s="200"/>
      <c r="L211" s="205"/>
      <c r="M211" s="206"/>
      <c r="N211" s="207"/>
      <c r="O211" s="207"/>
      <c r="P211" s="208">
        <f>SUM(P212:P215)</f>
        <v>0</v>
      </c>
      <c r="Q211" s="207"/>
      <c r="R211" s="208">
        <f>SUM(R212:R215)</f>
        <v>0</v>
      </c>
      <c r="S211" s="207"/>
      <c r="T211" s="209">
        <f>SUM(T212:T215)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0" t="s">
        <v>77</v>
      </c>
      <c r="AT211" s="211" t="s">
        <v>69</v>
      </c>
      <c r="AU211" s="211" t="s">
        <v>77</v>
      </c>
      <c r="AY211" s="210" t="s">
        <v>176</v>
      </c>
      <c r="BK211" s="212">
        <f>SUM(BK212:BK215)</f>
        <v>0</v>
      </c>
    </row>
    <row r="212" s="2" customFormat="1" ht="24.15" customHeight="1">
      <c r="A212" s="40"/>
      <c r="B212" s="41"/>
      <c r="C212" s="215" t="s">
        <v>414</v>
      </c>
      <c r="D212" s="215" t="s">
        <v>178</v>
      </c>
      <c r="E212" s="216" t="s">
        <v>954</v>
      </c>
      <c r="F212" s="217" t="s">
        <v>955</v>
      </c>
      <c r="G212" s="218" t="s">
        <v>307</v>
      </c>
      <c r="H212" s="219">
        <v>4.109</v>
      </c>
      <c r="I212" s="220"/>
      <c r="J212" s="221">
        <f>ROUND(I212*H212,2)</f>
        <v>0</v>
      </c>
      <c r="K212" s="217" t="s">
        <v>182</v>
      </c>
      <c r="L212" s="46"/>
      <c r="M212" s="222" t="s">
        <v>19</v>
      </c>
      <c r="N212" s="223" t="s">
        <v>41</v>
      </c>
      <c r="O212" s="86"/>
      <c r="P212" s="224">
        <f>O212*H212</f>
        <v>0</v>
      </c>
      <c r="Q212" s="224">
        <v>0</v>
      </c>
      <c r="R212" s="224">
        <f>Q212*H212</f>
        <v>0</v>
      </c>
      <c r="S212" s="224">
        <v>0</v>
      </c>
      <c r="T212" s="225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6" t="s">
        <v>183</v>
      </c>
      <c r="AT212" s="226" t="s">
        <v>178</v>
      </c>
      <c r="AU212" s="226" t="s">
        <v>79</v>
      </c>
      <c r="AY212" s="19" t="s">
        <v>176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19" t="s">
        <v>77</v>
      </c>
      <c r="BK212" s="227">
        <f>ROUND(I212*H212,2)</f>
        <v>0</v>
      </c>
      <c r="BL212" s="19" t="s">
        <v>183</v>
      </c>
      <c r="BM212" s="226" t="s">
        <v>1111</v>
      </c>
    </row>
    <row r="213" s="2" customFormat="1">
      <c r="A213" s="40"/>
      <c r="B213" s="41"/>
      <c r="C213" s="42"/>
      <c r="D213" s="228" t="s">
        <v>185</v>
      </c>
      <c r="E213" s="42"/>
      <c r="F213" s="229" t="s">
        <v>957</v>
      </c>
      <c r="G213" s="42"/>
      <c r="H213" s="42"/>
      <c r="I213" s="230"/>
      <c r="J213" s="42"/>
      <c r="K213" s="42"/>
      <c r="L213" s="46"/>
      <c r="M213" s="231"/>
      <c r="N213" s="232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185</v>
      </c>
      <c r="AU213" s="19" t="s">
        <v>79</v>
      </c>
    </row>
    <row r="214" s="2" customFormat="1" ht="33" customHeight="1">
      <c r="A214" s="40"/>
      <c r="B214" s="41"/>
      <c r="C214" s="215" t="s">
        <v>419</v>
      </c>
      <c r="D214" s="215" t="s">
        <v>178</v>
      </c>
      <c r="E214" s="216" t="s">
        <v>1112</v>
      </c>
      <c r="F214" s="217" t="s">
        <v>1113</v>
      </c>
      <c r="G214" s="218" t="s">
        <v>307</v>
      </c>
      <c r="H214" s="219">
        <v>4.109</v>
      </c>
      <c r="I214" s="220"/>
      <c r="J214" s="221">
        <f>ROUND(I214*H214,2)</f>
        <v>0</v>
      </c>
      <c r="K214" s="217" t="s">
        <v>182</v>
      </c>
      <c r="L214" s="46"/>
      <c r="M214" s="222" t="s">
        <v>19</v>
      </c>
      <c r="N214" s="223" t="s">
        <v>41</v>
      </c>
      <c r="O214" s="86"/>
      <c r="P214" s="224">
        <f>O214*H214</f>
        <v>0</v>
      </c>
      <c r="Q214" s="224">
        <v>0</v>
      </c>
      <c r="R214" s="224">
        <f>Q214*H214</f>
        <v>0</v>
      </c>
      <c r="S214" s="224">
        <v>0</v>
      </c>
      <c r="T214" s="225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6" t="s">
        <v>183</v>
      </c>
      <c r="AT214" s="226" t="s">
        <v>178</v>
      </c>
      <c r="AU214" s="226" t="s">
        <v>79</v>
      </c>
      <c r="AY214" s="19" t="s">
        <v>176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9" t="s">
        <v>77</v>
      </c>
      <c r="BK214" s="227">
        <f>ROUND(I214*H214,2)</f>
        <v>0</v>
      </c>
      <c r="BL214" s="19" t="s">
        <v>183</v>
      </c>
      <c r="BM214" s="226" t="s">
        <v>1114</v>
      </c>
    </row>
    <row r="215" s="2" customFormat="1">
      <c r="A215" s="40"/>
      <c r="B215" s="41"/>
      <c r="C215" s="42"/>
      <c r="D215" s="228" t="s">
        <v>185</v>
      </c>
      <c r="E215" s="42"/>
      <c r="F215" s="229" t="s">
        <v>1115</v>
      </c>
      <c r="G215" s="42"/>
      <c r="H215" s="42"/>
      <c r="I215" s="230"/>
      <c r="J215" s="42"/>
      <c r="K215" s="42"/>
      <c r="L215" s="46"/>
      <c r="M215" s="291"/>
      <c r="N215" s="292"/>
      <c r="O215" s="293"/>
      <c r="P215" s="293"/>
      <c r="Q215" s="293"/>
      <c r="R215" s="293"/>
      <c r="S215" s="293"/>
      <c r="T215" s="294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185</v>
      </c>
      <c r="AU215" s="19" t="s">
        <v>79</v>
      </c>
    </row>
    <row r="216" s="2" customFormat="1" ht="6.96" customHeight="1">
      <c r="A216" s="40"/>
      <c r="B216" s="61"/>
      <c r="C216" s="62"/>
      <c r="D216" s="62"/>
      <c r="E216" s="62"/>
      <c r="F216" s="62"/>
      <c r="G216" s="62"/>
      <c r="H216" s="62"/>
      <c r="I216" s="62"/>
      <c r="J216" s="62"/>
      <c r="K216" s="62"/>
      <c r="L216" s="46"/>
      <c r="M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</row>
  </sheetData>
  <sheetProtection sheet="1" autoFilter="0" formatColumns="0" formatRows="0" objects="1" scenarios="1" spinCount="100000" saltValue="RJt6gvwo5LNbCBfSgyjd7NcOzekJLpKDGmEz+1ScI9lJ+L2KWMTXjUrmen+uN9kRaIJyVmpsNP/9WK7K0EOfcA==" hashValue="XWGEyznzYYsUN6kjzCeaPtkuIeX9du7apFS6bMiFFUJhy0ZS8eSPqyAQ6RzmXOXLZ3Un3vfnofgH4y41KYqegw==" algorithmName="SHA-512" password="CC51"/>
  <autoFilter ref="C95:K215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2:H82"/>
    <mergeCell ref="E86:H86"/>
    <mergeCell ref="E84:H84"/>
    <mergeCell ref="E88:H88"/>
    <mergeCell ref="L2:V2"/>
  </mergeCells>
  <hyperlinks>
    <hyperlink ref="F100" r:id="rId1" display="https://podminky.urs.cz/item/CS_URS_2023_01/857242122"/>
    <hyperlink ref="F114" r:id="rId2" display="https://podminky.urs.cz/item/CS_URS_2023_01/857244122"/>
    <hyperlink ref="F119" r:id="rId3" display="https://podminky.urs.cz/item/CS_URS_2023_01/871211211"/>
    <hyperlink ref="F125" r:id="rId4" display="https://podminky.urs.cz/item/CS_URS_2023_01/877211101"/>
    <hyperlink ref="F135" r:id="rId5" display="https://podminky.urs.cz/item/CS_URS_2023_01/892233122"/>
    <hyperlink ref="F139" r:id="rId6" display="https://podminky.urs.cz/item/CS_URS_2023_01/892241111"/>
    <hyperlink ref="F143" r:id="rId7" display="https://podminky.urs.cz/item/CS_URS_2023_01/892372111"/>
    <hyperlink ref="F151" r:id="rId8" display="https://podminky.urs.cz/item/CS_URS_2023_01/899722113"/>
    <hyperlink ref="F163" r:id="rId9" display="https://podminky.urs.cz/item/CS_URS_2023_01/891211112"/>
    <hyperlink ref="F171" r:id="rId10" display="https://podminky.urs.cz/item/CS_URS_2023_01/891247112"/>
    <hyperlink ref="F213" r:id="rId11" display="https://podminky.urs.cz/item/CS_URS_2023_01/998276101"/>
    <hyperlink ref="F215" r:id="rId12" display="https://podminky.urs.cz/item/CS_URS_2023_01/998276126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3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108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>
      <c r="B8" s="22"/>
      <c r="D8" s="145" t="s">
        <v>143</v>
      </c>
      <c r="L8" s="22"/>
    </row>
    <row r="9" s="1" customFormat="1" ht="16.5" customHeight="1">
      <c r="B9" s="22"/>
      <c r="E9" s="146" t="s">
        <v>677</v>
      </c>
      <c r="F9" s="1"/>
      <c r="G9" s="1"/>
      <c r="H9" s="1"/>
      <c r="L9" s="22"/>
    </row>
    <row r="10" s="1" customFormat="1" ht="12" customHeight="1">
      <c r="B10" s="22"/>
      <c r="D10" s="145" t="s">
        <v>145</v>
      </c>
      <c r="L10" s="22"/>
    </row>
    <row r="11" s="2" customFormat="1" ht="16.5" customHeight="1">
      <c r="A11" s="40"/>
      <c r="B11" s="46"/>
      <c r="C11" s="40"/>
      <c r="D11" s="40"/>
      <c r="E11" s="158" t="s">
        <v>1116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5" t="s">
        <v>679</v>
      </c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48" t="s">
        <v>1117</v>
      </c>
      <c r="F13" s="40"/>
      <c r="G13" s="40"/>
      <c r="H13" s="40"/>
      <c r="I13" s="40"/>
      <c r="J13" s="40"/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45" t="s">
        <v>18</v>
      </c>
      <c r="E15" s="40"/>
      <c r="F15" s="135" t="s">
        <v>19</v>
      </c>
      <c r="G15" s="40"/>
      <c r="H15" s="40"/>
      <c r="I15" s="145" t="s">
        <v>20</v>
      </c>
      <c r="J15" s="135" t="s">
        <v>19</v>
      </c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21</v>
      </c>
      <c r="E16" s="40"/>
      <c r="F16" s="135" t="s">
        <v>22</v>
      </c>
      <c r="G16" s="40"/>
      <c r="H16" s="40"/>
      <c r="I16" s="145" t="s">
        <v>23</v>
      </c>
      <c r="J16" s="149" t="str">
        <f>'Rekapitulace stavby'!AN8</f>
        <v>7. 3. 2023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45" t="s">
        <v>25</v>
      </c>
      <c r="E18" s="40"/>
      <c r="F18" s="40"/>
      <c r="G18" s="40"/>
      <c r="H18" s="40"/>
      <c r="I18" s="145" t="s">
        <v>26</v>
      </c>
      <c r="J18" s="135" t="str">
        <f>IF('Rekapitulace stavby'!AN10="","",'Rekapitulace stavby'!AN10)</f>
        <v/>
      </c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35" t="str">
        <f>IF('Rekapitulace stavby'!E11="","",'Rekapitulace stavby'!E11)</f>
        <v xml:space="preserve"> </v>
      </c>
      <c r="F19" s="40"/>
      <c r="G19" s="40"/>
      <c r="H19" s="40"/>
      <c r="I19" s="145" t="s">
        <v>28</v>
      </c>
      <c r="J19" s="135" t="str">
        <f>IF('Rekapitulace stavby'!AN11="","",'Rekapitulace stavby'!AN11)</f>
        <v/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45" t="s">
        <v>29</v>
      </c>
      <c r="E21" s="40"/>
      <c r="F21" s="40"/>
      <c r="G21" s="40"/>
      <c r="H21" s="40"/>
      <c r="I21" s="145" t="s">
        <v>26</v>
      </c>
      <c r="J21" s="35" t="str">
        <f>'Rekapitulace stavby'!AN13</f>
        <v>Vyplň údaj</v>
      </c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35"/>
      <c r="G22" s="135"/>
      <c r="H22" s="135"/>
      <c r="I22" s="145" t="s">
        <v>28</v>
      </c>
      <c r="J22" s="35" t="str">
        <f>'Rekapitulace stavby'!AN14</f>
        <v>Vyplň údaj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45" t="s">
        <v>31</v>
      </c>
      <c r="E24" s="40"/>
      <c r="F24" s="40"/>
      <c r="G24" s="40"/>
      <c r="H24" s="40"/>
      <c r="I24" s="145" t="s">
        <v>26</v>
      </c>
      <c r="J24" s="135" t="str">
        <f>IF('Rekapitulace stavby'!AN16="","",'Rekapitulace stavby'!AN16)</f>
        <v/>
      </c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35" t="str">
        <f>IF('Rekapitulace stavby'!E17="","",'Rekapitulace stavby'!E17)</f>
        <v xml:space="preserve"> </v>
      </c>
      <c r="F25" s="40"/>
      <c r="G25" s="40"/>
      <c r="H25" s="40"/>
      <c r="I25" s="145" t="s">
        <v>28</v>
      </c>
      <c r="J25" s="135" t="str">
        <f>IF('Rekapitulace stavby'!AN17="","",'Rekapitulace stavby'!AN17)</f>
        <v/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45" t="s">
        <v>33</v>
      </c>
      <c r="E27" s="40"/>
      <c r="F27" s="40"/>
      <c r="G27" s="40"/>
      <c r="H27" s="40"/>
      <c r="I27" s="145" t="s">
        <v>26</v>
      </c>
      <c r="J27" s="135" t="str">
        <f>IF('Rekapitulace stavby'!AN19="","",'Rekapitulace stavby'!AN19)</f>
        <v/>
      </c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35" t="str">
        <f>IF('Rekapitulace stavby'!E20="","",'Rekapitulace stavby'!E20)</f>
        <v xml:space="preserve"> </v>
      </c>
      <c r="F28" s="40"/>
      <c r="G28" s="40"/>
      <c r="H28" s="40"/>
      <c r="I28" s="145" t="s">
        <v>28</v>
      </c>
      <c r="J28" s="135" t="str">
        <f>IF('Rekapitulace stavby'!AN20="","",'Rekapitulace stavby'!AN20)</f>
        <v/>
      </c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14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45" t="s">
        <v>34</v>
      </c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0"/>
      <c r="B31" s="151"/>
      <c r="C31" s="150"/>
      <c r="D31" s="150"/>
      <c r="E31" s="152" t="s">
        <v>19</v>
      </c>
      <c r="F31" s="152"/>
      <c r="G31" s="152"/>
      <c r="H31" s="152"/>
      <c r="I31" s="150"/>
      <c r="J31" s="150"/>
      <c r="K31" s="150"/>
      <c r="L31" s="153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55" t="s">
        <v>36</v>
      </c>
      <c r="E34" s="40"/>
      <c r="F34" s="40"/>
      <c r="G34" s="40"/>
      <c r="H34" s="40"/>
      <c r="I34" s="40"/>
      <c r="J34" s="156">
        <f>ROUND(J100, 2)</f>
        <v>0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54"/>
      <c r="E35" s="154"/>
      <c r="F35" s="154"/>
      <c r="G35" s="154"/>
      <c r="H35" s="154"/>
      <c r="I35" s="154"/>
      <c r="J35" s="154"/>
      <c r="K35" s="154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57" t="s">
        <v>38</v>
      </c>
      <c r="G36" s="40"/>
      <c r="H36" s="40"/>
      <c r="I36" s="157" t="s">
        <v>37</v>
      </c>
      <c r="J36" s="157" t="s">
        <v>39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8" t="s">
        <v>40</v>
      </c>
      <c r="E37" s="145" t="s">
        <v>41</v>
      </c>
      <c r="F37" s="159">
        <f>ROUND((SUM(BE100:BE475)),  2)</f>
        <v>0</v>
      </c>
      <c r="G37" s="40"/>
      <c r="H37" s="40"/>
      <c r="I37" s="160">
        <v>0.20999999999999999</v>
      </c>
      <c r="J37" s="159">
        <f>ROUND(((SUM(BE100:BE475))*I37),  2)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42</v>
      </c>
      <c r="F38" s="159">
        <f>ROUND((SUM(BF100:BF475)),  2)</f>
        <v>0</v>
      </c>
      <c r="G38" s="40"/>
      <c r="H38" s="40"/>
      <c r="I38" s="160">
        <v>0.14999999999999999</v>
      </c>
      <c r="J38" s="159">
        <f>ROUND(((SUM(BF100:BF475))*I38),  2)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43</v>
      </c>
      <c r="F39" s="159">
        <f>ROUND((SUM(BG100:BG475)),  2)</f>
        <v>0</v>
      </c>
      <c r="G39" s="40"/>
      <c r="H39" s="40"/>
      <c r="I39" s="160">
        <v>0.20999999999999999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45" t="s">
        <v>44</v>
      </c>
      <c r="F40" s="159">
        <f>ROUND((SUM(BH100:BH475)),  2)</f>
        <v>0</v>
      </c>
      <c r="G40" s="40"/>
      <c r="H40" s="40"/>
      <c r="I40" s="160">
        <v>0.14999999999999999</v>
      </c>
      <c r="J40" s="159">
        <f>0</f>
        <v>0</v>
      </c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45" t="s">
        <v>45</v>
      </c>
      <c r="F41" s="159">
        <f>ROUND((SUM(BI100:BI475)),  2)</f>
        <v>0</v>
      </c>
      <c r="G41" s="40"/>
      <c r="H41" s="40"/>
      <c r="I41" s="160">
        <v>0</v>
      </c>
      <c r="J41" s="159">
        <f>0</f>
        <v>0</v>
      </c>
      <c r="K41" s="40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1"/>
      <c r="D43" s="162" t="s">
        <v>46</v>
      </c>
      <c r="E43" s="163"/>
      <c r="F43" s="163"/>
      <c r="G43" s="164" t="s">
        <v>47</v>
      </c>
      <c r="H43" s="165" t="s">
        <v>48</v>
      </c>
      <c r="I43" s="163"/>
      <c r="J43" s="166">
        <f>SUM(J34:J41)</f>
        <v>0</v>
      </c>
      <c r="K43" s="167"/>
      <c r="L43" s="147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168"/>
      <c r="C44" s="169"/>
      <c r="D44" s="169"/>
      <c r="E44" s="169"/>
      <c r="F44" s="169"/>
      <c r="G44" s="169"/>
      <c r="H44" s="169"/>
      <c r="I44" s="169"/>
      <c r="J44" s="169"/>
      <c r="K44" s="169"/>
      <c r="L44" s="14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8" s="2" customFormat="1" ht="6.96" customHeight="1">
      <c r="A48" s="40"/>
      <c r="B48" s="170"/>
      <c r="C48" s="171"/>
      <c r="D48" s="171"/>
      <c r="E48" s="171"/>
      <c r="F48" s="171"/>
      <c r="G48" s="171"/>
      <c r="H48" s="171"/>
      <c r="I48" s="171"/>
      <c r="J48" s="171"/>
      <c r="K48" s="171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24.96" customHeight="1">
      <c r="A49" s="40"/>
      <c r="B49" s="41"/>
      <c r="C49" s="25" t="s">
        <v>147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6.96" customHeight="1">
      <c r="A50" s="40"/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12" customHeight="1">
      <c r="A51" s="40"/>
      <c r="B51" s="41"/>
      <c r="C51" s="34" t="s">
        <v>16</v>
      </c>
      <c r="D51" s="42"/>
      <c r="E51" s="42"/>
      <c r="F51" s="42"/>
      <c r="G51" s="42"/>
      <c r="H51" s="42"/>
      <c r="I51" s="42"/>
      <c r="J51" s="42"/>
      <c r="K51" s="42"/>
      <c r="L51" s="14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6.5" customHeight="1">
      <c r="A52" s="40"/>
      <c r="B52" s="41"/>
      <c r="C52" s="42"/>
      <c r="D52" s="42"/>
      <c r="E52" s="172" t="str">
        <f>E7</f>
        <v>KŘEPTOV – HYDROGEOLOGICKÝ VRT, PROPOJOVACÍ ŘAD</v>
      </c>
      <c r="F52" s="34"/>
      <c r="G52" s="34"/>
      <c r="H52" s="34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1" customFormat="1" ht="12" customHeight="1">
      <c r="B53" s="23"/>
      <c r="C53" s="34" t="s">
        <v>143</v>
      </c>
      <c r="D53" s="24"/>
      <c r="E53" s="24"/>
      <c r="F53" s="24"/>
      <c r="G53" s="24"/>
      <c r="H53" s="24"/>
      <c r="I53" s="24"/>
      <c r="J53" s="24"/>
      <c r="K53" s="24"/>
      <c r="L53" s="22"/>
    </row>
    <row r="54" s="1" customFormat="1" ht="16.5" customHeight="1">
      <c r="B54" s="23"/>
      <c r="C54" s="24"/>
      <c r="D54" s="24"/>
      <c r="E54" s="172" t="s">
        <v>677</v>
      </c>
      <c r="F54" s="24"/>
      <c r="G54" s="24"/>
      <c r="H54" s="24"/>
      <c r="I54" s="24"/>
      <c r="J54" s="24"/>
      <c r="K54" s="24"/>
      <c r="L54" s="22"/>
    </row>
    <row r="55" s="1" customFormat="1" ht="12" customHeight="1">
      <c r="B55" s="23"/>
      <c r="C55" s="34" t="s">
        <v>145</v>
      </c>
      <c r="D55" s="24"/>
      <c r="E55" s="24"/>
      <c r="F55" s="24"/>
      <c r="G55" s="24"/>
      <c r="H55" s="24"/>
      <c r="I55" s="24"/>
      <c r="J55" s="24"/>
      <c r="K55" s="24"/>
      <c r="L55" s="22"/>
    </row>
    <row r="56" s="2" customFormat="1" ht="16.5" customHeight="1">
      <c r="A56" s="40"/>
      <c r="B56" s="41"/>
      <c r="C56" s="42"/>
      <c r="D56" s="42"/>
      <c r="E56" s="295" t="s">
        <v>1116</v>
      </c>
      <c r="F56" s="42"/>
      <c r="G56" s="42"/>
      <c r="H56" s="42"/>
      <c r="I56" s="42"/>
      <c r="J56" s="42"/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12" customHeight="1">
      <c r="A57" s="40"/>
      <c r="B57" s="41"/>
      <c r="C57" s="34" t="s">
        <v>679</v>
      </c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6.5" customHeight="1">
      <c r="A58" s="40"/>
      <c r="B58" s="41"/>
      <c r="C58" s="42"/>
      <c r="D58" s="42"/>
      <c r="E58" s="71" t="str">
        <f>E13</f>
        <v>SO02.002.001 - Výkopové práce</v>
      </c>
      <c r="F58" s="42"/>
      <c r="G58" s="42"/>
      <c r="H58" s="42"/>
      <c r="I58" s="42"/>
      <c r="J58" s="42"/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6.96" customHeight="1">
      <c r="A59" s="40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2" customHeight="1">
      <c r="A60" s="40"/>
      <c r="B60" s="41"/>
      <c r="C60" s="34" t="s">
        <v>21</v>
      </c>
      <c r="D60" s="42"/>
      <c r="E60" s="42"/>
      <c r="F60" s="29" t="str">
        <f>F16</f>
        <v>Křeptov</v>
      </c>
      <c r="G60" s="42"/>
      <c r="H60" s="42"/>
      <c r="I60" s="34" t="s">
        <v>23</v>
      </c>
      <c r="J60" s="74" t="str">
        <f>IF(J16="","",J16)</f>
        <v>7. 3. 2023</v>
      </c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5.15" customHeight="1">
      <c r="A62" s="40"/>
      <c r="B62" s="41"/>
      <c r="C62" s="34" t="s">
        <v>25</v>
      </c>
      <c r="D62" s="42"/>
      <c r="E62" s="42"/>
      <c r="F62" s="29" t="str">
        <f>E19</f>
        <v xml:space="preserve"> </v>
      </c>
      <c r="G62" s="42"/>
      <c r="H62" s="42"/>
      <c r="I62" s="34" t="s">
        <v>31</v>
      </c>
      <c r="J62" s="38" t="str">
        <f>E25</f>
        <v xml:space="preserve"> </v>
      </c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15.15" customHeight="1">
      <c r="A63" s="40"/>
      <c r="B63" s="41"/>
      <c r="C63" s="34" t="s">
        <v>29</v>
      </c>
      <c r="D63" s="42"/>
      <c r="E63" s="42"/>
      <c r="F63" s="29" t="str">
        <f>IF(E22="","",E22)</f>
        <v>Vyplň údaj</v>
      </c>
      <c r="G63" s="42"/>
      <c r="H63" s="42"/>
      <c r="I63" s="34" t="s">
        <v>33</v>
      </c>
      <c r="J63" s="38" t="str">
        <f>E28</f>
        <v xml:space="preserve"> 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10.32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7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29.28" customHeight="1">
      <c r="A65" s="40"/>
      <c r="B65" s="41"/>
      <c r="C65" s="173" t="s">
        <v>148</v>
      </c>
      <c r="D65" s="174"/>
      <c r="E65" s="174"/>
      <c r="F65" s="174"/>
      <c r="G65" s="174"/>
      <c r="H65" s="174"/>
      <c r="I65" s="174"/>
      <c r="J65" s="175" t="s">
        <v>149</v>
      </c>
      <c r="K65" s="174"/>
      <c r="L65" s="147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10.32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2.8" customHeight="1">
      <c r="A67" s="40"/>
      <c r="B67" s="41"/>
      <c r="C67" s="176" t="s">
        <v>68</v>
      </c>
      <c r="D67" s="42"/>
      <c r="E67" s="42"/>
      <c r="F67" s="42"/>
      <c r="G67" s="42"/>
      <c r="H67" s="42"/>
      <c r="I67" s="42"/>
      <c r="J67" s="104">
        <f>J100</f>
        <v>0</v>
      </c>
      <c r="K67" s="42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U67" s="19" t="s">
        <v>150</v>
      </c>
    </row>
    <row r="68" s="9" customFormat="1" ht="24.96" customHeight="1">
      <c r="A68" s="9"/>
      <c r="B68" s="177"/>
      <c r="C68" s="178"/>
      <c r="D68" s="179" t="s">
        <v>543</v>
      </c>
      <c r="E68" s="180"/>
      <c r="F68" s="180"/>
      <c r="G68" s="180"/>
      <c r="H68" s="180"/>
      <c r="I68" s="180"/>
      <c r="J68" s="181">
        <f>J101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3"/>
      <c r="C69" s="127"/>
      <c r="D69" s="184" t="s">
        <v>152</v>
      </c>
      <c r="E69" s="185"/>
      <c r="F69" s="185"/>
      <c r="G69" s="185"/>
      <c r="H69" s="185"/>
      <c r="I69" s="185"/>
      <c r="J69" s="186">
        <f>J102</f>
        <v>0</v>
      </c>
      <c r="K69" s="127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7"/>
      <c r="D70" s="184" t="s">
        <v>153</v>
      </c>
      <c r="E70" s="185"/>
      <c r="F70" s="185"/>
      <c r="G70" s="185"/>
      <c r="H70" s="185"/>
      <c r="I70" s="185"/>
      <c r="J70" s="186">
        <f>J334</f>
        <v>0</v>
      </c>
      <c r="K70" s="127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7"/>
      <c r="D71" s="184" t="s">
        <v>681</v>
      </c>
      <c r="E71" s="185"/>
      <c r="F71" s="185"/>
      <c r="G71" s="185"/>
      <c r="H71" s="185"/>
      <c r="I71" s="185"/>
      <c r="J71" s="186">
        <f>J342</f>
        <v>0</v>
      </c>
      <c r="K71" s="127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7"/>
      <c r="D72" s="184" t="s">
        <v>656</v>
      </c>
      <c r="E72" s="185"/>
      <c r="F72" s="185"/>
      <c r="G72" s="185"/>
      <c r="H72" s="185"/>
      <c r="I72" s="185"/>
      <c r="J72" s="186">
        <f>J351</f>
        <v>0</v>
      </c>
      <c r="K72" s="127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3"/>
      <c r="C73" s="127"/>
      <c r="D73" s="184" t="s">
        <v>155</v>
      </c>
      <c r="E73" s="185"/>
      <c r="F73" s="185"/>
      <c r="G73" s="185"/>
      <c r="H73" s="185"/>
      <c r="I73" s="185"/>
      <c r="J73" s="186">
        <f>J393</f>
        <v>0</v>
      </c>
      <c r="K73" s="127"/>
      <c r="L73" s="18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3"/>
      <c r="C74" s="127"/>
      <c r="D74" s="184" t="s">
        <v>156</v>
      </c>
      <c r="E74" s="185"/>
      <c r="F74" s="185"/>
      <c r="G74" s="185"/>
      <c r="H74" s="185"/>
      <c r="I74" s="185"/>
      <c r="J74" s="186">
        <f>J422</f>
        <v>0</v>
      </c>
      <c r="K74" s="127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3"/>
      <c r="C75" s="127"/>
      <c r="D75" s="184" t="s">
        <v>682</v>
      </c>
      <c r="E75" s="185"/>
      <c r="F75" s="185"/>
      <c r="G75" s="185"/>
      <c r="H75" s="185"/>
      <c r="I75" s="185"/>
      <c r="J75" s="186">
        <f>J437</f>
        <v>0</v>
      </c>
      <c r="K75" s="127"/>
      <c r="L75" s="187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3"/>
      <c r="C76" s="127"/>
      <c r="D76" s="184" t="s">
        <v>157</v>
      </c>
      <c r="E76" s="185"/>
      <c r="F76" s="185"/>
      <c r="G76" s="185"/>
      <c r="H76" s="185"/>
      <c r="I76" s="185"/>
      <c r="J76" s="186">
        <f>J471</f>
        <v>0</v>
      </c>
      <c r="K76" s="127"/>
      <c r="L76" s="18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61"/>
      <c r="C78" s="62"/>
      <c r="D78" s="62"/>
      <c r="E78" s="62"/>
      <c r="F78" s="62"/>
      <c r="G78" s="62"/>
      <c r="H78" s="62"/>
      <c r="I78" s="62"/>
      <c r="J78" s="62"/>
      <c r="K78" s="62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82" s="2" customFormat="1" ht="6.96" customHeight="1">
      <c r="A82" s="40"/>
      <c r="B82" s="63"/>
      <c r="C82" s="64"/>
      <c r="D82" s="64"/>
      <c r="E82" s="64"/>
      <c r="F82" s="64"/>
      <c r="G82" s="64"/>
      <c r="H82" s="64"/>
      <c r="I82" s="64"/>
      <c r="J82" s="64"/>
      <c r="K82" s="64"/>
      <c r="L82" s="14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4.96" customHeight="1">
      <c r="A83" s="40"/>
      <c r="B83" s="41"/>
      <c r="C83" s="25" t="s">
        <v>161</v>
      </c>
      <c r="D83" s="42"/>
      <c r="E83" s="42"/>
      <c r="F83" s="42"/>
      <c r="G83" s="42"/>
      <c r="H83" s="42"/>
      <c r="I83" s="42"/>
      <c r="J83" s="42"/>
      <c r="K83" s="42"/>
      <c r="L83" s="14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16</v>
      </c>
      <c r="D85" s="42"/>
      <c r="E85" s="42"/>
      <c r="F85" s="42"/>
      <c r="G85" s="42"/>
      <c r="H85" s="42"/>
      <c r="I85" s="42"/>
      <c r="J85" s="42"/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6.5" customHeight="1">
      <c r="A86" s="40"/>
      <c r="B86" s="41"/>
      <c r="C86" s="42"/>
      <c r="D86" s="42"/>
      <c r="E86" s="172" t="str">
        <f>E7</f>
        <v>KŘEPTOV – HYDROGEOLOGICKÝ VRT, PROPOJOVACÍ ŘAD</v>
      </c>
      <c r="F86" s="34"/>
      <c r="G86" s="34"/>
      <c r="H86" s="34"/>
      <c r="I86" s="42"/>
      <c r="J86" s="42"/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" customFormat="1" ht="12" customHeight="1">
      <c r="B87" s="23"/>
      <c r="C87" s="34" t="s">
        <v>143</v>
      </c>
      <c r="D87" s="24"/>
      <c r="E87" s="24"/>
      <c r="F87" s="24"/>
      <c r="G87" s="24"/>
      <c r="H87" s="24"/>
      <c r="I87" s="24"/>
      <c r="J87" s="24"/>
      <c r="K87" s="24"/>
      <c r="L87" s="22"/>
    </row>
    <row r="88" s="1" customFormat="1" ht="16.5" customHeight="1">
      <c r="B88" s="23"/>
      <c r="C88" s="24"/>
      <c r="D88" s="24"/>
      <c r="E88" s="172" t="s">
        <v>677</v>
      </c>
      <c r="F88" s="24"/>
      <c r="G88" s="24"/>
      <c r="H88" s="24"/>
      <c r="I88" s="24"/>
      <c r="J88" s="24"/>
      <c r="K88" s="24"/>
      <c r="L88" s="22"/>
    </row>
    <row r="89" s="1" customFormat="1" ht="12" customHeight="1">
      <c r="B89" s="23"/>
      <c r="C89" s="34" t="s">
        <v>145</v>
      </c>
      <c r="D89" s="24"/>
      <c r="E89" s="24"/>
      <c r="F89" s="24"/>
      <c r="G89" s="24"/>
      <c r="H89" s="24"/>
      <c r="I89" s="24"/>
      <c r="J89" s="24"/>
      <c r="K89" s="24"/>
      <c r="L89" s="22"/>
    </row>
    <row r="90" s="2" customFormat="1" ht="16.5" customHeight="1">
      <c r="A90" s="40"/>
      <c r="B90" s="41"/>
      <c r="C90" s="42"/>
      <c r="D90" s="42"/>
      <c r="E90" s="295" t="s">
        <v>1116</v>
      </c>
      <c r="F90" s="42"/>
      <c r="G90" s="42"/>
      <c r="H90" s="42"/>
      <c r="I90" s="42"/>
      <c r="J90" s="42"/>
      <c r="K90" s="42"/>
      <c r="L90" s="147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679</v>
      </c>
      <c r="D91" s="42"/>
      <c r="E91" s="42"/>
      <c r="F91" s="42"/>
      <c r="G91" s="42"/>
      <c r="H91" s="42"/>
      <c r="I91" s="42"/>
      <c r="J91" s="42"/>
      <c r="K91" s="42"/>
      <c r="L91" s="147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6.5" customHeight="1">
      <c r="A92" s="40"/>
      <c r="B92" s="41"/>
      <c r="C92" s="42"/>
      <c r="D92" s="42"/>
      <c r="E92" s="71" t="str">
        <f>E13</f>
        <v>SO02.002.001 - Výkopové práce</v>
      </c>
      <c r="F92" s="42"/>
      <c r="G92" s="42"/>
      <c r="H92" s="42"/>
      <c r="I92" s="42"/>
      <c r="J92" s="42"/>
      <c r="K92" s="42"/>
      <c r="L92" s="147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6.96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147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2" customHeight="1">
      <c r="A94" s="40"/>
      <c r="B94" s="41"/>
      <c r="C94" s="34" t="s">
        <v>21</v>
      </c>
      <c r="D94" s="42"/>
      <c r="E94" s="42"/>
      <c r="F94" s="29" t="str">
        <f>F16</f>
        <v>Křeptov</v>
      </c>
      <c r="G94" s="42"/>
      <c r="H94" s="42"/>
      <c r="I94" s="34" t="s">
        <v>23</v>
      </c>
      <c r="J94" s="74" t="str">
        <f>IF(J16="","",J16)</f>
        <v>7. 3. 2023</v>
      </c>
      <c r="K94" s="42"/>
      <c r="L94" s="147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6.96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47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4" t="s">
        <v>25</v>
      </c>
      <c r="D96" s="42"/>
      <c r="E96" s="42"/>
      <c r="F96" s="29" t="str">
        <f>E19</f>
        <v xml:space="preserve"> </v>
      </c>
      <c r="G96" s="42"/>
      <c r="H96" s="42"/>
      <c r="I96" s="34" t="s">
        <v>31</v>
      </c>
      <c r="J96" s="38" t="str">
        <f>E25</f>
        <v xml:space="preserve"> </v>
      </c>
      <c r="K96" s="42"/>
      <c r="L96" s="147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5.15" customHeight="1">
      <c r="A97" s="40"/>
      <c r="B97" s="41"/>
      <c r="C97" s="34" t="s">
        <v>29</v>
      </c>
      <c r="D97" s="42"/>
      <c r="E97" s="42"/>
      <c r="F97" s="29" t="str">
        <f>IF(E22="","",E22)</f>
        <v>Vyplň údaj</v>
      </c>
      <c r="G97" s="42"/>
      <c r="H97" s="42"/>
      <c r="I97" s="34" t="s">
        <v>33</v>
      </c>
      <c r="J97" s="38" t="str">
        <f>E28</f>
        <v xml:space="preserve"> </v>
      </c>
      <c r="K97" s="42"/>
      <c r="L97" s="147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10.32" customHeight="1">
      <c r="A98" s="40"/>
      <c r="B98" s="41"/>
      <c r="C98" s="42"/>
      <c r="D98" s="42"/>
      <c r="E98" s="42"/>
      <c r="F98" s="42"/>
      <c r="G98" s="42"/>
      <c r="H98" s="42"/>
      <c r="I98" s="42"/>
      <c r="J98" s="42"/>
      <c r="K98" s="42"/>
      <c r="L98" s="147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11" customFormat="1" ht="29.28" customHeight="1">
      <c r="A99" s="188"/>
      <c r="B99" s="189"/>
      <c r="C99" s="190" t="s">
        <v>162</v>
      </c>
      <c r="D99" s="191" t="s">
        <v>55</v>
      </c>
      <c r="E99" s="191" t="s">
        <v>51</v>
      </c>
      <c r="F99" s="191" t="s">
        <v>52</v>
      </c>
      <c r="G99" s="191" t="s">
        <v>163</v>
      </c>
      <c r="H99" s="191" t="s">
        <v>164</v>
      </c>
      <c r="I99" s="191" t="s">
        <v>165</v>
      </c>
      <c r="J99" s="191" t="s">
        <v>149</v>
      </c>
      <c r="K99" s="192" t="s">
        <v>166</v>
      </c>
      <c r="L99" s="193"/>
      <c r="M99" s="94" t="s">
        <v>19</v>
      </c>
      <c r="N99" s="95" t="s">
        <v>40</v>
      </c>
      <c r="O99" s="95" t="s">
        <v>167</v>
      </c>
      <c r="P99" s="95" t="s">
        <v>168</v>
      </c>
      <c r="Q99" s="95" t="s">
        <v>169</v>
      </c>
      <c r="R99" s="95" t="s">
        <v>170</v>
      </c>
      <c r="S99" s="95" t="s">
        <v>171</v>
      </c>
      <c r="T99" s="96" t="s">
        <v>172</v>
      </c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</row>
    <row r="100" s="2" customFormat="1" ht="22.8" customHeight="1">
      <c r="A100" s="40"/>
      <c r="B100" s="41"/>
      <c r="C100" s="101" t="s">
        <v>173</v>
      </c>
      <c r="D100" s="42"/>
      <c r="E100" s="42"/>
      <c r="F100" s="42"/>
      <c r="G100" s="42"/>
      <c r="H100" s="42"/>
      <c r="I100" s="42"/>
      <c r="J100" s="194">
        <f>BK100</f>
        <v>0</v>
      </c>
      <c r="K100" s="42"/>
      <c r="L100" s="46"/>
      <c r="M100" s="97"/>
      <c r="N100" s="195"/>
      <c r="O100" s="98"/>
      <c r="P100" s="196">
        <f>P101</f>
        <v>0</v>
      </c>
      <c r="Q100" s="98"/>
      <c r="R100" s="196">
        <f>R101</f>
        <v>18.288868406999999</v>
      </c>
      <c r="S100" s="98"/>
      <c r="T100" s="197">
        <f>T101</f>
        <v>251.868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69</v>
      </c>
      <c r="AU100" s="19" t="s">
        <v>150</v>
      </c>
      <c r="BK100" s="198">
        <f>BK101</f>
        <v>0</v>
      </c>
    </row>
    <row r="101" s="12" customFormat="1" ht="25.92" customHeight="1">
      <c r="A101" s="12"/>
      <c r="B101" s="199"/>
      <c r="C101" s="200"/>
      <c r="D101" s="201" t="s">
        <v>69</v>
      </c>
      <c r="E101" s="202" t="s">
        <v>174</v>
      </c>
      <c r="F101" s="202" t="s">
        <v>545</v>
      </c>
      <c r="G101" s="200"/>
      <c r="H101" s="200"/>
      <c r="I101" s="203"/>
      <c r="J101" s="204">
        <f>BK101</f>
        <v>0</v>
      </c>
      <c r="K101" s="200"/>
      <c r="L101" s="205"/>
      <c r="M101" s="206"/>
      <c r="N101" s="207"/>
      <c r="O101" s="207"/>
      <c r="P101" s="208">
        <f>P102+P334+P342+P351+P393+P422+P437+P471</f>
        <v>0</v>
      </c>
      <c r="Q101" s="207"/>
      <c r="R101" s="208">
        <f>R102+R334+R342+R351+R393+R422+R437+R471</f>
        <v>18.288868406999999</v>
      </c>
      <c r="S101" s="207"/>
      <c r="T101" s="209">
        <f>T102+T334+T342+T351+T393+T422+T437+T471</f>
        <v>251.868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210" t="s">
        <v>77</v>
      </c>
      <c r="AT101" s="211" t="s">
        <v>69</v>
      </c>
      <c r="AU101" s="211" t="s">
        <v>70</v>
      </c>
      <c r="AY101" s="210" t="s">
        <v>176</v>
      </c>
      <c r="BK101" s="212">
        <f>BK102+BK334+BK342+BK351+BK393+BK422+BK437+BK471</f>
        <v>0</v>
      </c>
    </row>
    <row r="102" s="12" customFormat="1" ht="22.8" customHeight="1">
      <c r="A102" s="12"/>
      <c r="B102" s="199"/>
      <c r="C102" s="200"/>
      <c r="D102" s="201" t="s">
        <v>69</v>
      </c>
      <c r="E102" s="213" t="s">
        <v>77</v>
      </c>
      <c r="F102" s="213" t="s">
        <v>177</v>
      </c>
      <c r="G102" s="200"/>
      <c r="H102" s="200"/>
      <c r="I102" s="203"/>
      <c r="J102" s="214">
        <f>BK102</f>
        <v>0</v>
      </c>
      <c r="K102" s="200"/>
      <c r="L102" s="205"/>
      <c r="M102" s="206"/>
      <c r="N102" s="207"/>
      <c r="O102" s="207"/>
      <c r="P102" s="208">
        <f>SUM(P103:P333)</f>
        <v>0</v>
      </c>
      <c r="Q102" s="207"/>
      <c r="R102" s="208">
        <f>SUM(R103:R333)</f>
        <v>2.0375795669999999</v>
      </c>
      <c r="S102" s="207"/>
      <c r="T102" s="209">
        <f>SUM(T103:T333)</f>
        <v>251.85399999999999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10" t="s">
        <v>77</v>
      </c>
      <c r="AT102" s="211" t="s">
        <v>69</v>
      </c>
      <c r="AU102" s="211" t="s">
        <v>77</v>
      </c>
      <c r="AY102" s="210" t="s">
        <v>176</v>
      </c>
      <c r="BK102" s="212">
        <f>SUM(BK103:BK333)</f>
        <v>0</v>
      </c>
    </row>
    <row r="103" s="2" customFormat="1" ht="37.8" customHeight="1">
      <c r="A103" s="40"/>
      <c r="B103" s="41"/>
      <c r="C103" s="215" t="s">
        <v>77</v>
      </c>
      <c r="D103" s="215" t="s">
        <v>178</v>
      </c>
      <c r="E103" s="216" t="s">
        <v>690</v>
      </c>
      <c r="F103" s="217" t="s">
        <v>691</v>
      </c>
      <c r="G103" s="218" t="s">
        <v>197</v>
      </c>
      <c r="H103" s="219">
        <v>67.049999999999997</v>
      </c>
      <c r="I103" s="220"/>
      <c r="J103" s="221">
        <f>ROUND(I103*H103,2)</f>
        <v>0</v>
      </c>
      <c r="K103" s="217" t="s">
        <v>182</v>
      </c>
      <c r="L103" s="46"/>
      <c r="M103" s="222" t="s">
        <v>19</v>
      </c>
      <c r="N103" s="223" t="s">
        <v>41</v>
      </c>
      <c r="O103" s="86"/>
      <c r="P103" s="224">
        <f>O103*H103</f>
        <v>0</v>
      </c>
      <c r="Q103" s="224">
        <v>0</v>
      </c>
      <c r="R103" s="224">
        <f>Q103*H103</f>
        <v>0</v>
      </c>
      <c r="S103" s="224">
        <v>0.28999999999999998</v>
      </c>
      <c r="T103" s="225">
        <f>S103*H103</f>
        <v>19.444499999999998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6" t="s">
        <v>183</v>
      </c>
      <c r="AT103" s="226" t="s">
        <v>178</v>
      </c>
      <c r="AU103" s="226" t="s">
        <v>79</v>
      </c>
      <c r="AY103" s="19" t="s">
        <v>176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19" t="s">
        <v>77</v>
      </c>
      <c r="BK103" s="227">
        <f>ROUND(I103*H103,2)</f>
        <v>0</v>
      </c>
      <c r="BL103" s="19" t="s">
        <v>183</v>
      </c>
      <c r="BM103" s="226" t="s">
        <v>1118</v>
      </c>
    </row>
    <row r="104" s="2" customFormat="1">
      <c r="A104" s="40"/>
      <c r="B104" s="41"/>
      <c r="C104" s="42"/>
      <c r="D104" s="228" t="s">
        <v>185</v>
      </c>
      <c r="E104" s="42"/>
      <c r="F104" s="229" t="s">
        <v>693</v>
      </c>
      <c r="G104" s="42"/>
      <c r="H104" s="42"/>
      <c r="I104" s="230"/>
      <c r="J104" s="42"/>
      <c r="K104" s="42"/>
      <c r="L104" s="46"/>
      <c r="M104" s="231"/>
      <c r="N104" s="232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185</v>
      </c>
      <c r="AU104" s="19" t="s">
        <v>79</v>
      </c>
    </row>
    <row r="105" s="15" customFormat="1">
      <c r="A105" s="15"/>
      <c r="B105" s="256"/>
      <c r="C105" s="257"/>
      <c r="D105" s="235" t="s">
        <v>187</v>
      </c>
      <c r="E105" s="258" t="s">
        <v>19</v>
      </c>
      <c r="F105" s="259" t="s">
        <v>1119</v>
      </c>
      <c r="G105" s="257"/>
      <c r="H105" s="258" t="s">
        <v>19</v>
      </c>
      <c r="I105" s="260"/>
      <c r="J105" s="257"/>
      <c r="K105" s="257"/>
      <c r="L105" s="261"/>
      <c r="M105" s="262"/>
      <c r="N105" s="263"/>
      <c r="O105" s="263"/>
      <c r="P105" s="263"/>
      <c r="Q105" s="263"/>
      <c r="R105" s="263"/>
      <c r="S105" s="263"/>
      <c r="T105" s="264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5" t="s">
        <v>187</v>
      </c>
      <c r="AU105" s="265" t="s">
        <v>79</v>
      </c>
      <c r="AV105" s="15" t="s">
        <v>77</v>
      </c>
      <c r="AW105" s="15" t="s">
        <v>32</v>
      </c>
      <c r="AX105" s="15" t="s">
        <v>70</v>
      </c>
      <c r="AY105" s="265" t="s">
        <v>176</v>
      </c>
    </row>
    <row r="106" s="13" customFormat="1">
      <c r="A106" s="13"/>
      <c r="B106" s="233"/>
      <c r="C106" s="234"/>
      <c r="D106" s="235" t="s">
        <v>187</v>
      </c>
      <c r="E106" s="236" t="s">
        <v>19</v>
      </c>
      <c r="F106" s="237" t="s">
        <v>1120</v>
      </c>
      <c r="G106" s="234"/>
      <c r="H106" s="238">
        <v>67.049999999999997</v>
      </c>
      <c r="I106" s="239"/>
      <c r="J106" s="234"/>
      <c r="K106" s="234"/>
      <c r="L106" s="240"/>
      <c r="M106" s="241"/>
      <c r="N106" s="242"/>
      <c r="O106" s="242"/>
      <c r="P106" s="242"/>
      <c r="Q106" s="242"/>
      <c r="R106" s="242"/>
      <c r="S106" s="242"/>
      <c r="T106" s="24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4" t="s">
        <v>187</v>
      </c>
      <c r="AU106" s="244" t="s">
        <v>79</v>
      </c>
      <c r="AV106" s="13" t="s">
        <v>79</v>
      </c>
      <c r="AW106" s="13" t="s">
        <v>32</v>
      </c>
      <c r="AX106" s="13" t="s">
        <v>70</v>
      </c>
      <c r="AY106" s="244" t="s">
        <v>176</v>
      </c>
    </row>
    <row r="107" s="14" customFormat="1">
      <c r="A107" s="14"/>
      <c r="B107" s="245"/>
      <c r="C107" s="246"/>
      <c r="D107" s="235" t="s">
        <v>187</v>
      </c>
      <c r="E107" s="247" t="s">
        <v>19</v>
      </c>
      <c r="F107" s="248" t="s">
        <v>189</v>
      </c>
      <c r="G107" s="246"/>
      <c r="H107" s="249">
        <v>67.049999999999997</v>
      </c>
      <c r="I107" s="250"/>
      <c r="J107" s="246"/>
      <c r="K107" s="246"/>
      <c r="L107" s="251"/>
      <c r="M107" s="252"/>
      <c r="N107" s="253"/>
      <c r="O107" s="253"/>
      <c r="P107" s="253"/>
      <c r="Q107" s="253"/>
      <c r="R107" s="253"/>
      <c r="S107" s="253"/>
      <c r="T107" s="25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5" t="s">
        <v>187</v>
      </c>
      <c r="AU107" s="255" t="s">
        <v>79</v>
      </c>
      <c r="AV107" s="14" t="s">
        <v>183</v>
      </c>
      <c r="AW107" s="14" t="s">
        <v>32</v>
      </c>
      <c r="AX107" s="14" t="s">
        <v>77</v>
      </c>
      <c r="AY107" s="255" t="s">
        <v>176</v>
      </c>
    </row>
    <row r="108" s="2" customFormat="1" ht="37.8" customHeight="1">
      <c r="A108" s="40"/>
      <c r="B108" s="41"/>
      <c r="C108" s="215" t="s">
        <v>79</v>
      </c>
      <c r="D108" s="215" t="s">
        <v>178</v>
      </c>
      <c r="E108" s="216" t="s">
        <v>697</v>
      </c>
      <c r="F108" s="217" t="s">
        <v>698</v>
      </c>
      <c r="G108" s="218" t="s">
        <v>197</v>
      </c>
      <c r="H108" s="219">
        <v>134.09999999999999</v>
      </c>
      <c r="I108" s="220"/>
      <c r="J108" s="221">
        <f>ROUND(I108*H108,2)</f>
        <v>0</v>
      </c>
      <c r="K108" s="217" t="s">
        <v>182</v>
      </c>
      <c r="L108" s="46"/>
      <c r="M108" s="222" t="s">
        <v>19</v>
      </c>
      <c r="N108" s="223" t="s">
        <v>41</v>
      </c>
      <c r="O108" s="86"/>
      <c r="P108" s="224">
        <f>O108*H108</f>
        <v>0</v>
      </c>
      <c r="Q108" s="224">
        <v>0</v>
      </c>
      <c r="R108" s="224">
        <f>Q108*H108</f>
        <v>0</v>
      </c>
      <c r="S108" s="224">
        <v>0.57999999999999996</v>
      </c>
      <c r="T108" s="225">
        <f>S108*H108</f>
        <v>77.777999999999992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6" t="s">
        <v>183</v>
      </c>
      <c r="AT108" s="226" t="s">
        <v>178</v>
      </c>
      <c r="AU108" s="226" t="s">
        <v>79</v>
      </c>
      <c r="AY108" s="19" t="s">
        <v>176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19" t="s">
        <v>77</v>
      </c>
      <c r="BK108" s="227">
        <f>ROUND(I108*H108,2)</f>
        <v>0</v>
      </c>
      <c r="BL108" s="19" t="s">
        <v>183</v>
      </c>
      <c r="BM108" s="226" t="s">
        <v>1121</v>
      </c>
    </row>
    <row r="109" s="2" customFormat="1">
      <c r="A109" s="40"/>
      <c r="B109" s="41"/>
      <c r="C109" s="42"/>
      <c r="D109" s="228" t="s">
        <v>185</v>
      </c>
      <c r="E109" s="42"/>
      <c r="F109" s="229" t="s">
        <v>700</v>
      </c>
      <c r="G109" s="42"/>
      <c r="H109" s="42"/>
      <c r="I109" s="230"/>
      <c r="J109" s="42"/>
      <c r="K109" s="42"/>
      <c r="L109" s="46"/>
      <c r="M109" s="231"/>
      <c r="N109" s="232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185</v>
      </c>
      <c r="AU109" s="19" t="s">
        <v>79</v>
      </c>
    </row>
    <row r="110" s="15" customFormat="1">
      <c r="A110" s="15"/>
      <c r="B110" s="256"/>
      <c r="C110" s="257"/>
      <c r="D110" s="235" t="s">
        <v>187</v>
      </c>
      <c r="E110" s="258" t="s">
        <v>19</v>
      </c>
      <c r="F110" s="259" t="s">
        <v>694</v>
      </c>
      <c r="G110" s="257"/>
      <c r="H110" s="258" t="s">
        <v>19</v>
      </c>
      <c r="I110" s="260"/>
      <c r="J110" s="257"/>
      <c r="K110" s="257"/>
      <c r="L110" s="261"/>
      <c r="M110" s="262"/>
      <c r="N110" s="263"/>
      <c r="O110" s="263"/>
      <c r="P110" s="263"/>
      <c r="Q110" s="263"/>
      <c r="R110" s="263"/>
      <c r="S110" s="263"/>
      <c r="T110" s="264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5" t="s">
        <v>187</v>
      </c>
      <c r="AU110" s="265" t="s">
        <v>79</v>
      </c>
      <c r="AV110" s="15" t="s">
        <v>77</v>
      </c>
      <c r="AW110" s="15" t="s">
        <v>32</v>
      </c>
      <c r="AX110" s="15" t="s">
        <v>70</v>
      </c>
      <c r="AY110" s="265" t="s">
        <v>176</v>
      </c>
    </row>
    <row r="111" s="13" customFormat="1">
      <c r="A111" s="13"/>
      <c r="B111" s="233"/>
      <c r="C111" s="234"/>
      <c r="D111" s="235" t="s">
        <v>187</v>
      </c>
      <c r="E111" s="236" t="s">
        <v>19</v>
      </c>
      <c r="F111" s="237" t="s">
        <v>1122</v>
      </c>
      <c r="G111" s="234"/>
      <c r="H111" s="238">
        <v>67.049999999999997</v>
      </c>
      <c r="I111" s="239"/>
      <c r="J111" s="234"/>
      <c r="K111" s="234"/>
      <c r="L111" s="240"/>
      <c r="M111" s="241"/>
      <c r="N111" s="242"/>
      <c r="O111" s="242"/>
      <c r="P111" s="242"/>
      <c r="Q111" s="242"/>
      <c r="R111" s="242"/>
      <c r="S111" s="242"/>
      <c r="T111" s="24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4" t="s">
        <v>187</v>
      </c>
      <c r="AU111" s="244" t="s">
        <v>79</v>
      </c>
      <c r="AV111" s="13" t="s">
        <v>79</v>
      </c>
      <c r="AW111" s="13" t="s">
        <v>32</v>
      </c>
      <c r="AX111" s="13" t="s">
        <v>70</v>
      </c>
      <c r="AY111" s="244" t="s">
        <v>176</v>
      </c>
    </row>
    <row r="112" s="13" customFormat="1">
      <c r="A112" s="13"/>
      <c r="B112" s="233"/>
      <c r="C112" s="234"/>
      <c r="D112" s="235" t="s">
        <v>187</v>
      </c>
      <c r="E112" s="236" t="s">
        <v>19</v>
      </c>
      <c r="F112" s="237" t="s">
        <v>1120</v>
      </c>
      <c r="G112" s="234"/>
      <c r="H112" s="238">
        <v>67.049999999999997</v>
      </c>
      <c r="I112" s="239"/>
      <c r="J112" s="234"/>
      <c r="K112" s="234"/>
      <c r="L112" s="240"/>
      <c r="M112" s="241"/>
      <c r="N112" s="242"/>
      <c r="O112" s="242"/>
      <c r="P112" s="242"/>
      <c r="Q112" s="242"/>
      <c r="R112" s="242"/>
      <c r="S112" s="242"/>
      <c r="T112" s="24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4" t="s">
        <v>187</v>
      </c>
      <c r="AU112" s="244" t="s">
        <v>79</v>
      </c>
      <c r="AV112" s="13" t="s">
        <v>79</v>
      </c>
      <c r="AW112" s="13" t="s">
        <v>32</v>
      </c>
      <c r="AX112" s="13" t="s">
        <v>70</v>
      </c>
      <c r="AY112" s="244" t="s">
        <v>176</v>
      </c>
    </row>
    <row r="113" s="14" customFormat="1">
      <c r="A113" s="14"/>
      <c r="B113" s="245"/>
      <c r="C113" s="246"/>
      <c r="D113" s="235" t="s">
        <v>187</v>
      </c>
      <c r="E113" s="247" t="s">
        <v>19</v>
      </c>
      <c r="F113" s="248" t="s">
        <v>189</v>
      </c>
      <c r="G113" s="246"/>
      <c r="H113" s="249">
        <v>134.09999999999999</v>
      </c>
      <c r="I113" s="250"/>
      <c r="J113" s="246"/>
      <c r="K113" s="246"/>
      <c r="L113" s="251"/>
      <c r="M113" s="252"/>
      <c r="N113" s="253"/>
      <c r="O113" s="253"/>
      <c r="P113" s="253"/>
      <c r="Q113" s="253"/>
      <c r="R113" s="253"/>
      <c r="S113" s="253"/>
      <c r="T113" s="25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5" t="s">
        <v>187</v>
      </c>
      <c r="AU113" s="255" t="s">
        <v>79</v>
      </c>
      <c r="AV113" s="14" t="s">
        <v>183</v>
      </c>
      <c r="AW113" s="14" t="s">
        <v>32</v>
      </c>
      <c r="AX113" s="14" t="s">
        <v>77</v>
      </c>
      <c r="AY113" s="255" t="s">
        <v>176</v>
      </c>
    </row>
    <row r="114" s="2" customFormat="1" ht="24.15" customHeight="1">
      <c r="A114" s="40"/>
      <c r="B114" s="41"/>
      <c r="C114" s="215" t="s">
        <v>99</v>
      </c>
      <c r="D114" s="215" t="s">
        <v>178</v>
      </c>
      <c r="E114" s="216" t="s">
        <v>1123</v>
      </c>
      <c r="F114" s="217" t="s">
        <v>1124</v>
      </c>
      <c r="G114" s="218" t="s">
        <v>197</v>
      </c>
      <c r="H114" s="219">
        <v>6</v>
      </c>
      <c r="I114" s="220"/>
      <c r="J114" s="221">
        <f>ROUND(I114*H114,2)</f>
        <v>0</v>
      </c>
      <c r="K114" s="217" t="s">
        <v>182</v>
      </c>
      <c r="L114" s="46"/>
      <c r="M114" s="222" t="s">
        <v>19</v>
      </c>
      <c r="N114" s="223" t="s">
        <v>41</v>
      </c>
      <c r="O114" s="86"/>
      <c r="P114" s="224">
        <f>O114*H114</f>
        <v>0</v>
      </c>
      <c r="Q114" s="224">
        <v>0</v>
      </c>
      <c r="R114" s="224">
        <f>Q114*H114</f>
        <v>0</v>
      </c>
      <c r="S114" s="224">
        <v>0.35499999999999998</v>
      </c>
      <c r="T114" s="225">
        <f>S114*H114</f>
        <v>2.1299999999999999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6" t="s">
        <v>183</v>
      </c>
      <c r="AT114" s="226" t="s">
        <v>178</v>
      </c>
      <c r="AU114" s="226" t="s">
        <v>79</v>
      </c>
      <c r="AY114" s="19" t="s">
        <v>176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19" t="s">
        <v>77</v>
      </c>
      <c r="BK114" s="227">
        <f>ROUND(I114*H114,2)</f>
        <v>0</v>
      </c>
      <c r="BL114" s="19" t="s">
        <v>183</v>
      </c>
      <c r="BM114" s="226" t="s">
        <v>1125</v>
      </c>
    </row>
    <row r="115" s="2" customFormat="1">
      <c r="A115" s="40"/>
      <c r="B115" s="41"/>
      <c r="C115" s="42"/>
      <c r="D115" s="228" t="s">
        <v>185</v>
      </c>
      <c r="E115" s="42"/>
      <c r="F115" s="229" t="s">
        <v>1126</v>
      </c>
      <c r="G115" s="42"/>
      <c r="H115" s="42"/>
      <c r="I115" s="230"/>
      <c r="J115" s="42"/>
      <c r="K115" s="42"/>
      <c r="L115" s="46"/>
      <c r="M115" s="231"/>
      <c r="N115" s="232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185</v>
      </c>
      <c r="AU115" s="19" t="s">
        <v>79</v>
      </c>
    </row>
    <row r="116" s="13" customFormat="1">
      <c r="A116" s="13"/>
      <c r="B116" s="233"/>
      <c r="C116" s="234"/>
      <c r="D116" s="235" t="s">
        <v>187</v>
      </c>
      <c r="E116" s="236" t="s">
        <v>19</v>
      </c>
      <c r="F116" s="237" t="s">
        <v>1127</v>
      </c>
      <c r="G116" s="234"/>
      <c r="H116" s="238">
        <v>6</v>
      </c>
      <c r="I116" s="239"/>
      <c r="J116" s="234"/>
      <c r="K116" s="234"/>
      <c r="L116" s="240"/>
      <c r="M116" s="241"/>
      <c r="N116" s="242"/>
      <c r="O116" s="242"/>
      <c r="P116" s="242"/>
      <c r="Q116" s="242"/>
      <c r="R116" s="242"/>
      <c r="S116" s="242"/>
      <c r="T116" s="24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4" t="s">
        <v>187</v>
      </c>
      <c r="AU116" s="244" t="s">
        <v>79</v>
      </c>
      <c r="AV116" s="13" t="s">
        <v>79</v>
      </c>
      <c r="AW116" s="13" t="s">
        <v>32</v>
      </c>
      <c r="AX116" s="13" t="s">
        <v>70</v>
      </c>
      <c r="AY116" s="244" t="s">
        <v>176</v>
      </c>
    </row>
    <row r="117" s="14" customFormat="1">
      <c r="A117" s="14"/>
      <c r="B117" s="245"/>
      <c r="C117" s="246"/>
      <c r="D117" s="235" t="s">
        <v>187</v>
      </c>
      <c r="E117" s="247" t="s">
        <v>19</v>
      </c>
      <c r="F117" s="248" t="s">
        <v>189</v>
      </c>
      <c r="G117" s="246"/>
      <c r="H117" s="249">
        <v>6</v>
      </c>
      <c r="I117" s="250"/>
      <c r="J117" s="246"/>
      <c r="K117" s="246"/>
      <c r="L117" s="251"/>
      <c r="M117" s="252"/>
      <c r="N117" s="253"/>
      <c r="O117" s="253"/>
      <c r="P117" s="253"/>
      <c r="Q117" s="253"/>
      <c r="R117" s="253"/>
      <c r="S117" s="253"/>
      <c r="T117" s="25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5" t="s">
        <v>187</v>
      </c>
      <c r="AU117" s="255" t="s">
        <v>79</v>
      </c>
      <c r="AV117" s="14" t="s">
        <v>183</v>
      </c>
      <c r="AW117" s="14" t="s">
        <v>32</v>
      </c>
      <c r="AX117" s="14" t="s">
        <v>77</v>
      </c>
      <c r="AY117" s="255" t="s">
        <v>176</v>
      </c>
    </row>
    <row r="118" s="2" customFormat="1" ht="24.15" customHeight="1">
      <c r="A118" s="40"/>
      <c r="B118" s="41"/>
      <c r="C118" s="215" t="s">
        <v>183</v>
      </c>
      <c r="D118" s="215" t="s">
        <v>178</v>
      </c>
      <c r="E118" s="216" t="s">
        <v>703</v>
      </c>
      <c r="F118" s="217" t="s">
        <v>704</v>
      </c>
      <c r="G118" s="218" t="s">
        <v>197</v>
      </c>
      <c r="H118" s="219">
        <v>759.89999999999998</v>
      </c>
      <c r="I118" s="220"/>
      <c r="J118" s="221">
        <f>ROUND(I118*H118,2)</f>
        <v>0</v>
      </c>
      <c r="K118" s="217" t="s">
        <v>182</v>
      </c>
      <c r="L118" s="46"/>
      <c r="M118" s="222" t="s">
        <v>19</v>
      </c>
      <c r="N118" s="223" t="s">
        <v>41</v>
      </c>
      <c r="O118" s="86"/>
      <c r="P118" s="224">
        <f>O118*H118</f>
        <v>0</v>
      </c>
      <c r="Q118" s="224">
        <v>4.795E-05</v>
      </c>
      <c r="R118" s="224">
        <f>Q118*H118</f>
        <v>0.036437205</v>
      </c>
      <c r="S118" s="224">
        <v>0.11500000000000001</v>
      </c>
      <c r="T118" s="225">
        <f>S118*H118</f>
        <v>87.388500000000008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6" t="s">
        <v>183</v>
      </c>
      <c r="AT118" s="226" t="s">
        <v>178</v>
      </c>
      <c r="AU118" s="226" t="s">
        <v>79</v>
      </c>
      <c r="AY118" s="19" t="s">
        <v>176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9" t="s">
        <v>77</v>
      </c>
      <c r="BK118" s="227">
        <f>ROUND(I118*H118,2)</f>
        <v>0</v>
      </c>
      <c r="BL118" s="19" t="s">
        <v>183</v>
      </c>
      <c r="BM118" s="226" t="s">
        <v>1128</v>
      </c>
    </row>
    <row r="119" s="2" customFormat="1">
      <c r="A119" s="40"/>
      <c r="B119" s="41"/>
      <c r="C119" s="42"/>
      <c r="D119" s="228" t="s">
        <v>185</v>
      </c>
      <c r="E119" s="42"/>
      <c r="F119" s="229" t="s">
        <v>706</v>
      </c>
      <c r="G119" s="42"/>
      <c r="H119" s="42"/>
      <c r="I119" s="230"/>
      <c r="J119" s="42"/>
      <c r="K119" s="42"/>
      <c r="L119" s="46"/>
      <c r="M119" s="231"/>
      <c r="N119" s="232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185</v>
      </c>
      <c r="AU119" s="19" t="s">
        <v>79</v>
      </c>
    </row>
    <row r="120" s="15" customFormat="1">
      <c r="A120" s="15"/>
      <c r="B120" s="256"/>
      <c r="C120" s="257"/>
      <c r="D120" s="235" t="s">
        <v>187</v>
      </c>
      <c r="E120" s="258" t="s">
        <v>19</v>
      </c>
      <c r="F120" s="259" t="s">
        <v>1119</v>
      </c>
      <c r="G120" s="257"/>
      <c r="H120" s="258" t="s">
        <v>19</v>
      </c>
      <c r="I120" s="260"/>
      <c r="J120" s="257"/>
      <c r="K120" s="257"/>
      <c r="L120" s="261"/>
      <c r="M120" s="262"/>
      <c r="N120" s="263"/>
      <c r="O120" s="263"/>
      <c r="P120" s="263"/>
      <c r="Q120" s="263"/>
      <c r="R120" s="263"/>
      <c r="S120" s="263"/>
      <c r="T120" s="264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5" t="s">
        <v>187</v>
      </c>
      <c r="AU120" s="265" t="s">
        <v>79</v>
      </c>
      <c r="AV120" s="15" t="s">
        <v>77</v>
      </c>
      <c r="AW120" s="15" t="s">
        <v>32</v>
      </c>
      <c r="AX120" s="15" t="s">
        <v>70</v>
      </c>
      <c r="AY120" s="265" t="s">
        <v>176</v>
      </c>
    </row>
    <row r="121" s="15" customFormat="1">
      <c r="A121" s="15"/>
      <c r="B121" s="256"/>
      <c r="C121" s="257"/>
      <c r="D121" s="235" t="s">
        <v>187</v>
      </c>
      <c r="E121" s="258" t="s">
        <v>19</v>
      </c>
      <c r="F121" s="259" t="s">
        <v>1129</v>
      </c>
      <c r="G121" s="257"/>
      <c r="H121" s="258" t="s">
        <v>19</v>
      </c>
      <c r="I121" s="260"/>
      <c r="J121" s="257"/>
      <c r="K121" s="257"/>
      <c r="L121" s="261"/>
      <c r="M121" s="262"/>
      <c r="N121" s="263"/>
      <c r="O121" s="263"/>
      <c r="P121" s="263"/>
      <c r="Q121" s="263"/>
      <c r="R121" s="263"/>
      <c r="S121" s="263"/>
      <c r="T121" s="264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5" t="s">
        <v>187</v>
      </c>
      <c r="AU121" s="265" t="s">
        <v>79</v>
      </c>
      <c r="AV121" s="15" t="s">
        <v>77</v>
      </c>
      <c r="AW121" s="15" t="s">
        <v>32</v>
      </c>
      <c r="AX121" s="15" t="s">
        <v>70</v>
      </c>
      <c r="AY121" s="265" t="s">
        <v>176</v>
      </c>
    </row>
    <row r="122" s="13" customFormat="1">
      <c r="A122" s="13"/>
      <c r="B122" s="233"/>
      <c r="C122" s="234"/>
      <c r="D122" s="235" t="s">
        <v>187</v>
      </c>
      <c r="E122" s="236" t="s">
        <v>19</v>
      </c>
      <c r="F122" s="237" t="s">
        <v>1130</v>
      </c>
      <c r="G122" s="234"/>
      <c r="H122" s="238">
        <v>335.25</v>
      </c>
      <c r="I122" s="239"/>
      <c r="J122" s="234"/>
      <c r="K122" s="234"/>
      <c r="L122" s="240"/>
      <c r="M122" s="241"/>
      <c r="N122" s="242"/>
      <c r="O122" s="242"/>
      <c r="P122" s="242"/>
      <c r="Q122" s="242"/>
      <c r="R122" s="242"/>
      <c r="S122" s="242"/>
      <c r="T122" s="24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4" t="s">
        <v>187</v>
      </c>
      <c r="AU122" s="244" t="s">
        <v>79</v>
      </c>
      <c r="AV122" s="13" t="s">
        <v>79</v>
      </c>
      <c r="AW122" s="13" t="s">
        <v>32</v>
      </c>
      <c r="AX122" s="13" t="s">
        <v>70</v>
      </c>
      <c r="AY122" s="244" t="s">
        <v>176</v>
      </c>
    </row>
    <row r="123" s="13" customFormat="1">
      <c r="A123" s="13"/>
      <c r="B123" s="233"/>
      <c r="C123" s="234"/>
      <c r="D123" s="235" t="s">
        <v>187</v>
      </c>
      <c r="E123" s="236" t="s">
        <v>19</v>
      </c>
      <c r="F123" s="237" t="s">
        <v>1131</v>
      </c>
      <c r="G123" s="234"/>
      <c r="H123" s="238">
        <v>141.55000000000001</v>
      </c>
      <c r="I123" s="239"/>
      <c r="J123" s="234"/>
      <c r="K123" s="234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187</v>
      </c>
      <c r="AU123" s="244" t="s">
        <v>79</v>
      </c>
      <c r="AV123" s="13" t="s">
        <v>79</v>
      </c>
      <c r="AW123" s="13" t="s">
        <v>32</v>
      </c>
      <c r="AX123" s="13" t="s">
        <v>70</v>
      </c>
      <c r="AY123" s="244" t="s">
        <v>176</v>
      </c>
    </row>
    <row r="124" s="16" customFormat="1">
      <c r="A124" s="16"/>
      <c r="B124" s="266"/>
      <c r="C124" s="267"/>
      <c r="D124" s="235" t="s">
        <v>187</v>
      </c>
      <c r="E124" s="268" t="s">
        <v>19</v>
      </c>
      <c r="F124" s="269" t="s">
        <v>230</v>
      </c>
      <c r="G124" s="267"/>
      <c r="H124" s="270">
        <v>476.80000000000001</v>
      </c>
      <c r="I124" s="271"/>
      <c r="J124" s="267"/>
      <c r="K124" s="267"/>
      <c r="L124" s="272"/>
      <c r="M124" s="273"/>
      <c r="N124" s="274"/>
      <c r="O124" s="274"/>
      <c r="P124" s="274"/>
      <c r="Q124" s="274"/>
      <c r="R124" s="274"/>
      <c r="S124" s="274"/>
      <c r="T124" s="27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T124" s="276" t="s">
        <v>187</v>
      </c>
      <c r="AU124" s="276" t="s">
        <v>79</v>
      </c>
      <c r="AV124" s="16" t="s">
        <v>99</v>
      </c>
      <c r="AW124" s="16" t="s">
        <v>32</v>
      </c>
      <c r="AX124" s="16" t="s">
        <v>70</v>
      </c>
      <c r="AY124" s="276" t="s">
        <v>176</v>
      </c>
    </row>
    <row r="125" s="15" customFormat="1">
      <c r="A125" s="15"/>
      <c r="B125" s="256"/>
      <c r="C125" s="257"/>
      <c r="D125" s="235" t="s">
        <v>187</v>
      </c>
      <c r="E125" s="258" t="s">
        <v>19</v>
      </c>
      <c r="F125" s="259" t="s">
        <v>1132</v>
      </c>
      <c r="G125" s="257"/>
      <c r="H125" s="258" t="s">
        <v>19</v>
      </c>
      <c r="I125" s="260"/>
      <c r="J125" s="257"/>
      <c r="K125" s="257"/>
      <c r="L125" s="261"/>
      <c r="M125" s="262"/>
      <c r="N125" s="263"/>
      <c r="O125" s="263"/>
      <c r="P125" s="263"/>
      <c r="Q125" s="263"/>
      <c r="R125" s="263"/>
      <c r="S125" s="263"/>
      <c r="T125" s="264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65" t="s">
        <v>187</v>
      </c>
      <c r="AU125" s="265" t="s">
        <v>79</v>
      </c>
      <c r="AV125" s="15" t="s">
        <v>77</v>
      </c>
      <c r="AW125" s="15" t="s">
        <v>32</v>
      </c>
      <c r="AX125" s="15" t="s">
        <v>70</v>
      </c>
      <c r="AY125" s="265" t="s">
        <v>176</v>
      </c>
    </row>
    <row r="126" s="13" customFormat="1">
      <c r="A126" s="13"/>
      <c r="B126" s="233"/>
      <c r="C126" s="234"/>
      <c r="D126" s="235" t="s">
        <v>187</v>
      </c>
      <c r="E126" s="236" t="s">
        <v>19</v>
      </c>
      <c r="F126" s="237" t="s">
        <v>1133</v>
      </c>
      <c r="G126" s="234"/>
      <c r="H126" s="238">
        <v>141.55000000000001</v>
      </c>
      <c r="I126" s="239"/>
      <c r="J126" s="234"/>
      <c r="K126" s="234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187</v>
      </c>
      <c r="AU126" s="244" t="s">
        <v>79</v>
      </c>
      <c r="AV126" s="13" t="s">
        <v>79</v>
      </c>
      <c r="AW126" s="13" t="s">
        <v>32</v>
      </c>
      <c r="AX126" s="13" t="s">
        <v>70</v>
      </c>
      <c r="AY126" s="244" t="s">
        <v>176</v>
      </c>
    </row>
    <row r="127" s="13" customFormat="1">
      <c r="A127" s="13"/>
      <c r="B127" s="233"/>
      <c r="C127" s="234"/>
      <c r="D127" s="235" t="s">
        <v>187</v>
      </c>
      <c r="E127" s="236" t="s">
        <v>19</v>
      </c>
      <c r="F127" s="237" t="s">
        <v>1131</v>
      </c>
      <c r="G127" s="234"/>
      <c r="H127" s="238">
        <v>141.55000000000001</v>
      </c>
      <c r="I127" s="239"/>
      <c r="J127" s="234"/>
      <c r="K127" s="234"/>
      <c r="L127" s="240"/>
      <c r="M127" s="241"/>
      <c r="N127" s="242"/>
      <c r="O127" s="242"/>
      <c r="P127" s="242"/>
      <c r="Q127" s="242"/>
      <c r="R127" s="242"/>
      <c r="S127" s="242"/>
      <c r="T127" s="24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4" t="s">
        <v>187</v>
      </c>
      <c r="AU127" s="244" t="s">
        <v>79</v>
      </c>
      <c r="AV127" s="13" t="s">
        <v>79</v>
      </c>
      <c r="AW127" s="13" t="s">
        <v>32</v>
      </c>
      <c r="AX127" s="13" t="s">
        <v>70</v>
      </c>
      <c r="AY127" s="244" t="s">
        <v>176</v>
      </c>
    </row>
    <row r="128" s="16" customFormat="1">
      <c r="A128" s="16"/>
      <c r="B128" s="266"/>
      <c r="C128" s="267"/>
      <c r="D128" s="235" t="s">
        <v>187</v>
      </c>
      <c r="E128" s="268" t="s">
        <v>19</v>
      </c>
      <c r="F128" s="269" t="s">
        <v>230</v>
      </c>
      <c r="G128" s="267"/>
      <c r="H128" s="270">
        <v>283.10000000000002</v>
      </c>
      <c r="I128" s="271"/>
      <c r="J128" s="267"/>
      <c r="K128" s="267"/>
      <c r="L128" s="272"/>
      <c r="M128" s="273"/>
      <c r="N128" s="274"/>
      <c r="O128" s="274"/>
      <c r="P128" s="274"/>
      <c r="Q128" s="274"/>
      <c r="R128" s="274"/>
      <c r="S128" s="274"/>
      <c r="T128" s="27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T128" s="276" t="s">
        <v>187</v>
      </c>
      <c r="AU128" s="276" t="s">
        <v>79</v>
      </c>
      <c r="AV128" s="16" t="s">
        <v>99</v>
      </c>
      <c r="AW128" s="16" t="s">
        <v>32</v>
      </c>
      <c r="AX128" s="16" t="s">
        <v>70</v>
      </c>
      <c r="AY128" s="276" t="s">
        <v>176</v>
      </c>
    </row>
    <row r="129" s="14" customFormat="1">
      <c r="A129" s="14"/>
      <c r="B129" s="245"/>
      <c r="C129" s="246"/>
      <c r="D129" s="235" t="s">
        <v>187</v>
      </c>
      <c r="E129" s="247" t="s">
        <v>19</v>
      </c>
      <c r="F129" s="248" t="s">
        <v>189</v>
      </c>
      <c r="G129" s="246"/>
      <c r="H129" s="249">
        <v>759.89999999999998</v>
      </c>
      <c r="I129" s="250"/>
      <c r="J129" s="246"/>
      <c r="K129" s="246"/>
      <c r="L129" s="251"/>
      <c r="M129" s="252"/>
      <c r="N129" s="253"/>
      <c r="O129" s="253"/>
      <c r="P129" s="253"/>
      <c r="Q129" s="253"/>
      <c r="R129" s="253"/>
      <c r="S129" s="253"/>
      <c r="T129" s="25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5" t="s">
        <v>187</v>
      </c>
      <c r="AU129" s="255" t="s">
        <v>79</v>
      </c>
      <c r="AV129" s="14" t="s">
        <v>183</v>
      </c>
      <c r="AW129" s="14" t="s">
        <v>32</v>
      </c>
      <c r="AX129" s="14" t="s">
        <v>77</v>
      </c>
      <c r="AY129" s="255" t="s">
        <v>176</v>
      </c>
    </row>
    <row r="130" s="2" customFormat="1" ht="24.15" customHeight="1">
      <c r="A130" s="40"/>
      <c r="B130" s="41"/>
      <c r="C130" s="215" t="s">
        <v>207</v>
      </c>
      <c r="D130" s="215" t="s">
        <v>178</v>
      </c>
      <c r="E130" s="216" t="s">
        <v>711</v>
      </c>
      <c r="F130" s="217" t="s">
        <v>712</v>
      </c>
      <c r="G130" s="218" t="s">
        <v>197</v>
      </c>
      <c r="H130" s="219">
        <v>283.10000000000002</v>
      </c>
      <c r="I130" s="220"/>
      <c r="J130" s="221">
        <f>ROUND(I130*H130,2)</f>
        <v>0</v>
      </c>
      <c r="K130" s="217" t="s">
        <v>182</v>
      </c>
      <c r="L130" s="46"/>
      <c r="M130" s="222" t="s">
        <v>19</v>
      </c>
      <c r="N130" s="223" t="s">
        <v>41</v>
      </c>
      <c r="O130" s="86"/>
      <c r="P130" s="224">
        <f>O130*H130</f>
        <v>0</v>
      </c>
      <c r="Q130" s="224">
        <v>9.2219999999999995E-05</v>
      </c>
      <c r="R130" s="224">
        <f>Q130*H130</f>
        <v>0.026107482000000001</v>
      </c>
      <c r="S130" s="224">
        <v>0.23000000000000001</v>
      </c>
      <c r="T130" s="225">
        <f>S130*H130</f>
        <v>65.113000000000014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6" t="s">
        <v>183</v>
      </c>
      <c r="AT130" s="226" t="s">
        <v>178</v>
      </c>
      <c r="AU130" s="226" t="s">
        <v>79</v>
      </c>
      <c r="AY130" s="19" t="s">
        <v>176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9" t="s">
        <v>77</v>
      </c>
      <c r="BK130" s="227">
        <f>ROUND(I130*H130,2)</f>
        <v>0</v>
      </c>
      <c r="BL130" s="19" t="s">
        <v>183</v>
      </c>
      <c r="BM130" s="226" t="s">
        <v>1134</v>
      </c>
    </row>
    <row r="131" s="2" customFormat="1">
      <c r="A131" s="40"/>
      <c r="B131" s="41"/>
      <c r="C131" s="42"/>
      <c r="D131" s="228" t="s">
        <v>185</v>
      </c>
      <c r="E131" s="42"/>
      <c r="F131" s="229" t="s">
        <v>714</v>
      </c>
      <c r="G131" s="42"/>
      <c r="H131" s="42"/>
      <c r="I131" s="230"/>
      <c r="J131" s="42"/>
      <c r="K131" s="42"/>
      <c r="L131" s="46"/>
      <c r="M131" s="231"/>
      <c r="N131" s="232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185</v>
      </c>
      <c r="AU131" s="19" t="s">
        <v>79</v>
      </c>
    </row>
    <row r="132" s="15" customFormat="1">
      <c r="A132" s="15"/>
      <c r="B132" s="256"/>
      <c r="C132" s="257"/>
      <c r="D132" s="235" t="s">
        <v>187</v>
      </c>
      <c r="E132" s="258" t="s">
        <v>19</v>
      </c>
      <c r="F132" s="259" t="s">
        <v>1119</v>
      </c>
      <c r="G132" s="257"/>
      <c r="H132" s="258" t="s">
        <v>19</v>
      </c>
      <c r="I132" s="260"/>
      <c r="J132" s="257"/>
      <c r="K132" s="257"/>
      <c r="L132" s="261"/>
      <c r="M132" s="262"/>
      <c r="N132" s="263"/>
      <c r="O132" s="263"/>
      <c r="P132" s="263"/>
      <c r="Q132" s="263"/>
      <c r="R132" s="263"/>
      <c r="S132" s="263"/>
      <c r="T132" s="264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5" t="s">
        <v>187</v>
      </c>
      <c r="AU132" s="265" t="s">
        <v>79</v>
      </c>
      <c r="AV132" s="15" t="s">
        <v>77</v>
      </c>
      <c r="AW132" s="15" t="s">
        <v>32</v>
      </c>
      <c r="AX132" s="15" t="s">
        <v>70</v>
      </c>
      <c r="AY132" s="265" t="s">
        <v>176</v>
      </c>
    </row>
    <row r="133" s="15" customFormat="1">
      <c r="A133" s="15"/>
      <c r="B133" s="256"/>
      <c r="C133" s="257"/>
      <c r="D133" s="235" t="s">
        <v>187</v>
      </c>
      <c r="E133" s="258" t="s">
        <v>19</v>
      </c>
      <c r="F133" s="259" t="s">
        <v>1132</v>
      </c>
      <c r="G133" s="257"/>
      <c r="H133" s="258" t="s">
        <v>19</v>
      </c>
      <c r="I133" s="260"/>
      <c r="J133" s="257"/>
      <c r="K133" s="257"/>
      <c r="L133" s="261"/>
      <c r="M133" s="262"/>
      <c r="N133" s="263"/>
      <c r="O133" s="263"/>
      <c r="P133" s="263"/>
      <c r="Q133" s="263"/>
      <c r="R133" s="263"/>
      <c r="S133" s="263"/>
      <c r="T133" s="264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5" t="s">
        <v>187</v>
      </c>
      <c r="AU133" s="265" t="s">
        <v>79</v>
      </c>
      <c r="AV133" s="15" t="s">
        <v>77</v>
      </c>
      <c r="AW133" s="15" t="s">
        <v>32</v>
      </c>
      <c r="AX133" s="15" t="s">
        <v>70</v>
      </c>
      <c r="AY133" s="265" t="s">
        <v>176</v>
      </c>
    </row>
    <row r="134" s="13" customFormat="1">
      <c r="A134" s="13"/>
      <c r="B134" s="233"/>
      <c r="C134" s="234"/>
      <c r="D134" s="235" t="s">
        <v>187</v>
      </c>
      <c r="E134" s="236" t="s">
        <v>19</v>
      </c>
      <c r="F134" s="237" t="s">
        <v>1133</v>
      </c>
      <c r="G134" s="234"/>
      <c r="H134" s="238">
        <v>141.55000000000001</v>
      </c>
      <c r="I134" s="239"/>
      <c r="J134" s="234"/>
      <c r="K134" s="234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187</v>
      </c>
      <c r="AU134" s="244" t="s">
        <v>79</v>
      </c>
      <c r="AV134" s="13" t="s">
        <v>79</v>
      </c>
      <c r="AW134" s="13" t="s">
        <v>32</v>
      </c>
      <c r="AX134" s="13" t="s">
        <v>70</v>
      </c>
      <c r="AY134" s="244" t="s">
        <v>176</v>
      </c>
    </row>
    <row r="135" s="13" customFormat="1">
      <c r="A135" s="13"/>
      <c r="B135" s="233"/>
      <c r="C135" s="234"/>
      <c r="D135" s="235" t="s">
        <v>187</v>
      </c>
      <c r="E135" s="236" t="s">
        <v>19</v>
      </c>
      <c r="F135" s="237" t="s">
        <v>1131</v>
      </c>
      <c r="G135" s="234"/>
      <c r="H135" s="238">
        <v>141.55000000000001</v>
      </c>
      <c r="I135" s="239"/>
      <c r="J135" s="234"/>
      <c r="K135" s="234"/>
      <c r="L135" s="240"/>
      <c r="M135" s="241"/>
      <c r="N135" s="242"/>
      <c r="O135" s="242"/>
      <c r="P135" s="242"/>
      <c r="Q135" s="242"/>
      <c r="R135" s="242"/>
      <c r="S135" s="242"/>
      <c r="T135" s="24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4" t="s">
        <v>187</v>
      </c>
      <c r="AU135" s="244" t="s">
        <v>79</v>
      </c>
      <c r="AV135" s="13" t="s">
        <v>79</v>
      </c>
      <c r="AW135" s="13" t="s">
        <v>32</v>
      </c>
      <c r="AX135" s="13" t="s">
        <v>70</v>
      </c>
      <c r="AY135" s="244" t="s">
        <v>176</v>
      </c>
    </row>
    <row r="136" s="14" customFormat="1">
      <c r="A136" s="14"/>
      <c r="B136" s="245"/>
      <c r="C136" s="246"/>
      <c r="D136" s="235" t="s">
        <v>187</v>
      </c>
      <c r="E136" s="247" t="s">
        <v>19</v>
      </c>
      <c r="F136" s="248" t="s">
        <v>189</v>
      </c>
      <c r="G136" s="246"/>
      <c r="H136" s="249">
        <v>283.10000000000002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5" t="s">
        <v>187</v>
      </c>
      <c r="AU136" s="255" t="s">
        <v>79</v>
      </c>
      <c r="AV136" s="14" t="s">
        <v>183</v>
      </c>
      <c r="AW136" s="14" t="s">
        <v>32</v>
      </c>
      <c r="AX136" s="14" t="s">
        <v>77</v>
      </c>
      <c r="AY136" s="255" t="s">
        <v>176</v>
      </c>
    </row>
    <row r="137" s="2" customFormat="1" ht="16.5" customHeight="1">
      <c r="A137" s="40"/>
      <c r="B137" s="41"/>
      <c r="C137" s="215" t="s">
        <v>213</v>
      </c>
      <c r="D137" s="215" t="s">
        <v>178</v>
      </c>
      <c r="E137" s="216" t="s">
        <v>179</v>
      </c>
      <c r="F137" s="217" t="s">
        <v>180</v>
      </c>
      <c r="G137" s="218" t="s">
        <v>181</v>
      </c>
      <c r="H137" s="219">
        <v>360</v>
      </c>
      <c r="I137" s="220"/>
      <c r="J137" s="221">
        <f>ROUND(I137*H137,2)</f>
        <v>0</v>
      </c>
      <c r="K137" s="217" t="s">
        <v>182</v>
      </c>
      <c r="L137" s="46"/>
      <c r="M137" s="222" t="s">
        <v>19</v>
      </c>
      <c r="N137" s="223" t="s">
        <v>41</v>
      </c>
      <c r="O137" s="86"/>
      <c r="P137" s="224">
        <f>O137*H137</f>
        <v>0</v>
      </c>
      <c r="Q137" s="224">
        <v>3.0000000000000001E-05</v>
      </c>
      <c r="R137" s="224">
        <f>Q137*H137</f>
        <v>0.010800000000000001</v>
      </c>
      <c r="S137" s="224">
        <v>0</v>
      </c>
      <c r="T137" s="225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6" t="s">
        <v>183</v>
      </c>
      <c r="AT137" s="226" t="s">
        <v>178</v>
      </c>
      <c r="AU137" s="226" t="s">
        <v>79</v>
      </c>
      <c r="AY137" s="19" t="s">
        <v>176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9" t="s">
        <v>77</v>
      </c>
      <c r="BK137" s="227">
        <f>ROUND(I137*H137,2)</f>
        <v>0</v>
      </c>
      <c r="BL137" s="19" t="s">
        <v>183</v>
      </c>
      <c r="BM137" s="226" t="s">
        <v>1135</v>
      </c>
    </row>
    <row r="138" s="2" customFormat="1">
      <c r="A138" s="40"/>
      <c r="B138" s="41"/>
      <c r="C138" s="42"/>
      <c r="D138" s="228" t="s">
        <v>185</v>
      </c>
      <c r="E138" s="42"/>
      <c r="F138" s="229" t="s">
        <v>186</v>
      </c>
      <c r="G138" s="42"/>
      <c r="H138" s="42"/>
      <c r="I138" s="230"/>
      <c r="J138" s="42"/>
      <c r="K138" s="42"/>
      <c r="L138" s="46"/>
      <c r="M138" s="231"/>
      <c r="N138" s="232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185</v>
      </c>
      <c r="AU138" s="19" t="s">
        <v>79</v>
      </c>
    </row>
    <row r="139" s="13" customFormat="1">
      <c r="A139" s="13"/>
      <c r="B139" s="233"/>
      <c r="C139" s="234"/>
      <c r="D139" s="235" t="s">
        <v>187</v>
      </c>
      <c r="E139" s="236" t="s">
        <v>19</v>
      </c>
      <c r="F139" s="237" t="s">
        <v>1136</v>
      </c>
      <c r="G139" s="234"/>
      <c r="H139" s="238">
        <v>360</v>
      </c>
      <c r="I139" s="239"/>
      <c r="J139" s="234"/>
      <c r="K139" s="234"/>
      <c r="L139" s="240"/>
      <c r="M139" s="241"/>
      <c r="N139" s="242"/>
      <c r="O139" s="242"/>
      <c r="P139" s="242"/>
      <c r="Q139" s="242"/>
      <c r="R139" s="242"/>
      <c r="S139" s="242"/>
      <c r="T139" s="24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4" t="s">
        <v>187</v>
      </c>
      <c r="AU139" s="244" t="s">
        <v>79</v>
      </c>
      <c r="AV139" s="13" t="s">
        <v>79</v>
      </c>
      <c r="AW139" s="13" t="s">
        <v>32</v>
      </c>
      <c r="AX139" s="13" t="s">
        <v>70</v>
      </c>
      <c r="AY139" s="244" t="s">
        <v>176</v>
      </c>
    </row>
    <row r="140" s="14" customFormat="1">
      <c r="A140" s="14"/>
      <c r="B140" s="245"/>
      <c r="C140" s="246"/>
      <c r="D140" s="235" t="s">
        <v>187</v>
      </c>
      <c r="E140" s="247" t="s">
        <v>19</v>
      </c>
      <c r="F140" s="248" t="s">
        <v>189</v>
      </c>
      <c r="G140" s="246"/>
      <c r="H140" s="249">
        <v>360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187</v>
      </c>
      <c r="AU140" s="255" t="s">
        <v>79</v>
      </c>
      <c r="AV140" s="14" t="s">
        <v>183</v>
      </c>
      <c r="AW140" s="14" t="s">
        <v>32</v>
      </c>
      <c r="AX140" s="14" t="s">
        <v>77</v>
      </c>
      <c r="AY140" s="255" t="s">
        <v>176</v>
      </c>
    </row>
    <row r="141" s="2" customFormat="1" ht="24.15" customHeight="1">
      <c r="A141" s="40"/>
      <c r="B141" s="41"/>
      <c r="C141" s="215" t="s">
        <v>218</v>
      </c>
      <c r="D141" s="215" t="s">
        <v>178</v>
      </c>
      <c r="E141" s="216" t="s">
        <v>190</v>
      </c>
      <c r="F141" s="217" t="s">
        <v>191</v>
      </c>
      <c r="G141" s="218" t="s">
        <v>192</v>
      </c>
      <c r="H141" s="219">
        <v>15</v>
      </c>
      <c r="I141" s="220"/>
      <c r="J141" s="221">
        <f>ROUND(I141*H141,2)</f>
        <v>0</v>
      </c>
      <c r="K141" s="217" t="s">
        <v>182</v>
      </c>
      <c r="L141" s="46"/>
      <c r="M141" s="222" t="s">
        <v>19</v>
      </c>
      <c r="N141" s="223" t="s">
        <v>41</v>
      </c>
      <c r="O141" s="86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6" t="s">
        <v>183</v>
      </c>
      <c r="AT141" s="226" t="s">
        <v>178</v>
      </c>
      <c r="AU141" s="226" t="s">
        <v>79</v>
      </c>
      <c r="AY141" s="19" t="s">
        <v>176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9" t="s">
        <v>77</v>
      </c>
      <c r="BK141" s="227">
        <f>ROUND(I141*H141,2)</f>
        <v>0</v>
      </c>
      <c r="BL141" s="19" t="s">
        <v>183</v>
      </c>
      <c r="BM141" s="226" t="s">
        <v>1137</v>
      </c>
    </row>
    <row r="142" s="2" customFormat="1">
      <c r="A142" s="40"/>
      <c r="B142" s="41"/>
      <c r="C142" s="42"/>
      <c r="D142" s="228" t="s">
        <v>185</v>
      </c>
      <c r="E142" s="42"/>
      <c r="F142" s="229" t="s">
        <v>194</v>
      </c>
      <c r="G142" s="42"/>
      <c r="H142" s="42"/>
      <c r="I142" s="230"/>
      <c r="J142" s="42"/>
      <c r="K142" s="42"/>
      <c r="L142" s="46"/>
      <c r="M142" s="231"/>
      <c r="N142" s="232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185</v>
      </c>
      <c r="AU142" s="19" t="s">
        <v>79</v>
      </c>
    </row>
    <row r="143" s="2" customFormat="1" ht="49.05" customHeight="1">
      <c r="A143" s="40"/>
      <c r="B143" s="41"/>
      <c r="C143" s="215" t="s">
        <v>224</v>
      </c>
      <c r="D143" s="215" t="s">
        <v>178</v>
      </c>
      <c r="E143" s="216" t="s">
        <v>717</v>
      </c>
      <c r="F143" s="217" t="s">
        <v>718</v>
      </c>
      <c r="G143" s="218" t="s">
        <v>365</v>
      </c>
      <c r="H143" s="219">
        <v>11.6</v>
      </c>
      <c r="I143" s="220"/>
      <c r="J143" s="221">
        <f>ROUND(I143*H143,2)</f>
        <v>0</v>
      </c>
      <c r="K143" s="217" t="s">
        <v>182</v>
      </c>
      <c r="L143" s="46"/>
      <c r="M143" s="222" t="s">
        <v>19</v>
      </c>
      <c r="N143" s="223" t="s">
        <v>41</v>
      </c>
      <c r="O143" s="86"/>
      <c r="P143" s="224">
        <f>O143*H143</f>
        <v>0</v>
      </c>
      <c r="Q143" s="224">
        <v>0.036904300000000001</v>
      </c>
      <c r="R143" s="224">
        <f>Q143*H143</f>
        <v>0.42808987999999998</v>
      </c>
      <c r="S143" s="224">
        <v>0</v>
      </c>
      <c r="T143" s="225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6" t="s">
        <v>183</v>
      </c>
      <c r="AT143" s="226" t="s">
        <v>178</v>
      </c>
      <c r="AU143" s="226" t="s">
        <v>79</v>
      </c>
      <c r="AY143" s="19" t="s">
        <v>176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9" t="s">
        <v>77</v>
      </c>
      <c r="BK143" s="227">
        <f>ROUND(I143*H143,2)</f>
        <v>0</v>
      </c>
      <c r="BL143" s="19" t="s">
        <v>183</v>
      </c>
      <c r="BM143" s="226" t="s">
        <v>1138</v>
      </c>
    </row>
    <row r="144" s="2" customFormat="1">
      <c r="A144" s="40"/>
      <c r="B144" s="41"/>
      <c r="C144" s="42"/>
      <c r="D144" s="228" t="s">
        <v>185</v>
      </c>
      <c r="E144" s="42"/>
      <c r="F144" s="229" t="s">
        <v>720</v>
      </c>
      <c r="G144" s="42"/>
      <c r="H144" s="42"/>
      <c r="I144" s="230"/>
      <c r="J144" s="42"/>
      <c r="K144" s="42"/>
      <c r="L144" s="46"/>
      <c r="M144" s="231"/>
      <c r="N144" s="232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185</v>
      </c>
      <c r="AU144" s="19" t="s">
        <v>79</v>
      </c>
    </row>
    <row r="145" s="15" customFormat="1">
      <c r="A145" s="15"/>
      <c r="B145" s="256"/>
      <c r="C145" s="257"/>
      <c r="D145" s="235" t="s">
        <v>187</v>
      </c>
      <c r="E145" s="258" t="s">
        <v>19</v>
      </c>
      <c r="F145" s="259" t="s">
        <v>1139</v>
      </c>
      <c r="G145" s="257"/>
      <c r="H145" s="258" t="s">
        <v>19</v>
      </c>
      <c r="I145" s="260"/>
      <c r="J145" s="257"/>
      <c r="K145" s="257"/>
      <c r="L145" s="261"/>
      <c r="M145" s="262"/>
      <c r="N145" s="263"/>
      <c r="O145" s="263"/>
      <c r="P145" s="263"/>
      <c r="Q145" s="263"/>
      <c r="R145" s="263"/>
      <c r="S145" s="263"/>
      <c r="T145" s="264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65" t="s">
        <v>187</v>
      </c>
      <c r="AU145" s="265" t="s">
        <v>79</v>
      </c>
      <c r="AV145" s="15" t="s">
        <v>77</v>
      </c>
      <c r="AW145" s="15" t="s">
        <v>32</v>
      </c>
      <c r="AX145" s="15" t="s">
        <v>70</v>
      </c>
      <c r="AY145" s="265" t="s">
        <v>176</v>
      </c>
    </row>
    <row r="146" s="13" customFormat="1">
      <c r="A146" s="13"/>
      <c r="B146" s="233"/>
      <c r="C146" s="234"/>
      <c r="D146" s="235" t="s">
        <v>187</v>
      </c>
      <c r="E146" s="236" t="s">
        <v>19</v>
      </c>
      <c r="F146" s="237" t="s">
        <v>722</v>
      </c>
      <c r="G146" s="234"/>
      <c r="H146" s="238">
        <v>11.6</v>
      </c>
      <c r="I146" s="239"/>
      <c r="J146" s="234"/>
      <c r="K146" s="234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187</v>
      </c>
      <c r="AU146" s="244" t="s">
        <v>79</v>
      </c>
      <c r="AV146" s="13" t="s">
        <v>79</v>
      </c>
      <c r="AW146" s="13" t="s">
        <v>32</v>
      </c>
      <c r="AX146" s="13" t="s">
        <v>70</v>
      </c>
      <c r="AY146" s="244" t="s">
        <v>176</v>
      </c>
    </row>
    <row r="147" s="14" customFormat="1">
      <c r="A147" s="14"/>
      <c r="B147" s="245"/>
      <c r="C147" s="246"/>
      <c r="D147" s="235" t="s">
        <v>187</v>
      </c>
      <c r="E147" s="247" t="s">
        <v>19</v>
      </c>
      <c r="F147" s="248" t="s">
        <v>189</v>
      </c>
      <c r="G147" s="246"/>
      <c r="H147" s="249">
        <v>11.6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5" t="s">
        <v>187</v>
      </c>
      <c r="AU147" s="255" t="s">
        <v>79</v>
      </c>
      <c r="AV147" s="14" t="s">
        <v>183</v>
      </c>
      <c r="AW147" s="14" t="s">
        <v>32</v>
      </c>
      <c r="AX147" s="14" t="s">
        <v>77</v>
      </c>
      <c r="AY147" s="255" t="s">
        <v>176</v>
      </c>
    </row>
    <row r="148" s="2" customFormat="1" ht="49.05" customHeight="1">
      <c r="A148" s="40"/>
      <c r="B148" s="41"/>
      <c r="C148" s="215" t="s">
        <v>232</v>
      </c>
      <c r="D148" s="215" t="s">
        <v>178</v>
      </c>
      <c r="E148" s="216" t="s">
        <v>728</v>
      </c>
      <c r="F148" s="217" t="s">
        <v>729</v>
      </c>
      <c r="G148" s="218" t="s">
        <v>365</v>
      </c>
      <c r="H148" s="219">
        <v>14.5</v>
      </c>
      <c r="I148" s="220"/>
      <c r="J148" s="221">
        <f>ROUND(I148*H148,2)</f>
        <v>0</v>
      </c>
      <c r="K148" s="217" t="s">
        <v>182</v>
      </c>
      <c r="L148" s="46"/>
      <c r="M148" s="222" t="s">
        <v>19</v>
      </c>
      <c r="N148" s="223" t="s">
        <v>41</v>
      </c>
      <c r="O148" s="86"/>
      <c r="P148" s="224">
        <f>O148*H148</f>
        <v>0</v>
      </c>
      <c r="Q148" s="224">
        <v>0.036900000000000002</v>
      </c>
      <c r="R148" s="224">
        <f>Q148*H148</f>
        <v>0.53505000000000003</v>
      </c>
      <c r="S148" s="224">
        <v>0</v>
      </c>
      <c r="T148" s="225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6" t="s">
        <v>183</v>
      </c>
      <c r="AT148" s="226" t="s">
        <v>178</v>
      </c>
      <c r="AU148" s="226" t="s">
        <v>79</v>
      </c>
      <c r="AY148" s="19" t="s">
        <v>176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9" t="s">
        <v>77</v>
      </c>
      <c r="BK148" s="227">
        <f>ROUND(I148*H148,2)</f>
        <v>0</v>
      </c>
      <c r="BL148" s="19" t="s">
        <v>183</v>
      </c>
      <c r="BM148" s="226" t="s">
        <v>1140</v>
      </c>
    </row>
    <row r="149" s="2" customFormat="1">
      <c r="A149" s="40"/>
      <c r="B149" s="41"/>
      <c r="C149" s="42"/>
      <c r="D149" s="228" t="s">
        <v>185</v>
      </c>
      <c r="E149" s="42"/>
      <c r="F149" s="229" t="s">
        <v>731</v>
      </c>
      <c r="G149" s="42"/>
      <c r="H149" s="42"/>
      <c r="I149" s="230"/>
      <c r="J149" s="42"/>
      <c r="K149" s="42"/>
      <c r="L149" s="46"/>
      <c r="M149" s="231"/>
      <c r="N149" s="232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185</v>
      </c>
      <c r="AU149" s="19" t="s">
        <v>79</v>
      </c>
    </row>
    <row r="150" s="15" customFormat="1">
      <c r="A150" s="15"/>
      <c r="B150" s="256"/>
      <c r="C150" s="257"/>
      <c r="D150" s="235" t="s">
        <v>187</v>
      </c>
      <c r="E150" s="258" t="s">
        <v>19</v>
      </c>
      <c r="F150" s="259" t="s">
        <v>1139</v>
      </c>
      <c r="G150" s="257"/>
      <c r="H150" s="258" t="s">
        <v>19</v>
      </c>
      <c r="I150" s="260"/>
      <c r="J150" s="257"/>
      <c r="K150" s="257"/>
      <c r="L150" s="261"/>
      <c r="M150" s="262"/>
      <c r="N150" s="263"/>
      <c r="O150" s="263"/>
      <c r="P150" s="263"/>
      <c r="Q150" s="263"/>
      <c r="R150" s="263"/>
      <c r="S150" s="263"/>
      <c r="T150" s="264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5" t="s">
        <v>187</v>
      </c>
      <c r="AU150" s="265" t="s">
        <v>79</v>
      </c>
      <c r="AV150" s="15" t="s">
        <v>77</v>
      </c>
      <c r="AW150" s="15" t="s">
        <v>32</v>
      </c>
      <c r="AX150" s="15" t="s">
        <v>70</v>
      </c>
      <c r="AY150" s="265" t="s">
        <v>176</v>
      </c>
    </row>
    <row r="151" s="13" customFormat="1">
      <c r="A151" s="13"/>
      <c r="B151" s="233"/>
      <c r="C151" s="234"/>
      <c r="D151" s="235" t="s">
        <v>187</v>
      </c>
      <c r="E151" s="236" t="s">
        <v>19</v>
      </c>
      <c r="F151" s="237" t="s">
        <v>1141</v>
      </c>
      <c r="G151" s="234"/>
      <c r="H151" s="238">
        <v>14.5</v>
      </c>
      <c r="I151" s="239"/>
      <c r="J151" s="234"/>
      <c r="K151" s="234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187</v>
      </c>
      <c r="AU151" s="244" t="s">
        <v>79</v>
      </c>
      <c r="AV151" s="13" t="s">
        <v>79</v>
      </c>
      <c r="AW151" s="13" t="s">
        <v>32</v>
      </c>
      <c r="AX151" s="13" t="s">
        <v>70</v>
      </c>
      <c r="AY151" s="244" t="s">
        <v>176</v>
      </c>
    </row>
    <row r="152" s="14" customFormat="1">
      <c r="A152" s="14"/>
      <c r="B152" s="245"/>
      <c r="C152" s="246"/>
      <c r="D152" s="235" t="s">
        <v>187</v>
      </c>
      <c r="E152" s="247" t="s">
        <v>19</v>
      </c>
      <c r="F152" s="248" t="s">
        <v>189</v>
      </c>
      <c r="G152" s="246"/>
      <c r="H152" s="249">
        <v>14.5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5" t="s">
        <v>187</v>
      </c>
      <c r="AU152" s="255" t="s">
        <v>79</v>
      </c>
      <c r="AV152" s="14" t="s">
        <v>183</v>
      </c>
      <c r="AW152" s="14" t="s">
        <v>32</v>
      </c>
      <c r="AX152" s="14" t="s">
        <v>77</v>
      </c>
      <c r="AY152" s="255" t="s">
        <v>176</v>
      </c>
    </row>
    <row r="153" s="2" customFormat="1" ht="16.5" customHeight="1">
      <c r="A153" s="40"/>
      <c r="B153" s="41"/>
      <c r="C153" s="215" t="s">
        <v>237</v>
      </c>
      <c r="D153" s="215" t="s">
        <v>178</v>
      </c>
      <c r="E153" s="216" t="s">
        <v>733</v>
      </c>
      <c r="F153" s="217" t="s">
        <v>734</v>
      </c>
      <c r="G153" s="218" t="s">
        <v>197</v>
      </c>
      <c r="H153" s="219">
        <v>91.450000000000003</v>
      </c>
      <c r="I153" s="220"/>
      <c r="J153" s="221">
        <f>ROUND(I153*H153,2)</f>
        <v>0</v>
      </c>
      <c r="K153" s="217" t="s">
        <v>182</v>
      </c>
      <c r="L153" s="46"/>
      <c r="M153" s="222" t="s">
        <v>19</v>
      </c>
      <c r="N153" s="223" t="s">
        <v>41</v>
      </c>
      <c r="O153" s="86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6" t="s">
        <v>183</v>
      </c>
      <c r="AT153" s="226" t="s">
        <v>178</v>
      </c>
      <c r="AU153" s="226" t="s">
        <v>79</v>
      </c>
      <c r="AY153" s="19" t="s">
        <v>176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9" t="s">
        <v>77</v>
      </c>
      <c r="BK153" s="227">
        <f>ROUND(I153*H153,2)</f>
        <v>0</v>
      </c>
      <c r="BL153" s="19" t="s">
        <v>183</v>
      </c>
      <c r="BM153" s="226" t="s">
        <v>1142</v>
      </c>
    </row>
    <row r="154" s="2" customFormat="1">
      <c r="A154" s="40"/>
      <c r="B154" s="41"/>
      <c r="C154" s="42"/>
      <c r="D154" s="228" t="s">
        <v>185</v>
      </c>
      <c r="E154" s="42"/>
      <c r="F154" s="229" t="s">
        <v>736</v>
      </c>
      <c r="G154" s="42"/>
      <c r="H154" s="42"/>
      <c r="I154" s="230"/>
      <c r="J154" s="42"/>
      <c r="K154" s="42"/>
      <c r="L154" s="46"/>
      <c r="M154" s="231"/>
      <c r="N154" s="232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185</v>
      </c>
      <c r="AU154" s="19" t="s">
        <v>79</v>
      </c>
    </row>
    <row r="155" s="15" customFormat="1">
      <c r="A155" s="15"/>
      <c r="B155" s="256"/>
      <c r="C155" s="257"/>
      <c r="D155" s="235" t="s">
        <v>187</v>
      </c>
      <c r="E155" s="258" t="s">
        <v>19</v>
      </c>
      <c r="F155" s="259" t="s">
        <v>1119</v>
      </c>
      <c r="G155" s="257"/>
      <c r="H155" s="258" t="s">
        <v>19</v>
      </c>
      <c r="I155" s="260"/>
      <c r="J155" s="257"/>
      <c r="K155" s="257"/>
      <c r="L155" s="261"/>
      <c r="M155" s="262"/>
      <c r="N155" s="263"/>
      <c r="O155" s="263"/>
      <c r="P155" s="263"/>
      <c r="Q155" s="263"/>
      <c r="R155" s="263"/>
      <c r="S155" s="263"/>
      <c r="T155" s="264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5" t="s">
        <v>187</v>
      </c>
      <c r="AU155" s="265" t="s">
        <v>79</v>
      </c>
      <c r="AV155" s="15" t="s">
        <v>77</v>
      </c>
      <c r="AW155" s="15" t="s">
        <v>32</v>
      </c>
      <c r="AX155" s="15" t="s">
        <v>70</v>
      </c>
      <c r="AY155" s="265" t="s">
        <v>176</v>
      </c>
    </row>
    <row r="156" s="13" customFormat="1">
      <c r="A156" s="13"/>
      <c r="B156" s="233"/>
      <c r="C156" s="234"/>
      <c r="D156" s="235" t="s">
        <v>187</v>
      </c>
      <c r="E156" s="236" t="s">
        <v>19</v>
      </c>
      <c r="F156" s="237" t="s">
        <v>1143</v>
      </c>
      <c r="G156" s="234"/>
      <c r="H156" s="238">
        <v>78.75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187</v>
      </c>
      <c r="AU156" s="244" t="s">
        <v>79</v>
      </c>
      <c r="AV156" s="13" t="s">
        <v>79</v>
      </c>
      <c r="AW156" s="13" t="s">
        <v>32</v>
      </c>
      <c r="AX156" s="13" t="s">
        <v>70</v>
      </c>
      <c r="AY156" s="244" t="s">
        <v>176</v>
      </c>
    </row>
    <row r="157" s="13" customFormat="1">
      <c r="A157" s="13"/>
      <c r="B157" s="233"/>
      <c r="C157" s="234"/>
      <c r="D157" s="235" t="s">
        <v>187</v>
      </c>
      <c r="E157" s="236" t="s">
        <v>19</v>
      </c>
      <c r="F157" s="237" t="s">
        <v>1144</v>
      </c>
      <c r="G157" s="234"/>
      <c r="H157" s="238">
        <v>12.699999999999999</v>
      </c>
      <c r="I157" s="239"/>
      <c r="J157" s="234"/>
      <c r="K157" s="234"/>
      <c r="L157" s="240"/>
      <c r="M157" s="241"/>
      <c r="N157" s="242"/>
      <c r="O157" s="242"/>
      <c r="P157" s="242"/>
      <c r="Q157" s="242"/>
      <c r="R157" s="242"/>
      <c r="S157" s="242"/>
      <c r="T157" s="24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4" t="s">
        <v>187</v>
      </c>
      <c r="AU157" s="244" t="s">
        <v>79</v>
      </c>
      <c r="AV157" s="13" t="s">
        <v>79</v>
      </c>
      <c r="AW157" s="13" t="s">
        <v>32</v>
      </c>
      <c r="AX157" s="13" t="s">
        <v>70</v>
      </c>
      <c r="AY157" s="244" t="s">
        <v>176</v>
      </c>
    </row>
    <row r="158" s="14" customFormat="1">
      <c r="A158" s="14"/>
      <c r="B158" s="245"/>
      <c r="C158" s="246"/>
      <c r="D158" s="235" t="s">
        <v>187</v>
      </c>
      <c r="E158" s="247" t="s">
        <v>19</v>
      </c>
      <c r="F158" s="248" t="s">
        <v>189</v>
      </c>
      <c r="G158" s="246"/>
      <c r="H158" s="249">
        <v>91.450000000000003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5" t="s">
        <v>187</v>
      </c>
      <c r="AU158" s="255" t="s">
        <v>79</v>
      </c>
      <c r="AV158" s="14" t="s">
        <v>183</v>
      </c>
      <c r="AW158" s="14" t="s">
        <v>32</v>
      </c>
      <c r="AX158" s="14" t="s">
        <v>77</v>
      </c>
      <c r="AY158" s="255" t="s">
        <v>176</v>
      </c>
    </row>
    <row r="159" s="2" customFormat="1" ht="24.15" customHeight="1">
      <c r="A159" s="40"/>
      <c r="B159" s="41"/>
      <c r="C159" s="215" t="s">
        <v>242</v>
      </c>
      <c r="D159" s="215" t="s">
        <v>178</v>
      </c>
      <c r="E159" s="216" t="s">
        <v>739</v>
      </c>
      <c r="F159" s="217" t="s">
        <v>740</v>
      </c>
      <c r="G159" s="218" t="s">
        <v>203</v>
      </c>
      <c r="H159" s="219">
        <v>188.75299999999999</v>
      </c>
      <c r="I159" s="220"/>
      <c r="J159" s="221">
        <f>ROUND(I159*H159,2)</f>
        <v>0</v>
      </c>
      <c r="K159" s="217" t="s">
        <v>182</v>
      </c>
      <c r="L159" s="46"/>
      <c r="M159" s="222" t="s">
        <v>19</v>
      </c>
      <c r="N159" s="223" t="s">
        <v>41</v>
      </c>
      <c r="O159" s="86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6" t="s">
        <v>183</v>
      </c>
      <c r="AT159" s="226" t="s">
        <v>178</v>
      </c>
      <c r="AU159" s="226" t="s">
        <v>79</v>
      </c>
      <c r="AY159" s="19" t="s">
        <v>176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9" t="s">
        <v>77</v>
      </c>
      <c r="BK159" s="227">
        <f>ROUND(I159*H159,2)</f>
        <v>0</v>
      </c>
      <c r="BL159" s="19" t="s">
        <v>183</v>
      </c>
      <c r="BM159" s="226" t="s">
        <v>1145</v>
      </c>
    </row>
    <row r="160" s="2" customFormat="1">
      <c r="A160" s="40"/>
      <c r="B160" s="41"/>
      <c r="C160" s="42"/>
      <c r="D160" s="228" t="s">
        <v>185</v>
      </c>
      <c r="E160" s="42"/>
      <c r="F160" s="229" t="s">
        <v>742</v>
      </c>
      <c r="G160" s="42"/>
      <c r="H160" s="42"/>
      <c r="I160" s="230"/>
      <c r="J160" s="42"/>
      <c r="K160" s="42"/>
      <c r="L160" s="46"/>
      <c r="M160" s="231"/>
      <c r="N160" s="232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185</v>
      </c>
      <c r="AU160" s="19" t="s">
        <v>79</v>
      </c>
    </row>
    <row r="161" s="13" customFormat="1">
      <c r="A161" s="13"/>
      <c r="B161" s="233"/>
      <c r="C161" s="234"/>
      <c r="D161" s="235" t="s">
        <v>187</v>
      </c>
      <c r="E161" s="236" t="s">
        <v>19</v>
      </c>
      <c r="F161" s="237" t="s">
        <v>1146</v>
      </c>
      <c r="G161" s="234"/>
      <c r="H161" s="238">
        <v>484.94299999999998</v>
      </c>
      <c r="I161" s="239"/>
      <c r="J161" s="234"/>
      <c r="K161" s="234"/>
      <c r="L161" s="240"/>
      <c r="M161" s="241"/>
      <c r="N161" s="242"/>
      <c r="O161" s="242"/>
      <c r="P161" s="242"/>
      <c r="Q161" s="242"/>
      <c r="R161" s="242"/>
      <c r="S161" s="242"/>
      <c r="T161" s="24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4" t="s">
        <v>187</v>
      </c>
      <c r="AU161" s="244" t="s">
        <v>79</v>
      </c>
      <c r="AV161" s="13" t="s">
        <v>79</v>
      </c>
      <c r="AW161" s="13" t="s">
        <v>32</v>
      </c>
      <c r="AX161" s="13" t="s">
        <v>70</v>
      </c>
      <c r="AY161" s="244" t="s">
        <v>176</v>
      </c>
    </row>
    <row r="162" s="13" customFormat="1">
      <c r="A162" s="13"/>
      <c r="B162" s="233"/>
      <c r="C162" s="234"/>
      <c r="D162" s="235" t="s">
        <v>187</v>
      </c>
      <c r="E162" s="236" t="s">
        <v>19</v>
      </c>
      <c r="F162" s="237" t="s">
        <v>1147</v>
      </c>
      <c r="G162" s="234"/>
      <c r="H162" s="238">
        <v>51.579999999999998</v>
      </c>
      <c r="I162" s="239"/>
      <c r="J162" s="234"/>
      <c r="K162" s="234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187</v>
      </c>
      <c r="AU162" s="244" t="s">
        <v>79</v>
      </c>
      <c r="AV162" s="13" t="s">
        <v>79</v>
      </c>
      <c r="AW162" s="13" t="s">
        <v>32</v>
      </c>
      <c r="AX162" s="13" t="s">
        <v>70</v>
      </c>
      <c r="AY162" s="244" t="s">
        <v>176</v>
      </c>
    </row>
    <row r="163" s="13" customFormat="1">
      <c r="A163" s="13"/>
      <c r="B163" s="233"/>
      <c r="C163" s="234"/>
      <c r="D163" s="235" t="s">
        <v>187</v>
      </c>
      <c r="E163" s="236" t="s">
        <v>19</v>
      </c>
      <c r="F163" s="237" t="s">
        <v>1148</v>
      </c>
      <c r="G163" s="234"/>
      <c r="H163" s="238">
        <v>20.699999999999999</v>
      </c>
      <c r="I163" s="239"/>
      <c r="J163" s="234"/>
      <c r="K163" s="234"/>
      <c r="L163" s="240"/>
      <c r="M163" s="241"/>
      <c r="N163" s="242"/>
      <c r="O163" s="242"/>
      <c r="P163" s="242"/>
      <c r="Q163" s="242"/>
      <c r="R163" s="242"/>
      <c r="S163" s="242"/>
      <c r="T163" s="24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4" t="s">
        <v>187</v>
      </c>
      <c r="AU163" s="244" t="s">
        <v>79</v>
      </c>
      <c r="AV163" s="13" t="s">
        <v>79</v>
      </c>
      <c r="AW163" s="13" t="s">
        <v>32</v>
      </c>
      <c r="AX163" s="13" t="s">
        <v>70</v>
      </c>
      <c r="AY163" s="244" t="s">
        <v>176</v>
      </c>
    </row>
    <row r="164" s="16" customFormat="1">
      <c r="A164" s="16"/>
      <c r="B164" s="266"/>
      <c r="C164" s="267"/>
      <c r="D164" s="235" t="s">
        <v>187</v>
      </c>
      <c r="E164" s="268" t="s">
        <v>19</v>
      </c>
      <c r="F164" s="269" t="s">
        <v>230</v>
      </c>
      <c r="G164" s="267"/>
      <c r="H164" s="270">
        <v>557.22299999999996</v>
      </c>
      <c r="I164" s="271"/>
      <c r="J164" s="267"/>
      <c r="K164" s="267"/>
      <c r="L164" s="272"/>
      <c r="M164" s="273"/>
      <c r="N164" s="274"/>
      <c r="O164" s="274"/>
      <c r="P164" s="274"/>
      <c r="Q164" s="274"/>
      <c r="R164" s="274"/>
      <c r="S164" s="274"/>
      <c r="T164" s="27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76" t="s">
        <v>187</v>
      </c>
      <c r="AU164" s="276" t="s">
        <v>79</v>
      </c>
      <c r="AV164" s="16" t="s">
        <v>99</v>
      </c>
      <c r="AW164" s="16" t="s">
        <v>32</v>
      </c>
      <c r="AX164" s="16" t="s">
        <v>70</v>
      </c>
      <c r="AY164" s="276" t="s">
        <v>176</v>
      </c>
    </row>
    <row r="165" s="15" customFormat="1">
      <c r="A165" s="15"/>
      <c r="B165" s="256"/>
      <c r="C165" s="257"/>
      <c r="D165" s="235" t="s">
        <v>187</v>
      </c>
      <c r="E165" s="258" t="s">
        <v>19</v>
      </c>
      <c r="F165" s="259" t="s">
        <v>745</v>
      </c>
      <c r="G165" s="257"/>
      <c r="H165" s="258" t="s">
        <v>19</v>
      </c>
      <c r="I165" s="260"/>
      <c r="J165" s="257"/>
      <c r="K165" s="257"/>
      <c r="L165" s="261"/>
      <c r="M165" s="262"/>
      <c r="N165" s="263"/>
      <c r="O165" s="263"/>
      <c r="P165" s="263"/>
      <c r="Q165" s="263"/>
      <c r="R165" s="263"/>
      <c r="S165" s="263"/>
      <c r="T165" s="264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5" t="s">
        <v>187</v>
      </c>
      <c r="AU165" s="265" t="s">
        <v>79</v>
      </c>
      <c r="AV165" s="15" t="s">
        <v>77</v>
      </c>
      <c r="AW165" s="15" t="s">
        <v>32</v>
      </c>
      <c r="AX165" s="15" t="s">
        <v>70</v>
      </c>
      <c r="AY165" s="265" t="s">
        <v>176</v>
      </c>
    </row>
    <row r="166" s="13" customFormat="1">
      <c r="A166" s="13"/>
      <c r="B166" s="233"/>
      <c r="C166" s="234"/>
      <c r="D166" s="235" t="s">
        <v>187</v>
      </c>
      <c r="E166" s="236" t="s">
        <v>19</v>
      </c>
      <c r="F166" s="237" t="s">
        <v>1149</v>
      </c>
      <c r="G166" s="234"/>
      <c r="H166" s="238">
        <v>-40.229999999999997</v>
      </c>
      <c r="I166" s="239"/>
      <c r="J166" s="234"/>
      <c r="K166" s="234"/>
      <c r="L166" s="240"/>
      <c r="M166" s="241"/>
      <c r="N166" s="242"/>
      <c r="O166" s="242"/>
      <c r="P166" s="242"/>
      <c r="Q166" s="242"/>
      <c r="R166" s="242"/>
      <c r="S166" s="242"/>
      <c r="T166" s="24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4" t="s">
        <v>187</v>
      </c>
      <c r="AU166" s="244" t="s">
        <v>79</v>
      </c>
      <c r="AV166" s="13" t="s">
        <v>79</v>
      </c>
      <c r="AW166" s="13" t="s">
        <v>32</v>
      </c>
      <c r="AX166" s="13" t="s">
        <v>70</v>
      </c>
      <c r="AY166" s="244" t="s">
        <v>176</v>
      </c>
    </row>
    <row r="167" s="13" customFormat="1">
      <c r="A167" s="13"/>
      <c r="B167" s="233"/>
      <c r="C167" s="234"/>
      <c r="D167" s="235" t="s">
        <v>187</v>
      </c>
      <c r="E167" s="236" t="s">
        <v>19</v>
      </c>
      <c r="F167" s="237" t="s">
        <v>1150</v>
      </c>
      <c r="G167" s="234"/>
      <c r="H167" s="238">
        <v>-26.82</v>
      </c>
      <c r="I167" s="239"/>
      <c r="J167" s="234"/>
      <c r="K167" s="234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187</v>
      </c>
      <c r="AU167" s="244" t="s">
        <v>79</v>
      </c>
      <c r="AV167" s="13" t="s">
        <v>79</v>
      </c>
      <c r="AW167" s="13" t="s">
        <v>32</v>
      </c>
      <c r="AX167" s="13" t="s">
        <v>70</v>
      </c>
      <c r="AY167" s="244" t="s">
        <v>176</v>
      </c>
    </row>
    <row r="168" s="13" customFormat="1">
      <c r="A168" s="13"/>
      <c r="B168" s="233"/>
      <c r="C168" s="234"/>
      <c r="D168" s="235" t="s">
        <v>187</v>
      </c>
      <c r="E168" s="236" t="s">
        <v>19</v>
      </c>
      <c r="F168" s="237" t="s">
        <v>1151</v>
      </c>
      <c r="G168" s="234"/>
      <c r="H168" s="238">
        <v>-15.75</v>
      </c>
      <c r="I168" s="239"/>
      <c r="J168" s="234"/>
      <c r="K168" s="234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187</v>
      </c>
      <c r="AU168" s="244" t="s">
        <v>79</v>
      </c>
      <c r="AV168" s="13" t="s">
        <v>79</v>
      </c>
      <c r="AW168" s="13" t="s">
        <v>32</v>
      </c>
      <c r="AX168" s="13" t="s">
        <v>70</v>
      </c>
      <c r="AY168" s="244" t="s">
        <v>176</v>
      </c>
    </row>
    <row r="169" s="13" customFormat="1">
      <c r="A169" s="13"/>
      <c r="B169" s="233"/>
      <c r="C169" s="234"/>
      <c r="D169" s="235" t="s">
        <v>187</v>
      </c>
      <c r="E169" s="236" t="s">
        <v>19</v>
      </c>
      <c r="F169" s="237" t="s">
        <v>1152</v>
      </c>
      <c r="G169" s="234"/>
      <c r="H169" s="238">
        <v>-2.54</v>
      </c>
      <c r="I169" s="239"/>
      <c r="J169" s="234"/>
      <c r="K169" s="234"/>
      <c r="L169" s="240"/>
      <c r="M169" s="241"/>
      <c r="N169" s="242"/>
      <c r="O169" s="242"/>
      <c r="P169" s="242"/>
      <c r="Q169" s="242"/>
      <c r="R169" s="242"/>
      <c r="S169" s="242"/>
      <c r="T169" s="24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4" t="s">
        <v>187</v>
      </c>
      <c r="AU169" s="244" t="s">
        <v>79</v>
      </c>
      <c r="AV169" s="13" t="s">
        <v>79</v>
      </c>
      <c r="AW169" s="13" t="s">
        <v>32</v>
      </c>
      <c r="AX169" s="13" t="s">
        <v>70</v>
      </c>
      <c r="AY169" s="244" t="s">
        <v>176</v>
      </c>
    </row>
    <row r="170" s="16" customFormat="1">
      <c r="A170" s="16"/>
      <c r="B170" s="266"/>
      <c r="C170" s="267"/>
      <c r="D170" s="235" t="s">
        <v>187</v>
      </c>
      <c r="E170" s="268" t="s">
        <v>19</v>
      </c>
      <c r="F170" s="269" t="s">
        <v>230</v>
      </c>
      <c r="G170" s="267"/>
      <c r="H170" s="270">
        <v>-85.340000000000003</v>
      </c>
      <c r="I170" s="271"/>
      <c r="J170" s="267"/>
      <c r="K170" s="267"/>
      <c r="L170" s="272"/>
      <c r="M170" s="273"/>
      <c r="N170" s="274"/>
      <c r="O170" s="274"/>
      <c r="P170" s="274"/>
      <c r="Q170" s="274"/>
      <c r="R170" s="274"/>
      <c r="S170" s="274"/>
      <c r="T170" s="27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T170" s="276" t="s">
        <v>187</v>
      </c>
      <c r="AU170" s="276" t="s">
        <v>79</v>
      </c>
      <c r="AV170" s="16" t="s">
        <v>99</v>
      </c>
      <c r="AW170" s="16" t="s">
        <v>32</v>
      </c>
      <c r="AX170" s="16" t="s">
        <v>70</v>
      </c>
      <c r="AY170" s="276" t="s">
        <v>176</v>
      </c>
    </row>
    <row r="171" s="14" customFormat="1">
      <c r="A171" s="14"/>
      <c r="B171" s="245"/>
      <c r="C171" s="246"/>
      <c r="D171" s="235" t="s">
        <v>187</v>
      </c>
      <c r="E171" s="247" t="s">
        <v>19</v>
      </c>
      <c r="F171" s="248" t="s">
        <v>189</v>
      </c>
      <c r="G171" s="246"/>
      <c r="H171" s="249">
        <v>471.88299999999998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5" t="s">
        <v>187</v>
      </c>
      <c r="AU171" s="255" t="s">
        <v>79</v>
      </c>
      <c r="AV171" s="14" t="s">
        <v>183</v>
      </c>
      <c r="AW171" s="14" t="s">
        <v>32</v>
      </c>
      <c r="AX171" s="14" t="s">
        <v>70</v>
      </c>
      <c r="AY171" s="255" t="s">
        <v>176</v>
      </c>
    </row>
    <row r="172" s="13" customFormat="1">
      <c r="A172" s="13"/>
      <c r="B172" s="233"/>
      <c r="C172" s="234"/>
      <c r="D172" s="235" t="s">
        <v>187</v>
      </c>
      <c r="E172" s="236" t="s">
        <v>19</v>
      </c>
      <c r="F172" s="237" t="s">
        <v>1153</v>
      </c>
      <c r="G172" s="234"/>
      <c r="H172" s="238">
        <v>188.75299999999999</v>
      </c>
      <c r="I172" s="239"/>
      <c r="J172" s="234"/>
      <c r="K172" s="234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187</v>
      </c>
      <c r="AU172" s="244" t="s">
        <v>79</v>
      </c>
      <c r="AV172" s="13" t="s">
        <v>79</v>
      </c>
      <c r="AW172" s="13" t="s">
        <v>32</v>
      </c>
      <c r="AX172" s="13" t="s">
        <v>77</v>
      </c>
      <c r="AY172" s="244" t="s">
        <v>176</v>
      </c>
    </row>
    <row r="173" s="2" customFormat="1" ht="24.15" customHeight="1">
      <c r="A173" s="40"/>
      <c r="B173" s="41"/>
      <c r="C173" s="215" t="s">
        <v>248</v>
      </c>
      <c r="D173" s="215" t="s">
        <v>178</v>
      </c>
      <c r="E173" s="216" t="s">
        <v>754</v>
      </c>
      <c r="F173" s="217" t="s">
        <v>755</v>
      </c>
      <c r="G173" s="218" t="s">
        <v>203</v>
      </c>
      <c r="H173" s="219">
        <v>70.781999999999996</v>
      </c>
      <c r="I173" s="220"/>
      <c r="J173" s="221">
        <f>ROUND(I173*H173,2)</f>
        <v>0</v>
      </c>
      <c r="K173" s="217" t="s">
        <v>182</v>
      </c>
      <c r="L173" s="46"/>
      <c r="M173" s="222" t="s">
        <v>19</v>
      </c>
      <c r="N173" s="223" t="s">
        <v>41</v>
      </c>
      <c r="O173" s="86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6" t="s">
        <v>183</v>
      </c>
      <c r="AT173" s="226" t="s">
        <v>178</v>
      </c>
      <c r="AU173" s="226" t="s">
        <v>79</v>
      </c>
      <c r="AY173" s="19" t="s">
        <v>176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9" t="s">
        <v>77</v>
      </c>
      <c r="BK173" s="227">
        <f>ROUND(I173*H173,2)</f>
        <v>0</v>
      </c>
      <c r="BL173" s="19" t="s">
        <v>183</v>
      </c>
      <c r="BM173" s="226" t="s">
        <v>1154</v>
      </c>
    </row>
    <row r="174" s="2" customFormat="1">
      <c r="A174" s="40"/>
      <c r="B174" s="41"/>
      <c r="C174" s="42"/>
      <c r="D174" s="228" t="s">
        <v>185</v>
      </c>
      <c r="E174" s="42"/>
      <c r="F174" s="229" t="s">
        <v>757</v>
      </c>
      <c r="G174" s="42"/>
      <c r="H174" s="42"/>
      <c r="I174" s="230"/>
      <c r="J174" s="42"/>
      <c r="K174" s="42"/>
      <c r="L174" s="46"/>
      <c r="M174" s="231"/>
      <c r="N174" s="232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185</v>
      </c>
      <c r="AU174" s="19" t="s">
        <v>79</v>
      </c>
    </row>
    <row r="175" s="13" customFormat="1">
      <c r="A175" s="13"/>
      <c r="B175" s="233"/>
      <c r="C175" s="234"/>
      <c r="D175" s="235" t="s">
        <v>187</v>
      </c>
      <c r="E175" s="236" t="s">
        <v>19</v>
      </c>
      <c r="F175" s="237" t="s">
        <v>1155</v>
      </c>
      <c r="G175" s="234"/>
      <c r="H175" s="238">
        <v>70.781999999999996</v>
      </c>
      <c r="I175" s="239"/>
      <c r="J175" s="234"/>
      <c r="K175" s="234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187</v>
      </c>
      <c r="AU175" s="244" t="s">
        <v>79</v>
      </c>
      <c r="AV175" s="13" t="s">
        <v>79</v>
      </c>
      <c r="AW175" s="13" t="s">
        <v>32</v>
      </c>
      <c r="AX175" s="13" t="s">
        <v>70</v>
      </c>
      <c r="AY175" s="244" t="s">
        <v>176</v>
      </c>
    </row>
    <row r="176" s="14" customFormat="1">
      <c r="A176" s="14"/>
      <c r="B176" s="245"/>
      <c r="C176" s="246"/>
      <c r="D176" s="235" t="s">
        <v>187</v>
      </c>
      <c r="E176" s="247" t="s">
        <v>19</v>
      </c>
      <c r="F176" s="248" t="s">
        <v>189</v>
      </c>
      <c r="G176" s="246"/>
      <c r="H176" s="249">
        <v>70.781999999999996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5" t="s">
        <v>187</v>
      </c>
      <c r="AU176" s="255" t="s">
        <v>79</v>
      </c>
      <c r="AV176" s="14" t="s">
        <v>183</v>
      </c>
      <c r="AW176" s="14" t="s">
        <v>32</v>
      </c>
      <c r="AX176" s="14" t="s">
        <v>77</v>
      </c>
      <c r="AY176" s="255" t="s">
        <v>176</v>
      </c>
    </row>
    <row r="177" s="2" customFormat="1" ht="24.15" customHeight="1">
      <c r="A177" s="40"/>
      <c r="B177" s="41"/>
      <c r="C177" s="215" t="s">
        <v>253</v>
      </c>
      <c r="D177" s="215" t="s">
        <v>178</v>
      </c>
      <c r="E177" s="216" t="s">
        <v>759</v>
      </c>
      <c r="F177" s="217" t="s">
        <v>760</v>
      </c>
      <c r="G177" s="218" t="s">
        <v>203</v>
      </c>
      <c r="H177" s="219">
        <v>70.781999999999996</v>
      </c>
      <c r="I177" s="220"/>
      <c r="J177" s="221">
        <f>ROUND(I177*H177,2)</f>
        <v>0</v>
      </c>
      <c r="K177" s="217" t="s">
        <v>182</v>
      </c>
      <c r="L177" s="46"/>
      <c r="M177" s="222" t="s">
        <v>19</v>
      </c>
      <c r="N177" s="223" t="s">
        <v>41</v>
      </c>
      <c r="O177" s="86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6" t="s">
        <v>183</v>
      </c>
      <c r="AT177" s="226" t="s">
        <v>178</v>
      </c>
      <c r="AU177" s="226" t="s">
        <v>79</v>
      </c>
      <c r="AY177" s="19" t="s">
        <v>176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9" t="s">
        <v>77</v>
      </c>
      <c r="BK177" s="227">
        <f>ROUND(I177*H177,2)</f>
        <v>0</v>
      </c>
      <c r="BL177" s="19" t="s">
        <v>183</v>
      </c>
      <c r="BM177" s="226" t="s">
        <v>1156</v>
      </c>
    </row>
    <row r="178" s="2" customFormat="1">
      <c r="A178" s="40"/>
      <c r="B178" s="41"/>
      <c r="C178" s="42"/>
      <c r="D178" s="228" t="s">
        <v>185</v>
      </c>
      <c r="E178" s="42"/>
      <c r="F178" s="229" t="s">
        <v>762</v>
      </c>
      <c r="G178" s="42"/>
      <c r="H178" s="42"/>
      <c r="I178" s="230"/>
      <c r="J178" s="42"/>
      <c r="K178" s="42"/>
      <c r="L178" s="46"/>
      <c r="M178" s="231"/>
      <c r="N178" s="232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185</v>
      </c>
      <c r="AU178" s="19" t="s">
        <v>79</v>
      </c>
    </row>
    <row r="179" s="13" customFormat="1">
      <c r="A179" s="13"/>
      <c r="B179" s="233"/>
      <c r="C179" s="234"/>
      <c r="D179" s="235" t="s">
        <v>187</v>
      </c>
      <c r="E179" s="236" t="s">
        <v>19</v>
      </c>
      <c r="F179" s="237" t="s">
        <v>1155</v>
      </c>
      <c r="G179" s="234"/>
      <c r="H179" s="238">
        <v>70.781999999999996</v>
      </c>
      <c r="I179" s="239"/>
      <c r="J179" s="234"/>
      <c r="K179" s="234"/>
      <c r="L179" s="240"/>
      <c r="M179" s="241"/>
      <c r="N179" s="242"/>
      <c r="O179" s="242"/>
      <c r="P179" s="242"/>
      <c r="Q179" s="242"/>
      <c r="R179" s="242"/>
      <c r="S179" s="242"/>
      <c r="T179" s="24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4" t="s">
        <v>187</v>
      </c>
      <c r="AU179" s="244" t="s">
        <v>79</v>
      </c>
      <c r="AV179" s="13" t="s">
        <v>79</v>
      </c>
      <c r="AW179" s="13" t="s">
        <v>32</v>
      </c>
      <c r="AX179" s="13" t="s">
        <v>70</v>
      </c>
      <c r="AY179" s="244" t="s">
        <v>176</v>
      </c>
    </row>
    <row r="180" s="14" customFormat="1">
      <c r="A180" s="14"/>
      <c r="B180" s="245"/>
      <c r="C180" s="246"/>
      <c r="D180" s="235" t="s">
        <v>187</v>
      </c>
      <c r="E180" s="247" t="s">
        <v>19</v>
      </c>
      <c r="F180" s="248" t="s">
        <v>189</v>
      </c>
      <c r="G180" s="246"/>
      <c r="H180" s="249">
        <v>70.781999999999996</v>
      </c>
      <c r="I180" s="250"/>
      <c r="J180" s="246"/>
      <c r="K180" s="246"/>
      <c r="L180" s="251"/>
      <c r="M180" s="252"/>
      <c r="N180" s="253"/>
      <c r="O180" s="253"/>
      <c r="P180" s="253"/>
      <c r="Q180" s="253"/>
      <c r="R180" s="253"/>
      <c r="S180" s="253"/>
      <c r="T180" s="25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5" t="s">
        <v>187</v>
      </c>
      <c r="AU180" s="255" t="s">
        <v>79</v>
      </c>
      <c r="AV180" s="14" t="s">
        <v>183</v>
      </c>
      <c r="AW180" s="14" t="s">
        <v>32</v>
      </c>
      <c r="AX180" s="14" t="s">
        <v>77</v>
      </c>
      <c r="AY180" s="255" t="s">
        <v>176</v>
      </c>
    </row>
    <row r="181" s="2" customFormat="1" ht="24.15" customHeight="1">
      <c r="A181" s="40"/>
      <c r="B181" s="41"/>
      <c r="C181" s="215" t="s">
        <v>258</v>
      </c>
      <c r="D181" s="215" t="s">
        <v>178</v>
      </c>
      <c r="E181" s="216" t="s">
        <v>763</v>
      </c>
      <c r="F181" s="217" t="s">
        <v>764</v>
      </c>
      <c r="G181" s="218" t="s">
        <v>203</v>
      </c>
      <c r="H181" s="219">
        <v>141.565</v>
      </c>
      <c r="I181" s="220"/>
      <c r="J181" s="221">
        <f>ROUND(I181*H181,2)</f>
        <v>0</v>
      </c>
      <c r="K181" s="217" t="s">
        <v>182</v>
      </c>
      <c r="L181" s="46"/>
      <c r="M181" s="222" t="s">
        <v>19</v>
      </c>
      <c r="N181" s="223" t="s">
        <v>41</v>
      </c>
      <c r="O181" s="86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6" t="s">
        <v>183</v>
      </c>
      <c r="AT181" s="226" t="s">
        <v>178</v>
      </c>
      <c r="AU181" s="226" t="s">
        <v>79</v>
      </c>
      <c r="AY181" s="19" t="s">
        <v>176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19" t="s">
        <v>77</v>
      </c>
      <c r="BK181" s="227">
        <f>ROUND(I181*H181,2)</f>
        <v>0</v>
      </c>
      <c r="BL181" s="19" t="s">
        <v>183</v>
      </c>
      <c r="BM181" s="226" t="s">
        <v>1157</v>
      </c>
    </row>
    <row r="182" s="2" customFormat="1">
      <c r="A182" s="40"/>
      <c r="B182" s="41"/>
      <c r="C182" s="42"/>
      <c r="D182" s="228" t="s">
        <v>185</v>
      </c>
      <c r="E182" s="42"/>
      <c r="F182" s="229" t="s">
        <v>766</v>
      </c>
      <c r="G182" s="42"/>
      <c r="H182" s="42"/>
      <c r="I182" s="230"/>
      <c r="J182" s="42"/>
      <c r="K182" s="42"/>
      <c r="L182" s="46"/>
      <c r="M182" s="231"/>
      <c r="N182" s="232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185</v>
      </c>
      <c r="AU182" s="19" t="s">
        <v>79</v>
      </c>
    </row>
    <row r="183" s="13" customFormat="1">
      <c r="A183" s="13"/>
      <c r="B183" s="233"/>
      <c r="C183" s="234"/>
      <c r="D183" s="235" t="s">
        <v>187</v>
      </c>
      <c r="E183" s="236" t="s">
        <v>19</v>
      </c>
      <c r="F183" s="237" t="s">
        <v>1158</v>
      </c>
      <c r="G183" s="234"/>
      <c r="H183" s="238">
        <v>141.565</v>
      </c>
      <c r="I183" s="239"/>
      <c r="J183" s="234"/>
      <c r="K183" s="234"/>
      <c r="L183" s="240"/>
      <c r="M183" s="241"/>
      <c r="N183" s="242"/>
      <c r="O183" s="242"/>
      <c r="P183" s="242"/>
      <c r="Q183" s="242"/>
      <c r="R183" s="242"/>
      <c r="S183" s="242"/>
      <c r="T183" s="24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4" t="s">
        <v>187</v>
      </c>
      <c r="AU183" s="244" t="s">
        <v>79</v>
      </c>
      <c r="AV183" s="13" t="s">
        <v>79</v>
      </c>
      <c r="AW183" s="13" t="s">
        <v>32</v>
      </c>
      <c r="AX183" s="13" t="s">
        <v>70</v>
      </c>
      <c r="AY183" s="244" t="s">
        <v>176</v>
      </c>
    </row>
    <row r="184" s="14" customFormat="1">
      <c r="A184" s="14"/>
      <c r="B184" s="245"/>
      <c r="C184" s="246"/>
      <c r="D184" s="235" t="s">
        <v>187</v>
      </c>
      <c r="E184" s="247" t="s">
        <v>19</v>
      </c>
      <c r="F184" s="248" t="s">
        <v>189</v>
      </c>
      <c r="G184" s="246"/>
      <c r="H184" s="249">
        <v>141.565</v>
      </c>
      <c r="I184" s="250"/>
      <c r="J184" s="246"/>
      <c r="K184" s="246"/>
      <c r="L184" s="251"/>
      <c r="M184" s="252"/>
      <c r="N184" s="253"/>
      <c r="O184" s="253"/>
      <c r="P184" s="253"/>
      <c r="Q184" s="253"/>
      <c r="R184" s="253"/>
      <c r="S184" s="253"/>
      <c r="T184" s="25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5" t="s">
        <v>187</v>
      </c>
      <c r="AU184" s="255" t="s">
        <v>79</v>
      </c>
      <c r="AV184" s="14" t="s">
        <v>183</v>
      </c>
      <c r="AW184" s="14" t="s">
        <v>32</v>
      </c>
      <c r="AX184" s="14" t="s">
        <v>77</v>
      </c>
      <c r="AY184" s="255" t="s">
        <v>176</v>
      </c>
    </row>
    <row r="185" s="2" customFormat="1" ht="24.15" customHeight="1">
      <c r="A185" s="40"/>
      <c r="B185" s="41"/>
      <c r="C185" s="215" t="s">
        <v>8</v>
      </c>
      <c r="D185" s="215" t="s">
        <v>178</v>
      </c>
      <c r="E185" s="216" t="s">
        <v>768</v>
      </c>
      <c r="F185" s="217" t="s">
        <v>769</v>
      </c>
      <c r="G185" s="218" t="s">
        <v>203</v>
      </c>
      <c r="H185" s="219">
        <v>8.0999999999999996</v>
      </c>
      <c r="I185" s="220"/>
      <c r="J185" s="221">
        <f>ROUND(I185*H185,2)</f>
        <v>0</v>
      </c>
      <c r="K185" s="217" t="s">
        <v>182</v>
      </c>
      <c r="L185" s="46"/>
      <c r="M185" s="222" t="s">
        <v>19</v>
      </c>
      <c r="N185" s="223" t="s">
        <v>41</v>
      </c>
      <c r="O185" s="86"/>
      <c r="P185" s="224">
        <f>O185*H185</f>
        <v>0</v>
      </c>
      <c r="Q185" s="224">
        <v>0</v>
      </c>
      <c r="R185" s="224">
        <f>Q185*H185</f>
        <v>0</v>
      </c>
      <c r="S185" s="224">
        <v>0</v>
      </c>
      <c r="T185" s="225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6" t="s">
        <v>183</v>
      </c>
      <c r="AT185" s="226" t="s">
        <v>178</v>
      </c>
      <c r="AU185" s="226" t="s">
        <v>79</v>
      </c>
      <c r="AY185" s="19" t="s">
        <v>176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19" t="s">
        <v>77</v>
      </c>
      <c r="BK185" s="227">
        <f>ROUND(I185*H185,2)</f>
        <v>0</v>
      </c>
      <c r="BL185" s="19" t="s">
        <v>183</v>
      </c>
      <c r="BM185" s="226" t="s">
        <v>1159</v>
      </c>
    </row>
    <row r="186" s="2" customFormat="1">
      <c r="A186" s="40"/>
      <c r="B186" s="41"/>
      <c r="C186" s="42"/>
      <c r="D186" s="228" t="s">
        <v>185</v>
      </c>
      <c r="E186" s="42"/>
      <c r="F186" s="229" t="s">
        <v>771</v>
      </c>
      <c r="G186" s="42"/>
      <c r="H186" s="42"/>
      <c r="I186" s="230"/>
      <c r="J186" s="42"/>
      <c r="K186" s="42"/>
      <c r="L186" s="46"/>
      <c r="M186" s="231"/>
      <c r="N186" s="232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185</v>
      </c>
      <c r="AU186" s="19" t="s">
        <v>79</v>
      </c>
    </row>
    <row r="187" s="15" customFormat="1">
      <c r="A187" s="15"/>
      <c r="B187" s="256"/>
      <c r="C187" s="257"/>
      <c r="D187" s="235" t="s">
        <v>187</v>
      </c>
      <c r="E187" s="258" t="s">
        <v>19</v>
      </c>
      <c r="F187" s="259" t="s">
        <v>1139</v>
      </c>
      <c r="G187" s="257"/>
      <c r="H187" s="258" t="s">
        <v>19</v>
      </c>
      <c r="I187" s="260"/>
      <c r="J187" s="257"/>
      <c r="K187" s="257"/>
      <c r="L187" s="261"/>
      <c r="M187" s="262"/>
      <c r="N187" s="263"/>
      <c r="O187" s="263"/>
      <c r="P187" s="263"/>
      <c r="Q187" s="263"/>
      <c r="R187" s="263"/>
      <c r="S187" s="263"/>
      <c r="T187" s="264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65" t="s">
        <v>187</v>
      </c>
      <c r="AU187" s="265" t="s">
        <v>79</v>
      </c>
      <c r="AV187" s="15" t="s">
        <v>77</v>
      </c>
      <c r="AW187" s="15" t="s">
        <v>32</v>
      </c>
      <c r="AX187" s="15" t="s">
        <v>70</v>
      </c>
      <c r="AY187" s="265" t="s">
        <v>176</v>
      </c>
    </row>
    <row r="188" s="13" customFormat="1">
      <c r="A188" s="13"/>
      <c r="B188" s="233"/>
      <c r="C188" s="234"/>
      <c r="D188" s="235" t="s">
        <v>187</v>
      </c>
      <c r="E188" s="236" t="s">
        <v>19</v>
      </c>
      <c r="F188" s="237" t="s">
        <v>772</v>
      </c>
      <c r="G188" s="234"/>
      <c r="H188" s="238">
        <v>3.6000000000000001</v>
      </c>
      <c r="I188" s="239"/>
      <c r="J188" s="234"/>
      <c r="K188" s="234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187</v>
      </c>
      <c r="AU188" s="244" t="s">
        <v>79</v>
      </c>
      <c r="AV188" s="13" t="s">
        <v>79</v>
      </c>
      <c r="AW188" s="13" t="s">
        <v>32</v>
      </c>
      <c r="AX188" s="13" t="s">
        <v>70</v>
      </c>
      <c r="AY188" s="244" t="s">
        <v>176</v>
      </c>
    </row>
    <row r="189" s="13" customFormat="1">
      <c r="A189" s="13"/>
      <c r="B189" s="233"/>
      <c r="C189" s="234"/>
      <c r="D189" s="235" t="s">
        <v>187</v>
      </c>
      <c r="E189" s="236" t="s">
        <v>19</v>
      </c>
      <c r="F189" s="237" t="s">
        <v>1160</v>
      </c>
      <c r="G189" s="234"/>
      <c r="H189" s="238">
        <v>4.5</v>
      </c>
      <c r="I189" s="239"/>
      <c r="J189" s="234"/>
      <c r="K189" s="234"/>
      <c r="L189" s="240"/>
      <c r="M189" s="241"/>
      <c r="N189" s="242"/>
      <c r="O189" s="242"/>
      <c r="P189" s="242"/>
      <c r="Q189" s="242"/>
      <c r="R189" s="242"/>
      <c r="S189" s="242"/>
      <c r="T189" s="24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4" t="s">
        <v>187</v>
      </c>
      <c r="AU189" s="244" t="s">
        <v>79</v>
      </c>
      <c r="AV189" s="13" t="s">
        <v>79</v>
      </c>
      <c r="AW189" s="13" t="s">
        <v>32</v>
      </c>
      <c r="AX189" s="13" t="s">
        <v>70</v>
      </c>
      <c r="AY189" s="244" t="s">
        <v>176</v>
      </c>
    </row>
    <row r="190" s="14" customFormat="1">
      <c r="A190" s="14"/>
      <c r="B190" s="245"/>
      <c r="C190" s="246"/>
      <c r="D190" s="235" t="s">
        <v>187</v>
      </c>
      <c r="E190" s="247" t="s">
        <v>19</v>
      </c>
      <c r="F190" s="248" t="s">
        <v>189</v>
      </c>
      <c r="G190" s="246"/>
      <c r="H190" s="249">
        <v>8.0999999999999996</v>
      </c>
      <c r="I190" s="250"/>
      <c r="J190" s="246"/>
      <c r="K190" s="246"/>
      <c r="L190" s="251"/>
      <c r="M190" s="252"/>
      <c r="N190" s="253"/>
      <c r="O190" s="253"/>
      <c r="P190" s="253"/>
      <c r="Q190" s="253"/>
      <c r="R190" s="253"/>
      <c r="S190" s="253"/>
      <c r="T190" s="25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5" t="s">
        <v>187</v>
      </c>
      <c r="AU190" s="255" t="s">
        <v>79</v>
      </c>
      <c r="AV190" s="14" t="s">
        <v>183</v>
      </c>
      <c r="AW190" s="14" t="s">
        <v>32</v>
      </c>
      <c r="AX190" s="14" t="s">
        <v>77</v>
      </c>
      <c r="AY190" s="255" t="s">
        <v>176</v>
      </c>
    </row>
    <row r="191" s="2" customFormat="1" ht="33" customHeight="1">
      <c r="A191" s="40"/>
      <c r="B191" s="41"/>
      <c r="C191" s="215" t="s">
        <v>270</v>
      </c>
      <c r="D191" s="215" t="s">
        <v>178</v>
      </c>
      <c r="E191" s="216" t="s">
        <v>1161</v>
      </c>
      <c r="F191" s="217" t="s">
        <v>1162</v>
      </c>
      <c r="G191" s="218" t="s">
        <v>365</v>
      </c>
      <c r="H191" s="219">
        <v>10</v>
      </c>
      <c r="I191" s="220"/>
      <c r="J191" s="221">
        <f>ROUND(I191*H191,2)</f>
        <v>0</v>
      </c>
      <c r="K191" s="217" t="s">
        <v>182</v>
      </c>
      <c r="L191" s="46"/>
      <c r="M191" s="222" t="s">
        <v>19</v>
      </c>
      <c r="N191" s="223" t="s">
        <v>41</v>
      </c>
      <c r="O191" s="86"/>
      <c r="P191" s="224">
        <f>O191*H191</f>
        <v>0</v>
      </c>
      <c r="Q191" s="224">
        <v>0.001</v>
      </c>
      <c r="R191" s="224">
        <f>Q191*H191</f>
        <v>0.01</v>
      </c>
      <c r="S191" s="224">
        <v>0</v>
      </c>
      <c r="T191" s="225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6" t="s">
        <v>183</v>
      </c>
      <c r="AT191" s="226" t="s">
        <v>178</v>
      </c>
      <c r="AU191" s="226" t="s">
        <v>79</v>
      </c>
      <c r="AY191" s="19" t="s">
        <v>176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9" t="s">
        <v>77</v>
      </c>
      <c r="BK191" s="227">
        <f>ROUND(I191*H191,2)</f>
        <v>0</v>
      </c>
      <c r="BL191" s="19" t="s">
        <v>183</v>
      </c>
      <c r="BM191" s="226" t="s">
        <v>1163</v>
      </c>
    </row>
    <row r="192" s="2" customFormat="1">
      <c r="A192" s="40"/>
      <c r="B192" s="41"/>
      <c r="C192" s="42"/>
      <c r="D192" s="228" t="s">
        <v>185</v>
      </c>
      <c r="E192" s="42"/>
      <c r="F192" s="229" t="s">
        <v>1164</v>
      </c>
      <c r="G192" s="42"/>
      <c r="H192" s="42"/>
      <c r="I192" s="230"/>
      <c r="J192" s="42"/>
      <c r="K192" s="42"/>
      <c r="L192" s="46"/>
      <c r="M192" s="231"/>
      <c r="N192" s="232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185</v>
      </c>
      <c r="AU192" s="19" t="s">
        <v>79</v>
      </c>
    </row>
    <row r="193" s="13" customFormat="1">
      <c r="A193" s="13"/>
      <c r="B193" s="233"/>
      <c r="C193" s="234"/>
      <c r="D193" s="235" t="s">
        <v>187</v>
      </c>
      <c r="E193" s="236" t="s">
        <v>19</v>
      </c>
      <c r="F193" s="237" t="s">
        <v>1165</v>
      </c>
      <c r="G193" s="234"/>
      <c r="H193" s="238">
        <v>10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187</v>
      </c>
      <c r="AU193" s="244" t="s">
        <v>79</v>
      </c>
      <c r="AV193" s="13" t="s">
        <v>79</v>
      </c>
      <c r="AW193" s="13" t="s">
        <v>32</v>
      </c>
      <c r="AX193" s="13" t="s">
        <v>70</v>
      </c>
      <c r="AY193" s="244" t="s">
        <v>176</v>
      </c>
    </row>
    <row r="194" s="14" customFormat="1">
      <c r="A194" s="14"/>
      <c r="B194" s="245"/>
      <c r="C194" s="246"/>
      <c r="D194" s="235" t="s">
        <v>187</v>
      </c>
      <c r="E194" s="247" t="s">
        <v>19</v>
      </c>
      <c r="F194" s="248" t="s">
        <v>189</v>
      </c>
      <c r="G194" s="246"/>
      <c r="H194" s="249">
        <v>10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5" t="s">
        <v>187</v>
      </c>
      <c r="AU194" s="255" t="s">
        <v>79</v>
      </c>
      <c r="AV194" s="14" t="s">
        <v>183</v>
      </c>
      <c r="AW194" s="14" t="s">
        <v>32</v>
      </c>
      <c r="AX194" s="14" t="s">
        <v>77</v>
      </c>
      <c r="AY194" s="255" t="s">
        <v>176</v>
      </c>
    </row>
    <row r="195" s="2" customFormat="1" ht="21.75" customHeight="1">
      <c r="A195" s="40"/>
      <c r="B195" s="41"/>
      <c r="C195" s="215" t="s">
        <v>275</v>
      </c>
      <c r="D195" s="215" t="s">
        <v>178</v>
      </c>
      <c r="E195" s="216" t="s">
        <v>775</v>
      </c>
      <c r="F195" s="217" t="s">
        <v>776</v>
      </c>
      <c r="G195" s="218" t="s">
        <v>197</v>
      </c>
      <c r="H195" s="219">
        <v>1088.6500000000001</v>
      </c>
      <c r="I195" s="220"/>
      <c r="J195" s="221">
        <f>ROUND(I195*H195,2)</f>
        <v>0</v>
      </c>
      <c r="K195" s="217" t="s">
        <v>182</v>
      </c>
      <c r="L195" s="46"/>
      <c r="M195" s="222" t="s">
        <v>19</v>
      </c>
      <c r="N195" s="223" t="s">
        <v>41</v>
      </c>
      <c r="O195" s="86"/>
      <c r="P195" s="224">
        <f>O195*H195</f>
        <v>0</v>
      </c>
      <c r="Q195" s="224">
        <v>0.00084000000000000003</v>
      </c>
      <c r="R195" s="224">
        <f>Q195*H195</f>
        <v>0.91446600000000011</v>
      </c>
      <c r="S195" s="224">
        <v>0</v>
      </c>
      <c r="T195" s="225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6" t="s">
        <v>183</v>
      </c>
      <c r="AT195" s="226" t="s">
        <v>178</v>
      </c>
      <c r="AU195" s="226" t="s">
        <v>79</v>
      </c>
      <c r="AY195" s="19" t="s">
        <v>176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9" t="s">
        <v>77</v>
      </c>
      <c r="BK195" s="227">
        <f>ROUND(I195*H195,2)</f>
        <v>0</v>
      </c>
      <c r="BL195" s="19" t="s">
        <v>183</v>
      </c>
      <c r="BM195" s="226" t="s">
        <v>1166</v>
      </c>
    </row>
    <row r="196" s="2" customFormat="1">
      <c r="A196" s="40"/>
      <c r="B196" s="41"/>
      <c r="C196" s="42"/>
      <c r="D196" s="228" t="s">
        <v>185</v>
      </c>
      <c r="E196" s="42"/>
      <c r="F196" s="229" t="s">
        <v>778</v>
      </c>
      <c r="G196" s="42"/>
      <c r="H196" s="42"/>
      <c r="I196" s="230"/>
      <c r="J196" s="42"/>
      <c r="K196" s="42"/>
      <c r="L196" s="46"/>
      <c r="M196" s="231"/>
      <c r="N196" s="232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185</v>
      </c>
      <c r="AU196" s="19" t="s">
        <v>79</v>
      </c>
    </row>
    <row r="197" s="13" customFormat="1">
      <c r="A197" s="13"/>
      <c r="B197" s="233"/>
      <c r="C197" s="234"/>
      <c r="D197" s="235" t="s">
        <v>187</v>
      </c>
      <c r="E197" s="236" t="s">
        <v>19</v>
      </c>
      <c r="F197" s="237" t="s">
        <v>1167</v>
      </c>
      <c r="G197" s="234"/>
      <c r="H197" s="238">
        <v>1042.6500000000001</v>
      </c>
      <c r="I197" s="239"/>
      <c r="J197" s="234"/>
      <c r="K197" s="234"/>
      <c r="L197" s="240"/>
      <c r="M197" s="241"/>
      <c r="N197" s="242"/>
      <c r="O197" s="242"/>
      <c r="P197" s="242"/>
      <c r="Q197" s="242"/>
      <c r="R197" s="242"/>
      <c r="S197" s="242"/>
      <c r="T197" s="24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4" t="s">
        <v>187</v>
      </c>
      <c r="AU197" s="244" t="s">
        <v>79</v>
      </c>
      <c r="AV197" s="13" t="s">
        <v>79</v>
      </c>
      <c r="AW197" s="13" t="s">
        <v>32</v>
      </c>
      <c r="AX197" s="13" t="s">
        <v>70</v>
      </c>
      <c r="AY197" s="244" t="s">
        <v>176</v>
      </c>
    </row>
    <row r="198" s="13" customFormat="1">
      <c r="A198" s="13"/>
      <c r="B198" s="233"/>
      <c r="C198" s="234"/>
      <c r="D198" s="235" t="s">
        <v>187</v>
      </c>
      <c r="E198" s="236" t="s">
        <v>19</v>
      </c>
      <c r="F198" s="237" t="s">
        <v>1168</v>
      </c>
      <c r="G198" s="234"/>
      <c r="H198" s="238">
        <v>46</v>
      </c>
      <c r="I198" s="239"/>
      <c r="J198" s="234"/>
      <c r="K198" s="234"/>
      <c r="L198" s="240"/>
      <c r="M198" s="241"/>
      <c r="N198" s="242"/>
      <c r="O198" s="242"/>
      <c r="P198" s="242"/>
      <c r="Q198" s="242"/>
      <c r="R198" s="242"/>
      <c r="S198" s="242"/>
      <c r="T198" s="24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4" t="s">
        <v>187</v>
      </c>
      <c r="AU198" s="244" t="s">
        <v>79</v>
      </c>
      <c r="AV198" s="13" t="s">
        <v>79</v>
      </c>
      <c r="AW198" s="13" t="s">
        <v>32</v>
      </c>
      <c r="AX198" s="13" t="s">
        <v>70</v>
      </c>
      <c r="AY198" s="244" t="s">
        <v>176</v>
      </c>
    </row>
    <row r="199" s="14" customFormat="1">
      <c r="A199" s="14"/>
      <c r="B199" s="245"/>
      <c r="C199" s="246"/>
      <c r="D199" s="235" t="s">
        <v>187</v>
      </c>
      <c r="E199" s="247" t="s">
        <v>19</v>
      </c>
      <c r="F199" s="248" t="s">
        <v>189</v>
      </c>
      <c r="G199" s="246"/>
      <c r="H199" s="249">
        <v>1088.6500000000001</v>
      </c>
      <c r="I199" s="250"/>
      <c r="J199" s="246"/>
      <c r="K199" s="246"/>
      <c r="L199" s="251"/>
      <c r="M199" s="252"/>
      <c r="N199" s="253"/>
      <c r="O199" s="253"/>
      <c r="P199" s="253"/>
      <c r="Q199" s="253"/>
      <c r="R199" s="253"/>
      <c r="S199" s="253"/>
      <c r="T199" s="25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5" t="s">
        <v>187</v>
      </c>
      <c r="AU199" s="255" t="s">
        <v>79</v>
      </c>
      <c r="AV199" s="14" t="s">
        <v>183</v>
      </c>
      <c r="AW199" s="14" t="s">
        <v>32</v>
      </c>
      <c r="AX199" s="14" t="s">
        <v>77</v>
      </c>
      <c r="AY199" s="255" t="s">
        <v>176</v>
      </c>
    </row>
    <row r="200" s="2" customFormat="1" ht="24.15" customHeight="1">
      <c r="A200" s="40"/>
      <c r="B200" s="41"/>
      <c r="C200" s="215" t="s">
        <v>280</v>
      </c>
      <c r="D200" s="215" t="s">
        <v>178</v>
      </c>
      <c r="E200" s="216" t="s">
        <v>1169</v>
      </c>
      <c r="F200" s="217" t="s">
        <v>1170</v>
      </c>
      <c r="G200" s="218" t="s">
        <v>197</v>
      </c>
      <c r="H200" s="219">
        <v>88</v>
      </c>
      <c r="I200" s="220"/>
      <c r="J200" s="221">
        <f>ROUND(I200*H200,2)</f>
        <v>0</v>
      </c>
      <c r="K200" s="217" t="s">
        <v>182</v>
      </c>
      <c r="L200" s="46"/>
      <c r="M200" s="222" t="s">
        <v>19</v>
      </c>
      <c r="N200" s="223" t="s">
        <v>41</v>
      </c>
      <c r="O200" s="86"/>
      <c r="P200" s="224">
        <f>O200*H200</f>
        <v>0</v>
      </c>
      <c r="Q200" s="224">
        <v>0.00084999999999999995</v>
      </c>
      <c r="R200" s="224">
        <f>Q200*H200</f>
        <v>0.074799999999999991</v>
      </c>
      <c r="S200" s="224">
        <v>0</v>
      </c>
      <c r="T200" s="225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6" t="s">
        <v>183</v>
      </c>
      <c r="AT200" s="226" t="s">
        <v>178</v>
      </c>
      <c r="AU200" s="226" t="s">
        <v>79</v>
      </c>
      <c r="AY200" s="19" t="s">
        <v>176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19" t="s">
        <v>77</v>
      </c>
      <c r="BK200" s="227">
        <f>ROUND(I200*H200,2)</f>
        <v>0</v>
      </c>
      <c r="BL200" s="19" t="s">
        <v>183</v>
      </c>
      <c r="BM200" s="226" t="s">
        <v>1171</v>
      </c>
    </row>
    <row r="201" s="2" customFormat="1">
      <c r="A201" s="40"/>
      <c r="B201" s="41"/>
      <c r="C201" s="42"/>
      <c r="D201" s="228" t="s">
        <v>185</v>
      </c>
      <c r="E201" s="42"/>
      <c r="F201" s="229" t="s">
        <v>1172</v>
      </c>
      <c r="G201" s="42"/>
      <c r="H201" s="42"/>
      <c r="I201" s="230"/>
      <c r="J201" s="42"/>
      <c r="K201" s="42"/>
      <c r="L201" s="46"/>
      <c r="M201" s="231"/>
      <c r="N201" s="232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185</v>
      </c>
      <c r="AU201" s="19" t="s">
        <v>79</v>
      </c>
    </row>
    <row r="202" s="13" customFormat="1">
      <c r="A202" s="13"/>
      <c r="B202" s="233"/>
      <c r="C202" s="234"/>
      <c r="D202" s="235" t="s">
        <v>187</v>
      </c>
      <c r="E202" s="236" t="s">
        <v>19</v>
      </c>
      <c r="F202" s="237" t="s">
        <v>1173</v>
      </c>
      <c r="G202" s="234"/>
      <c r="H202" s="238">
        <v>88</v>
      </c>
      <c r="I202" s="239"/>
      <c r="J202" s="234"/>
      <c r="K202" s="234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187</v>
      </c>
      <c r="AU202" s="244" t="s">
        <v>79</v>
      </c>
      <c r="AV202" s="13" t="s">
        <v>79</v>
      </c>
      <c r="AW202" s="13" t="s">
        <v>32</v>
      </c>
      <c r="AX202" s="13" t="s">
        <v>70</v>
      </c>
      <c r="AY202" s="244" t="s">
        <v>176</v>
      </c>
    </row>
    <row r="203" s="14" customFormat="1">
      <c r="A203" s="14"/>
      <c r="B203" s="245"/>
      <c r="C203" s="246"/>
      <c r="D203" s="235" t="s">
        <v>187</v>
      </c>
      <c r="E203" s="247" t="s">
        <v>19</v>
      </c>
      <c r="F203" s="248" t="s">
        <v>189</v>
      </c>
      <c r="G203" s="246"/>
      <c r="H203" s="249">
        <v>88</v>
      </c>
      <c r="I203" s="250"/>
      <c r="J203" s="246"/>
      <c r="K203" s="246"/>
      <c r="L203" s="251"/>
      <c r="M203" s="252"/>
      <c r="N203" s="253"/>
      <c r="O203" s="253"/>
      <c r="P203" s="253"/>
      <c r="Q203" s="253"/>
      <c r="R203" s="253"/>
      <c r="S203" s="253"/>
      <c r="T203" s="25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5" t="s">
        <v>187</v>
      </c>
      <c r="AU203" s="255" t="s">
        <v>79</v>
      </c>
      <c r="AV203" s="14" t="s">
        <v>183</v>
      </c>
      <c r="AW203" s="14" t="s">
        <v>32</v>
      </c>
      <c r="AX203" s="14" t="s">
        <v>77</v>
      </c>
      <c r="AY203" s="255" t="s">
        <v>176</v>
      </c>
    </row>
    <row r="204" s="2" customFormat="1" ht="24.15" customHeight="1">
      <c r="A204" s="40"/>
      <c r="B204" s="41"/>
      <c r="C204" s="215" t="s">
        <v>287</v>
      </c>
      <c r="D204" s="215" t="s">
        <v>178</v>
      </c>
      <c r="E204" s="216" t="s">
        <v>781</v>
      </c>
      <c r="F204" s="217" t="s">
        <v>782</v>
      </c>
      <c r="G204" s="218" t="s">
        <v>197</v>
      </c>
      <c r="H204" s="219">
        <v>1088.6500000000001</v>
      </c>
      <c r="I204" s="220"/>
      <c r="J204" s="221">
        <f>ROUND(I204*H204,2)</f>
        <v>0</v>
      </c>
      <c r="K204" s="217" t="s">
        <v>182</v>
      </c>
      <c r="L204" s="46"/>
      <c r="M204" s="222" t="s">
        <v>19</v>
      </c>
      <c r="N204" s="223" t="s">
        <v>41</v>
      </c>
      <c r="O204" s="86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6" t="s">
        <v>183</v>
      </c>
      <c r="AT204" s="226" t="s">
        <v>178</v>
      </c>
      <c r="AU204" s="226" t="s">
        <v>79</v>
      </c>
      <c r="AY204" s="19" t="s">
        <v>176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9" t="s">
        <v>77</v>
      </c>
      <c r="BK204" s="227">
        <f>ROUND(I204*H204,2)</f>
        <v>0</v>
      </c>
      <c r="BL204" s="19" t="s">
        <v>183</v>
      </c>
      <c r="BM204" s="226" t="s">
        <v>1174</v>
      </c>
    </row>
    <row r="205" s="2" customFormat="1">
      <c r="A205" s="40"/>
      <c r="B205" s="41"/>
      <c r="C205" s="42"/>
      <c r="D205" s="228" t="s">
        <v>185</v>
      </c>
      <c r="E205" s="42"/>
      <c r="F205" s="229" t="s">
        <v>784</v>
      </c>
      <c r="G205" s="42"/>
      <c r="H205" s="42"/>
      <c r="I205" s="230"/>
      <c r="J205" s="42"/>
      <c r="K205" s="42"/>
      <c r="L205" s="46"/>
      <c r="M205" s="231"/>
      <c r="N205" s="232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185</v>
      </c>
      <c r="AU205" s="19" t="s">
        <v>79</v>
      </c>
    </row>
    <row r="206" s="2" customFormat="1" ht="24.15" customHeight="1">
      <c r="A206" s="40"/>
      <c r="B206" s="41"/>
      <c r="C206" s="215" t="s">
        <v>293</v>
      </c>
      <c r="D206" s="215" t="s">
        <v>178</v>
      </c>
      <c r="E206" s="216" t="s">
        <v>1175</v>
      </c>
      <c r="F206" s="217" t="s">
        <v>1176</v>
      </c>
      <c r="G206" s="218" t="s">
        <v>197</v>
      </c>
      <c r="H206" s="219">
        <v>88</v>
      </c>
      <c r="I206" s="220"/>
      <c r="J206" s="221">
        <f>ROUND(I206*H206,2)</f>
        <v>0</v>
      </c>
      <c r="K206" s="217" t="s">
        <v>182</v>
      </c>
      <c r="L206" s="46"/>
      <c r="M206" s="222" t="s">
        <v>19</v>
      </c>
      <c r="N206" s="223" t="s">
        <v>41</v>
      </c>
      <c r="O206" s="86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6" t="s">
        <v>183</v>
      </c>
      <c r="AT206" s="226" t="s">
        <v>178</v>
      </c>
      <c r="AU206" s="226" t="s">
        <v>79</v>
      </c>
      <c r="AY206" s="19" t="s">
        <v>176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9" t="s">
        <v>77</v>
      </c>
      <c r="BK206" s="227">
        <f>ROUND(I206*H206,2)</f>
        <v>0</v>
      </c>
      <c r="BL206" s="19" t="s">
        <v>183</v>
      </c>
      <c r="BM206" s="226" t="s">
        <v>1177</v>
      </c>
    </row>
    <row r="207" s="2" customFormat="1">
      <c r="A207" s="40"/>
      <c r="B207" s="41"/>
      <c r="C207" s="42"/>
      <c r="D207" s="228" t="s">
        <v>185</v>
      </c>
      <c r="E207" s="42"/>
      <c r="F207" s="229" t="s">
        <v>1178</v>
      </c>
      <c r="G207" s="42"/>
      <c r="H207" s="42"/>
      <c r="I207" s="230"/>
      <c r="J207" s="42"/>
      <c r="K207" s="42"/>
      <c r="L207" s="46"/>
      <c r="M207" s="231"/>
      <c r="N207" s="232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185</v>
      </c>
      <c r="AU207" s="19" t="s">
        <v>79</v>
      </c>
    </row>
    <row r="208" s="2" customFormat="1" ht="37.8" customHeight="1">
      <c r="A208" s="40"/>
      <c r="B208" s="41"/>
      <c r="C208" s="215" t="s">
        <v>7</v>
      </c>
      <c r="D208" s="215" t="s">
        <v>178</v>
      </c>
      <c r="E208" s="216" t="s">
        <v>225</v>
      </c>
      <c r="F208" s="217" t="s">
        <v>226</v>
      </c>
      <c r="G208" s="218" t="s">
        <v>203</v>
      </c>
      <c r="H208" s="219">
        <v>284.632</v>
      </c>
      <c r="I208" s="220"/>
      <c r="J208" s="221">
        <f>ROUND(I208*H208,2)</f>
        <v>0</v>
      </c>
      <c r="K208" s="217" t="s">
        <v>182</v>
      </c>
      <c r="L208" s="46"/>
      <c r="M208" s="222" t="s">
        <v>19</v>
      </c>
      <c r="N208" s="223" t="s">
        <v>41</v>
      </c>
      <c r="O208" s="86"/>
      <c r="P208" s="224">
        <f>O208*H208</f>
        <v>0</v>
      </c>
      <c r="Q208" s="224">
        <v>0</v>
      </c>
      <c r="R208" s="224">
        <f>Q208*H208</f>
        <v>0</v>
      </c>
      <c r="S208" s="224">
        <v>0</v>
      </c>
      <c r="T208" s="225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6" t="s">
        <v>183</v>
      </c>
      <c r="AT208" s="226" t="s">
        <v>178</v>
      </c>
      <c r="AU208" s="226" t="s">
        <v>79</v>
      </c>
      <c r="AY208" s="19" t="s">
        <v>176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9" t="s">
        <v>77</v>
      </c>
      <c r="BK208" s="227">
        <f>ROUND(I208*H208,2)</f>
        <v>0</v>
      </c>
      <c r="BL208" s="19" t="s">
        <v>183</v>
      </c>
      <c r="BM208" s="226" t="s">
        <v>1179</v>
      </c>
    </row>
    <row r="209" s="2" customFormat="1">
      <c r="A209" s="40"/>
      <c r="B209" s="41"/>
      <c r="C209" s="42"/>
      <c r="D209" s="228" t="s">
        <v>185</v>
      </c>
      <c r="E209" s="42"/>
      <c r="F209" s="229" t="s">
        <v>228</v>
      </c>
      <c r="G209" s="42"/>
      <c r="H209" s="42"/>
      <c r="I209" s="230"/>
      <c r="J209" s="42"/>
      <c r="K209" s="42"/>
      <c r="L209" s="46"/>
      <c r="M209" s="231"/>
      <c r="N209" s="232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185</v>
      </c>
      <c r="AU209" s="19" t="s">
        <v>79</v>
      </c>
    </row>
    <row r="210" s="15" customFormat="1">
      <c r="A210" s="15"/>
      <c r="B210" s="256"/>
      <c r="C210" s="257"/>
      <c r="D210" s="235" t="s">
        <v>187</v>
      </c>
      <c r="E210" s="258" t="s">
        <v>19</v>
      </c>
      <c r="F210" s="259" t="s">
        <v>786</v>
      </c>
      <c r="G210" s="257"/>
      <c r="H210" s="258" t="s">
        <v>19</v>
      </c>
      <c r="I210" s="260"/>
      <c r="J210" s="257"/>
      <c r="K210" s="257"/>
      <c r="L210" s="261"/>
      <c r="M210" s="262"/>
      <c r="N210" s="263"/>
      <c r="O210" s="263"/>
      <c r="P210" s="263"/>
      <c r="Q210" s="263"/>
      <c r="R210" s="263"/>
      <c r="S210" s="263"/>
      <c r="T210" s="264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65" t="s">
        <v>187</v>
      </c>
      <c r="AU210" s="265" t="s">
        <v>79</v>
      </c>
      <c r="AV210" s="15" t="s">
        <v>77</v>
      </c>
      <c r="AW210" s="15" t="s">
        <v>32</v>
      </c>
      <c r="AX210" s="15" t="s">
        <v>70</v>
      </c>
      <c r="AY210" s="265" t="s">
        <v>176</v>
      </c>
    </row>
    <row r="211" s="13" customFormat="1">
      <c r="A211" s="13"/>
      <c r="B211" s="233"/>
      <c r="C211" s="234"/>
      <c r="D211" s="235" t="s">
        <v>187</v>
      </c>
      <c r="E211" s="236" t="s">
        <v>19</v>
      </c>
      <c r="F211" s="237" t="s">
        <v>1180</v>
      </c>
      <c r="G211" s="234"/>
      <c r="H211" s="238">
        <v>142.316</v>
      </c>
      <c r="I211" s="239"/>
      <c r="J211" s="234"/>
      <c r="K211" s="234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187</v>
      </c>
      <c r="AU211" s="244" t="s">
        <v>79</v>
      </c>
      <c r="AV211" s="13" t="s">
        <v>79</v>
      </c>
      <c r="AW211" s="13" t="s">
        <v>32</v>
      </c>
      <c r="AX211" s="13" t="s">
        <v>70</v>
      </c>
      <c r="AY211" s="244" t="s">
        <v>176</v>
      </c>
    </row>
    <row r="212" s="13" customFormat="1">
      <c r="A212" s="13"/>
      <c r="B212" s="233"/>
      <c r="C212" s="234"/>
      <c r="D212" s="235" t="s">
        <v>187</v>
      </c>
      <c r="E212" s="236" t="s">
        <v>19</v>
      </c>
      <c r="F212" s="237" t="s">
        <v>788</v>
      </c>
      <c r="G212" s="234"/>
      <c r="H212" s="238">
        <v>0</v>
      </c>
      <c r="I212" s="239"/>
      <c r="J212" s="234"/>
      <c r="K212" s="234"/>
      <c r="L212" s="240"/>
      <c r="M212" s="241"/>
      <c r="N212" s="242"/>
      <c r="O212" s="242"/>
      <c r="P212" s="242"/>
      <c r="Q212" s="242"/>
      <c r="R212" s="242"/>
      <c r="S212" s="242"/>
      <c r="T212" s="24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4" t="s">
        <v>187</v>
      </c>
      <c r="AU212" s="244" t="s">
        <v>79</v>
      </c>
      <c r="AV212" s="13" t="s">
        <v>79</v>
      </c>
      <c r="AW212" s="13" t="s">
        <v>32</v>
      </c>
      <c r="AX212" s="13" t="s">
        <v>70</v>
      </c>
      <c r="AY212" s="244" t="s">
        <v>176</v>
      </c>
    </row>
    <row r="213" s="16" customFormat="1">
      <c r="A213" s="16"/>
      <c r="B213" s="266"/>
      <c r="C213" s="267"/>
      <c r="D213" s="235" t="s">
        <v>187</v>
      </c>
      <c r="E213" s="268" t="s">
        <v>19</v>
      </c>
      <c r="F213" s="269" t="s">
        <v>230</v>
      </c>
      <c r="G213" s="267"/>
      <c r="H213" s="270">
        <v>142.316</v>
      </c>
      <c r="I213" s="271"/>
      <c r="J213" s="267"/>
      <c r="K213" s="267"/>
      <c r="L213" s="272"/>
      <c r="M213" s="273"/>
      <c r="N213" s="274"/>
      <c r="O213" s="274"/>
      <c r="P213" s="274"/>
      <c r="Q213" s="274"/>
      <c r="R213" s="274"/>
      <c r="S213" s="274"/>
      <c r="T213" s="27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T213" s="276" t="s">
        <v>187</v>
      </c>
      <c r="AU213" s="276" t="s">
        <v>79</v>
      </c>
      <c r="AV213" s="16" t="s">
        <v>99</v>
      </c>
      <c r="AW213" s="16" t="s">
        <v>32</v>
      </c>
      <c r="AX213" s="16" t="s">
        <v>70</v>
      </c>
      <c r="AY213" s="276" t="s">
        <v>176</v>
      </c>
    </row>
    <row r="214" s="15" customFormat="1">
      <c r="A214" s="15"/>
      <c r="B214" s="256"/>
      <c r="C214" s="257"/>
      <c r="D214" s="235" t="s">
        <v>187</v>
      </c>
      <c r="E214" s="258" t="s">
        <v>19</v>
      </c>
      <c r="F214" s="259" t="s">
        <v>789</v>
      </c>
      <c r="G214" s="257"/>
      <c r="H214" s="258" t="s">
        <v>19</v>
      </c>
      <c r="I214" s="260"/>
      <c r="J214" s="257"/>
      <c r="K214" s="257"/>
      <c r="L214" s="261"/>
      <c r="M214" s="262"/>
      <c r="N214" s="263"/>
      <c r="O214" s="263"/>
      <c r="P214" s="263"/>
      <c r="Q214" s="263"/>
      <c r="R214" s="263"/>
      <c r="S214" s="263"/>
      <c r="T214" s="264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65" t="s">
        <v>187</v>
      </c>
      <c r="AU214" s="265" t="s">
        <v>79</v>
      </c>
      <c r="AV214" s="15" t="s">
        <v>77</v>
      </c>
      <c r="AW214" s="15" t="s">
        <v>32</v>
      </c>
      <c r="AX214" s="15" t="s">
        <v>70</v>
      </c>
      <c r="AY214" s="265" t="s">
        <v>176</v>
      </c>
    </row>
    <row r="215" s="13" customFormat="1">
      <c r="A215" s="13"/>
      <c r="B215" s="233"/>
      <c r="C215" s="234"/>
      <c r="D215" s="235" t="s">
        <v>187</v>
      </c>
      <c r="E215" s="236" t="s">
        <v>19</v>
      </c>
      <c r="F215" s="237" t="s">
        <v>1180</v>
      </c>
      <c r="G215" s="234"/>
      <c r="H215" s="238">
        <v>142.316</v>
      </c>
      <c r="I215" s="239"/>
      <c r="J215" s="234"/>
      <c r="K215" s="234"/>
      <c r="L215" s="240"/>
      <c r="M215" s="241"/>
      <c r="N215" s="242"/>
      <c r="O215" s="242"/>
      <c r="P215" s="242"/>
      <c r="Q215" s="242"/>
      <c r="R215" s="242"/>
      <c r="S215" s="242"/>
      <c r="T215" s="24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4" t="s">
        <v>187</v>
      </c>
      <c r="AU215" s="244" t="s">
        <v>79</v>
      </c>
      <c r="AV215" s="13" t="s">
        <v>79</v>
      </c>
      <c r="AW215" s="13" t="s">
        <v>32</v>
      </c>
      <c r="AX215" s="13" t="s">
        <v>70</v>
      </c>
      <c r="AY215" s="244" t="s">
        <v>176</v>
      </c>
    </row>
    <row r="216" s="13" customFormat="1">
      <c r="A216" s="13"/>
      <c r="B216" s="233"/>
      <c r="C216" s="234"/>
      <c r="D216" s="235" t="s">
        <v>187</v>
      </c>
      <c r="E216" s="236" t="s">
        <v>19</v>
      </c>
      <c r="F216" s="237" t="s">
        <v>788</v>
      </c>
      <c r="G216" s="234"/>
      <c r="H216" s="238">
        <v>0</v>
      </c>
      <c r="I216" s="239"/>
      <c r="J216" s="234"/>
      <c r="K216" s="234"/>
      <c r="L216" s="240"/>
      <c r="M216" s="241"/>
      <c r="N216" s="242"/>
      <c r="O216" s="242"/>
      <c r="P216" s="242"/>
      <c r="Q216" s="242"/>
      <c r="R216" s="242"/>
      <c r="S216" s="242"/>
      <c r="T216" s="24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4" t="s">
        <v>187</v>
      </c>
      <c r="AU216" s="244" t="s">
        <v>79</v>
      </c>
      <c r="AV216" s="13" t="s">
        <v>79</v>
      </c>
      <c r="AW216" s="13" t="s">
        <v>32</v>
      </c>
      <c r="AX216" s="13" t="s">
        <v>70</v>
      </c>
      <c r="AY216" s="244" t="s">
        <v>176</v>
      </c>
    </row>
    <row r="217" s="16" customFormat="1">
      <c r="A217" s="16"/>
      <c r="B217" s="266"/>
      <c r="C217" s="267"/>
      <c r="D217" s="235" t="s">
        <v>187</v>
      </c>
      <c r="E217" s="268" t="s">
        <v>19</v>
      </c>
      <c r="F217" s="269" t="s">
        <v>230</v>
      </c>
      <c r="G217" s="267"/>
      <c r="H217" s="270">
        <v>142.316</v>
      </c>
      <c r="I217" s="271"/>
      <c r="J217" s="267"/>
      <c r="K217" s="267"/>
      <c r="L217" s="272"/>
      <c r="M217" s="273"/>
      <c r="N217" s="274"/>
      <c r="O217" s="274"/>
      <c r="P217" s="274"/>
      <c r="Q217" s="274"/>
      <c r="R217" s="274"/>
      <c r="S217" s="274"/>
      <c r="T217" s="27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T217" s="276" t="s">
        <v>187</v>
      </c>
      <c r="AU217" s="276" t="s">
        <v>79</v>
      </c>
      <c r="AV217" s="16" t="s">
        <v>99</v>
      </c>
      <c r="AW217" s="16" t="s">
        <v>32</v>
      </c>
      <c r="AX217" s="16" t="s">
        <v>70</v>
      </c>
      <c r="AY217" s="276" t="s">
        <v>176</v>
      </c>
    </row>
    <row r="218" s="14" customFormat="1">
      <c r="A218" s="14"/>
      <c r="B218" s="245"/>
      <c r="C218" s="246"/>
      <c r="D218" s="235" t="s">
        <v>187</v>
      </c>
      <c r="E218" s="247" t="s">
        <v>19</v>
      </c>
      <c r="F218" s="248" t="s">
        <v>189</v>
      </c>
      <c r="G218" s="246"/>
      <c r="H218" s="249">
        <v>284.632</v>
      </c>
      <c r="I218" s="250"/>
      <c r="J218" s="246"/>
      <c r="K218" s="246"/>
      <c r="L218" s="251"/>
      <c r="M218" s="252"/>
      <c r="N218" s="253"/>
      <c r="O218" s="253"/>
      <c r="P218" s="253"/>
      <c r="Q218" s="253"/>
      <c r="R218" s="253"/>
      <c r="S218" s="253"/>
      <c r="T218" s="25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5" t="s">
        <v>187</v>
      </c>
      <c r="AU218" s="255" t="s">
        <v>79</v>
      </c>
      <c r="AV218" s="14" t="s">
        <v>183</v>
      </c>
      <c r="AW218" s="14" t="s">
        <v>32</v>
      </c>
      <c r="AX218" s="14" t="s">
        <v>77</v>
      </c>
      <c r="AY218" s="255" t="s">
        <v>176</v>
      </c>
    </row>
    <row r="219" s="2" customFormat="1" ht="37.8" customHeight="1">
      <c r="A219" s="40"/>
      <c r="B219" s="41"/>
      <c r="C219" s="215" t="s">
        <v>304</v>
      </c>
      <c r="D219" s="215" t="s">
        <v>178</v>
      </c>
      <c r="E219" s="216" t="s">
        <v>1181</v>
      </c>
      <c r="F219" s="217" t="s">
        <v>1182</v>
      </c>
      <c r="G219" s="218" t="s">
        <v>203</v>
      </c>
      <c r="H219" s="219">
        <v>46.436999999999998</v>
      </c>
      <c r="I219" s="220"/>
      <c r="J219" s="221">
        <f>ROUND(I219*H219,2)</f>
        <v>0</v>
      </c>
      <c r="K219" s="217" t="s">
        <v>182</v>
      </c>
      <c r="L219" s="46"/>
      <c r="M219" s="222" t="s">
        <v>19</v>
      </c>
      <c r="N219" s="223" t="s">
        <v>41</v>
      </c>
      <c r="O219" s="86"/>
      <c r="P219" s="224">
        <f>O219*H219</f>
        <v>0</v>
      </c>
      <c r="Q219" s="224">
        <v>0</v>
      </c>
      <c r="R219" s="224">
        <f>Q219*H219</f>
        <v>0</v>
      </c>
      <c r="S219" s="224">
        <v>0</v>
      </c>
      <c r="T219" s="225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6" t="s">
        <v>183</v>
      </c>
      <c r="AT219" s="226" t="s">
        <v>178</v>
      </c>
      <c r="AU219" s="226" t="s">
        <v>79</v>
      </c>
      <c r="AY219" s="19" t="s">
        <v>176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19" t="s">
        <v>77</v>
      </c>
      <c r="BK219" s="227">
        <f>ROUND(I219*H219,2)</f>
        <v>0</v>
      </c>
      <c r="BL219" s="19" t="s">
        <v>183</v>
      </c>
      <c r="BM219" s="226" t="s">
        <v>1183</v>
      </c>
    </row>
    <row r="220" s="2" customFormat="1">
      <c r="A220" s="40"/>
      <c r="B220" s="41"/>
      <c r="C220" s="42"/>
      <c r="D220" s="228" t="s">
        <v>185</v>
      </c>
      <c r="E220" s="42"/>
      <c r="F220" s="229" t="s">
        <v>1184</v>
      </c>
      <c r="G220" s="42"/>
      <c r="H220" s="42"/>
      <c r="I220" s="230"/>
      <c r="J220" s="42"/>
      <c r="K220" s="42"/>
      <c r="L220" s="46"/>
      <c r="M220" s="231"/>
      <c r="N220" s="232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185</v>
      </c>
      <c r="AU220" s="19" t="s">
        <v>79</v>
      </c>
    </row>
    <row r="221" s="15" customFormat="1">
      <c r="A221" s="15"/>
      <c r="B221" s="256"/>
      <c r="C221" s="257"/>
      <c r="D221" s="235" t="s">
        <v>187</v>
      </c>
      <c r="E221" s="258" t="s">
        <v>19</v>
      </c>
      <c r="F221" s="259" t="s">
        <v>797</v>
      </c>
      <c r="G221" s="257"/>
      <c r="H221" s="258" t="s">
        <v>19</v>
      </c>
      <c r="I221" s="260"/>
      <c r="J221" s="257"/>
      <c r="K221" s="257"/>
      <c r="L221" s="261"/>
      <c r="M221" s="262"/>
      <c r="N221" s="263"/>
      <c r="O221" s="263"/>
      <c r="P221" s="263"/>
      <c r="Q221" s="263"/>
      <c r="R221" s="263"/>
      <c r="S221" s="263"/>
      <c r="T221" s="264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5" t="s">
        <v>187</v>
      </c>
      <c r="AU221" s="265" t="s">
        <v>79</v>
      </c>
      <c r="AV221" s="15" t="s">
        <v>77</v>
      </c>
      <c r="AW221" s="15" t="s">
        <v>32</v>
      </c>
      <c r="AX221" s="15" t="s">
        <v>70</v>
      </c>
      <c r="AY221" s="265" t="s">
        <v>176</v>
      </c>
    </row>
    <row r="222" s="13" customFormat="1">
      <c r="A222" s="13"/>
      <c r="B222" s="233"/>
      <c r="C222" s="234"/>
      <c r="D222" s="235" t="s">
        <v>187</v>
      </c>
      <c r="E222" s="236" t="s">
        <v>19</v>
      </c>
      <c r="F222" s="237" t="s">
        <v>1153</v>
      </c>
      <c r="G222" s="234"/>
      <c r="H222" s="238">
        <v>188.75299999999999</v>
      </c>
      <c r="I222" s="239"/>
      <c r="J222" s="234"/>
      <c r="K222" s="234"/>
      <c r="L222" s="240"/>
      <c r="M222" s="241"/>
      <c r="N222" s="242"/>
      <c r="O222" s="242"/>
      <c r="P222" s="242"/>
      <c r="Q222" s="242"/>
      <c r="R222" s="242"/>
      <c r="S222" s="242"/>
      <c r="T222" s="24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4" t="s">
        <v>187</v>
      </c>
      <c r="AU222" s="244" t="s">
        <v>79</v>
      </c>
      <c r="AV222" s="13" t="s">
        <v>79</v>
      </c>
      <c r="AW222" s="13" t="s">
        <v>32</v>
      </c>
      <c r="AX222" s="13" t="s">
        <v>70</v>
      </c>
      <c r="AY222" s="244" t="s">
        <v>176</v>
      </c>
    </row>
    <row r="223" s="13" customFormat="1">
      <c r="A223" s="13"/>
      <c r="B223" s="233"/>
      <c r="C223" s="234"/>
      <c r="D223" s="235" t="s">
        <v>187</v>
      </c>
      <c r="E223" s="236" t="s">
        <v>19</v>
      </c>
      <c r="F223" s="237" t="s">
        <v>1185</v>
      </c>
      <c r="G223" s="234"/>
      <c r="H223" s="238">
        <v>-142.316</v>
      </c>
      <c r="I223" s="239"/>
      <c r="J223" s="234"/>
      <c r="K223" s="234"/>
      <c r="L223" s="240"/>
      <c r="M223" s="241"/>
      <c r="N223" s="242"/>
      <c r="O223" s="242"/>
      <c r="P223" s="242"/>
      <c r="Q223" s="242"/>
      <c r="R223" s="242"/>
      <c r="S223" s="242"/>
      <c r="T223" s="24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4" t="s">
        <v>187</v>
      </c>
      <c r="AU223" s="244" t="s">
        <v>79</v>
      </c>
      <c r="AV223" s="13" t="s">
        <v>79</v>
      </c>
      <c r="AW223" s="13" t="s">
        <v>32</v>
      </c>
      <c r="AX223" s="13" t="s">
        <v>70</v>
      </c>
      <c r="AY223" s="244" t="s">
        <v>176</v>
      </c>
    </row>
    <row r="224" s="14" customFormat="1">
      <c r="A224" s="14"/>
      <c r="B224" s="245"/>
      <c r="C224" s="246"/>
      <c r="D224" s="235" t="s">
        <v>187</v>
      </c>
      <c r="E224" s="247" t="s">
        <v>19</v>
      </c>
      <c r="F224" s="248" t="s">
        <v>189</v>
      </c>
      <c r="G224" s="246"/>
      <c r="H224" s="249">
        <v>46.436999999999998</v>
      </c>
      <c r="I224" s="250"/>
      <c r="J224" s="246"/>
      <c r="K224" s="246"/>
      <c r="L224" s="251"/>
      <c r="M224" s="252"/>
      <c r="N224" s="253"/>
      <c r="O224" s="253"/>
      <c r="P224" s="253"/>
      <c r="Q224" s="253"/>
      <c r="R224" s="253"/>
      <c r="S224" s="253"/>
      <c r="T224" s="25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5" t="s">
        <v>187</v>
      </c>
      <c r="AU224" s="255" t="s">
        <v>79</v>
      </c>
      <c r="AV224" s="14" t="s">
        <v>183</v>
      </c>
      <c r="AW224" s="14" t="s">
        <v>32</v>
      </c>
      <c r="AX224" s="14" t="s">
        <v>77</v>
      </c>
      <c r="AY224" s="255" t="s">
        <v>176</v>
      </c>
    </row>
    <row r="225" s="2" customFormat="1" ht="37.8" customHeight="1">
      <c r="A225" s="40"/>
      <c r="B225" s="41"/>
      <c r="C225" s="215" t="s">
        <v>310</v>
      </c>
      <c r="D225" s="215" t="s">
        <v>178</v>
      </c>
      <c r="E225" s="216" t="s">
        <v>1186</v>
      </c>
      <c r="F225" s="217" t="s">
        <v>1187</v>
      </c>
      <c r="G225" s="218" t="s">
        <v>203</v>
      </c>
      <c r="H225" s="219">
        <v>46.436999999999998</v>
      </c>
      <c r="I225" s="220"/>
      <c r="J225" s="221">
        <f>ROUND(I225*H225,2)</f>
        <v>0</v>
      </c>
      <c r="K225" s="217" t="s">
        <v>182</v>
      </c>
      <c r="L225" s="46"/>
      <c r="M225" s="222" t="s">
        <v>19</v>
      </c>
      <c r="N225" s="223" t="s">
        <v>41</v>
      </c>
      <c r="O225" s="86"/>
      <c r="P225" s="224">
        <f>O225*H225</f>
        <v>0</v>
      </c>
      <c r="Q225" s="224">
        <v>0</v>
      </c>
      <c r="R225" s="224">
        <f>Q225*H225</f>
        <v>0</v>
      </c>
      <c r="S225" s="224">
        <v>0</v>
      </c>
      <c r="T225" s="225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6" t="s">
        <v>183</v>
      </c>
      <c r="AT225" s="226" t="s">
        <v>178</v>
      </c>
      <c r="AU225" s="226" t="s">
        <v>79</v>
      </c>
      <c r="AY225" s="19" t="s">
        <v>176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9" t="s">
        <v>77</v>
      </c>
      <c r="BK225" s="227">
        <f>ROUND(I225*H225,2)</f>
        <v>0</v>
      </c>
      <c r="BL225" s="19" t="s">
        <v>183</v>
      </c>
      <c r="BM225" s="226" t="s">
        <v>1188</v>
      </c>
    </row>
    <row r="226" s="2" customFormat="1">
      <c r="A226" s="40"/>
      <c r="B226" s="41"/>
      <c r="C226" s="42"/>
      <c r="D226" s="228" t="s">
        <v>185</v>
      </c>
      <c r="E226" s="42"/>
      <c r="F226" s="229" t="s">
        <v>1189</v>
      </c>
      <c r="G226" s="42"/>
      <c r="H226" s="42"/>
      <c r="I226" s="230"/>
      <c r="J226" s="42"/>
      <c r="K226" s="42"/>
      <c r="L226" s="46"/>
      <c r="M226" s="231"/>
      <c r="N226" s="232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185</v>
      </c>
      <c r="AU226" s="19" t="s">
        <v>79</v>
      </c>
    </row>
    <row r="227" s="15" customFormat="1">
      <c r="A227" s="15"/>
      <c r="B227" s="256"/>
      <c r="C227" s="257"/>
      <c r="D227" s="235" t="s">
        <v>187</v>
      </c>
      <c r="E227" s="258" t="s">
        <v>19</v>
      </c>
      <c r="F227" s="259" t="s">
        <v>797</v>
      </c>
      <c r="G227" s="257"/>
      <c r="H227" s="258" t="s">
        <v>19</v>
      </c>
      <c r="I227" s="260"/>
      <c r="J227" s="257"/>
      <c r="K227" s="257"/>
      <c r="L227" s="261"/>
      <c r="M227" s="262"/>
      <c r="N227" s="263"/>
      <c r="O227" s="263"/>
      <c r="P227" s="263"/>
      <c r="Q227" s="263"/>
      <c r="R227" s="263"/>
      <c r="S227" s="263"/>
      <c r="T227" s="264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5" t="s">
        <v>187</v>
      </c>
      <c r="AU227" s="265" t="s">
        <v>79</v>
      </c>
      <c r="AV227" s="15" t="s">
        <v>77</v>
      </c>
      <c r="AW227" s="15" t="s">
        <v>32</v>
      </c>
      <c r="AX227" s="15" t="s">
        <v>70</v>
      </c>
      <c r="AY227" s="265" t="s">
        <v>176</v>
      </c>
    </row>
    <row r="228" s="13" customFormat="1">
      <c r="A228" s="13"/>
      <c r="B228" s="233"/>
      <c r="C228" s="234"/>
      <c r="D228" s="235" t="s">
        <v>187</v>
      </c>
      <c r="E228" s="236" t="s">
        <v>19</v>
      </c>
      <c r="F228" s="237" t="s">
        <v>1153</v>
      </c>
      <c r="G228" s="234"/>
      <c r="H228" s="238">
        <v>188.75299999999999</v>
      </c>
      <c r="I228" s="239"/>
      <c r="J228" s="234"/>
      <c r="K228" s="234"/>
      <c r="L228" s="240"/>
      <c r="M228" s="241"/>
      <c r="N228" s="242"/>
      <c r="O228" s="242"/>
      <c r="P228" s="242"/>
      <c r="Q228" s="242"/>
      <c r="R228" s="242"/>
      <c r="S228" s="242"/>
      <c r="T228" s="24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4" t="s">
        <v>187</v>
      </c>
      <c r="AU228" s="244" t="s">
        <v>79</v>
      </c>
      <c r="AV228" s="13" t="s">
        <v>79</v>
      </c>
      <c r="AW228" s="13" t="s">
        <v>32</v>
      </c>
      <c r="AX228" s="13" t="s">
        <v>70</v>
      </c>
      <c r="AY228" s="244" t="s">
        <v>176</v>
      </c>
    </row>
    <row r="229" s="13" customFormat="1">
      <c r="A229" s="13"/>
      <c r="B229" s="233"/>
      <c r="C229" s="234"/>
      <c r="D229" s="235" t="s">
        <v>187</v>
      </c>
      <c r="E229" s="236" t="s">
        <v>19</v>
      </c>
      <c r="F229" s="237" t="s">
        <v>1185</v>
      </c>
      <c r="G229" s="234"/>
      <c r="H229" s="238">
        <v>-142.316</v>
      </c>
      <c r="I229" s="239"/>
      <c r="J229" s="234"/>
      <c r="K229" s="234"/>
      <c r="L229" s="240"/>
      <c r="M229" s="241"/>
      <c r="N229" s="242"/>
      <c r="O229" s="242"/>
      <c r="P229" s="242"/>
      <c r="Q229" s="242"/>
      <c r="R229" s="242"/>
      <c r="S229" s="242"/>
      <c r="T229" s="24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4" t="s">
        <v>187</v>
      </c>
      <c r="AU229" s="244" t="s">
        <v>79</v>
      </c>
      <c r="AV229" s="13" t="s">
        <v>79</v>
      </c>
      <c r="AW229" s="13" t="s">
        <v>32</v>
      </c>
      <c r="AX229" s="13" t="s">
        <v>70</v>
      </c>
      <c r="AY229" s="244" t="s">
        <v>176</v>
      </c>
    </row>
    <row r="230" s="14" customFormat="1">
      <c r="A230" s="14"/>
      <c r="B230" s="245"/>
      <c r="C230" s="246"/>
      <c r="D230" s="235" t="s">
        <v>187</v>
      </c>
      <c r="E230" s="247" t="s">
        <v>19</v>
      </c>
      <c r="F230" s="248" t="s">
        <v>189</v>
      </c>
      <c r="G230" s="246"/>
      <c r="H230" s="249">
        <v>46.436999999999998</v>
      </c>
      <c r="I230" s="250"/>
      <c r="J230" s="246"/>
      <c r="K230" s="246"/>
      <c r="L230" s="251"/>
      <c r="M230" s="252"/>
      <c r="N230" s="253"/>
      <c r="O230" s="253"/>
      <c r="P230" s="253"/>
      <c r="Q230" s="253"/>
      <c r="R230" s="253"/>
      <c r="S230" s="253"/>
      <c r="T230" s="25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5" t="s">
        <v>187</v>
      </c>
      <c r="AU230" s="255" t="s">
        <v>79</v>
      </c>
      <c r="AV230" s="14" t="s">
        <v>183</v>
      </c>
      <c r="AW230" s="14" t="s">
        <v>32</v>
      </c>
      <c r="AX230" s="14" t="s">
        <v>77</v>
      </c>
      <c r="AY230" s="255" t="s">
        <v>176</v>
      </c>
    </row>
    <row r="231" s="2" customFormat="1" ht="37.8" customHeight="1">
      <c r="A231" s="40"/>
      <c r="B231" s="41"/>
      <c r="C231" s="215" t="s">
        <v>316</v>
      </c>
      <c r="D231" s="215" t="s">
        <v>178</v>
      </c>
      <c r="E231" s="216" t="s">
        <v>793</v>
      </c>
      <c r="F231" s="217" t="s">
        <v>794</v>
      </c>
      <c r="G231" s="218" t="s">
        <v>203</v>
      </c>
      <c r="H231" s="219">
        <v>141.56399999999999</v>
      </c>
      <c r="I231" s="220"/>
      <c r="J231" s="221">
        <f>ROUND(I231*H231,2)</f>
        <v>0</v>
      </c>
      <c r="K231" s="217" t="s">
        <v>182</v>
      </c>
      <c r="L231" s="46"/>
      <c r="M231" s="222" t="s">
        <v>19</v>
      </c>
      <c r="N231" s="223" t="s">
        <v>41</v>
      </c>
      <c r="O231" s="86"/>
      <c r="P231" s="224">
        <f>O231*H231</f>
        <v>0</v>
      </c>
      <c r="Q231" s="224">
        <v>0</v>
      </c>
      <c r="R231" s="224">
        <f>Q231*H231</f>
        <v>0</v>
      </c>
      <c r="S231" s="224">
        <v>0</v>
      </c>
      <c r="T231" s="225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6" t="s">
        <v>183</v>
      </c>
      <c r="AT231" s="226" t="s">
        <v>178</v>
      </c>
      <c r="AU231" s="226" t="s">
        <v>79</v>
      </c>
      <c r="AY231" s="19" t="s">
        <v>176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9" t="s">
        <v>77</v>
      </c>
      <c r="BK231" s="227">
        <f>ROUND(I231*H231,2)</f>
        <v>0</v>
      </c>
      <c r="BL231" s="19" t="s">
        <v>183</v>
      </c>
      <c r="BM231" s="226" t="s">
        <v>1190</v>
      </c>
    </row>
    <row r="232" s="2" customFormat="1">
      <c r="A232" s="40"/>
      <c r="B232" s="41"/>
      <c r="C232" s="42"/>
      <c r="D232" s="228" t="s">
        <v>185</v>
      </c>
      <c r="E232" s="42"/>
      <c r="F232" s="229" t="s">
        <v>796</v>
      </c>
      <c r="G232" s="42"/>
      <c r="H232" s="42"/>
      <c r="I232" s="230"/>
      <c r="J232" s="42"/>
      <c r="K232" s="42"/>
      <c r="L232" s="46"/>
      <c r="M232" s="231"/>
      <c r="N232" s="232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185</v>
      </c>
      <c r="AU232" s="19" t="s">
        <v>79</v>
      </c>
    </row>
    <row r="233" s="15" customFormat="1">
      <c r="A233" s="15"/>
      <c r="B233" s="256"/>
      <c r="C233" s="257"/>
      <c r="D233" s="235" t="s">
        <v>187</v>
      </c>
      <c r="E233" s="258" t="s">
        <v>19</v>
      </c>
      <c r="F233" s="259" t="s">
        <v>797</v>
      </c>
      <c r="G233" s="257"/>
      <c r="H233" s="258" t="s">
        <v>19</v>
      </c>
      <c r="I233" s="260"/>
      <c r="J233" s="257"/>
      <c r="K233" s="257"/>
      <c r="L233" s="261"/>
      <c r="M233" s="262"/>
      <c r="N233" s="263"/>
      <c r="O233" s="263"/>
      <c r="P233" s="263"/>
      <c r="Q233" s="263"/>
      <c r="R233" s="263"/>
      <c r="S233" s="263"/>
      <c r="T233" s="264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65" t="s">
        <v>187</v>
      </c>
      <c r="AU233" s="265" t="s">
        <v>79</v>
      </c>
      <c r="AV233" s="15" t="s">
        <v>77</v>
      </c>
      <c r="AW233" s="15" t="s">
        <v>32</v>
      </c>
      <c r="AX233" s="15" t="s">
        <v>70</v>
      </c>
      <c r="AY233" s="265" t="s">
        <v>176</v>
      </c>
    </row>
    <row r="234" s="13" customFormat="1">
      <c r="A234" s="13"/>
      <c r="B234" s="233"/>
      <c r="C234" s="234"/>
      <c r="D234" s="235" t="s">
        <v>187</v>
      </c>
      <c r="E234" s="236" t="s">
        <v>19</v>
      </c>
      <c r="F234" s="237" t="s">
        <v>1155</v>
      </c>
      <c r="G234" s="234"/>
      <c r="H234" s="238">
        <v>70.781999999999996</v>
      </c>
      <c r="I234" s="239"/>
      <c r="J234" s="234"/>
      <c r="K234" s="234"/>
      <c r="L234" s="240"/>
      <c r="M234" s="241"/>
      <c r="N234" s="242"/>
      <c r="O234" s="242"/>
      <c r="P234" s="242"/>
      <c r="Q234" s="242"/>
      <c r="R234" s="242"/>
      <c r="S234" s="242"/>
      <c r="T234" s="24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4" t="s">
        <v>187</v>
      </c>
      <c r="AU234" s="244" t="s">
        <v>79</v>
      </c>
      <c r="AV234" s="13" t="s">
        <v>79</v>
      </c>
      <c r="AW234" s="13" t="s">
        <v>32</v>
      </c>
      <c r="AX234" s="13" t="s">
        <v>70</v>
      </c>
      <c r="AY234" s="244" t="s">
        <v>176</v>
      </c>
    </row>
    <row r="235" s="13" customFormat="1">
      <c r="A235" s="13"/>
      <c r="B235" s="233"/>
      <c r="C235" s="234"/>
      <c r="D235" s="235" t="s">
        <v>187</v>
      </c>
      <c r="E235" s="236" t="s">
        <v>19</v>
      </c>
      <c r="F235" s="237" t="s">
        <v>1155</v>
      </c>
      <c r="G235" s="234"/>
      <c r="H235" s="238">
        <v>70.781999999999996</v>
      </c>
      <c r="I235" s="239"/>
      <c r="J235" s="234"/>
      <c r="K235" s="234"/>
      <c r="L235" s="240"/>
      <c r="M235" s="241"/>
      <c r="N235" s="242"/>
      <c r="O235" s="242"/>
      <c r="P235" s="242"/>
      <c r="Q235" s="242"/>
      <c r="R235" s="242"/>
      <c r="S235" s="242"/>
      <c r="T235" s="24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4" t="s">
        <v>187</v>
      </c>
      <c r="AU235" s="244" t="s">
        <v>79</v>
      </c>
      <c r="AV235" s="13" t="s">
        <v>79</v>
      </c>
      <c r="AW235" s="13" t="s">
        <v>32</v>
      </c>
      <c r="AX235" s="13" t="s">
        <v>70</v>
      </c>
      <c r="AY235" s="244" t="s">
        <v>176</v>
      </c>
    </row>
    <row r="236" s="14" customFormat="1">
      <c r="A236" s="14"/>
      <c r="B236" s="245"/>
      <c r="C236" s="246"/>
      <c r="D236" s="235" t="s">
        <v>187</v>
      </c>
      <c r="E236" s="247" t="s">
        <v>19</v>
      </c>
      <c r="F236" s="248" t="s">
        <v>189</v>
      </c>
      <c r="G236" s="246"/>
      <c r="H236" s="249">
        <v>141.56399999999999</v>
      </c>
      <c r="I236" s="250"/>
      <c r="J236" s="246"/>
      <c r="K236" s="246"/>
      <c r="L236" s="251"/>
      <c r="M236" s="252"/>
      <c r="N236" s="253"/>
      <c r="O236" s="253"/>
      <c r="P236" s="253"/>
      <c r="Q236" s="253"/>
      <c r="R236" s="253"/>
      <c r="S236" s="253"/>
      <c r="T236" s="25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5" t="s">
        <v>187</v>
      </c>
      <c r="AU236" s="255" t="s">
        <v>79</v>
      </c>
      <c r="AV236" s="14" t="s">
        <v>183</v>
      </c>
      <c r="AW236" s="14" t="s">
        <v>32</v>
      </c>
      <c r="AX236" s="14" t="s">
        <v>77</v>
      </c>
      <c r="AY236" s="255" t="s">
        <v>176</v>
      </c>
    </row>
    <row r="237" s="2" customFormat="1" ht="37.8" customHeight="1">
      <c r="A237" s="40"/>
      <c r="B237" s="41"/>
      <c r="C237" s="215" t="s">
        <v>322</v>
      </c>
      <c r="D237" s="215" t="s">
        <v>178</v>
      </c>
      <c r="E237" s="216" t="s">
        <v>799</v>
      </c>
      <c r="F237" s="217" t="s">
        <v>800</v>
      </c>
      <c r="G237" s="218" t="s">
        <v>203</v>
      </c>
      <c r="H237" s="219">
        <v>2123.46</v>
      </c>
      <c r="I237" s="220"/>
      <c r="J237" s="221">
        <f>ROUND(I237*H237,2)</f>
        <v>0</v>
      </c>
      <c r="K237" s="217" t="s">
        <v>182</v>
      </c>
      <c r="L237" s="46"/>
      <c r="M237" s="222" t="s">
        <v>19</v>
      </c>
      <c r="N237" s="223" t="s">
        <v>41</v>
      </c>
      <c r="O237" s="86"/>
      <c r="P237" s="224">
        <f>O237*H237</f>
        <v>0</v>
      </c>
      <c r="Q237" s="224">
        <v>0</v>
      </c>
      <c r="R237" s="224">
        <f>Q237*H237</f>
        <v>0</v>
      </c>
      <c r="S237" s="224">
        <v>0</v>
      </c>
      <c r="T237" s="225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6" t="s">
        <v>183</v>
      </c>
      <c r="AT237" s="226" t="s">
        <v>178</v>
      </c>
      <c r="AU237" s="226" t="s">
        <v>79</v>
      </c>
      <c r="AY237" s="19" t="s">
        <v>176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19" t="s">
        <v>77</v>
      </c>
      <c r="BK237" s="227">
        <f>ROUND(I237*H237,2)</f>
        <v>0</v>
      </c>
      <c r="BL237" s="19" t="s">
        <v>183</v>
      </c>
      <c r="BM237" s="226" t="s">
        <v>1191</v>
      </c>
    </row>
    <row r="238" s="2" customFormat="1">
      <c r="A238" s="40"/>
      <c r="B238" s="41"/>
      <c r="C238" s="42"/>
      <c r="D238" s="228" t="s">
        <v>185</v>
      </c>
      <c r="E238" s="42"/>
      <c r="F238" s="229" t="s">
        <v>802</v>
      </c>
      <c r="G238" s="42"/>
      <c r="H238" s="42"/>
      <c r="I238" s="230"/>
      <c r="J238" s="42"/>
      <c r="K238" s="42"/>
      <c r="L238" s="46"/>
      <c r="M238" s="231"/>
      <c r="N238" s="232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185</v>
      </c>
      <c r="AU238" s="19" t="s">
        <v>79</v>
      </c>
    </row>
    <row r="239" s="15" customFormat="1">
      <c r="A239" s="15"/>
      <c r="B239" s="256"/>
      <c r="C239" s="257"/>
      <c r="D239" s="235" t="s">
        <v>187</v>
      </c>
      <c r="E239" s="258" t="s">
        <v>19</v>
      </c>
      <c r="F239" s="259" t="s">
        <v>797</v>
      </c>
      <c r="G239" s="257"/>
      <c r="H239" s="258" t="s">
        <v>19</v>
      </c>
      <c r="I239" s="260"/>
      <c r="J239" s="257"/>
      <c r="K239" s="257"/>
      <c r="L239" s="261"/>
      <c r="M239" s="262"/>
      <c r="N239" s="263"/>
      <c r="O239" s="263"/>
      <c r="P239" s="263"/>
      <c r="Q239" s="263"/>
      <c r="R239" s="263"/>
      <c r="S239" s="263"/>
      <c r="T239" s="264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5" t="s">
        <v>187</v>
      </c>
      <c r="AU239" s="265" t="s">
        <v>79</v>
      </c>
      <c r="AV239" s="15" t="s">
        <v>77</v>
      </c>
      <c r="AW239" s="15" t="s">
        <v>32</v>
      </c>
      <c r="AX239" s="15" t="s">
        <v>70</v>
      </c>
      <c r="AY239" s="265" t="s">
        <v>176</v>
      </c>
    </row>
    <row r="240" s="13" customFormat="1">
      <c r="A240" s="13"/>
      <c r="B240" s="233"/>
      <c r="C240" s="234"/>
      <c r="D240" s="235" t="s">
        <v>187</v>
      </c>
      <c r="E240" s="236" t="s">
        <v>19</v>
      </c>
      <c r="F240" s="237" t="s">
        <v>1155</v>
      </c>
      <c r="G240" s="234"/>
      <c r="H240" s="238">
        <v>70.781999999999996</v>
      </c>
      <c r="I240" s="239"/>
      <c r="J240" s="234"/>
      <c r="K240" s="234"/>
      <c r="L240" s="240"/>
      <c r="M240" s="241"/>
      <c r="N240" s="242"/>
      <c r="O240" s="242"/>
      <c r="P240" s="242"/>
      <c r="Q240" s="242"/>
      <c r="R240" s="242"/>
      <c r="S240" s="242"/>
      <c r="T240" s="24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4" t="s">
        <v>187</v>
      </c>
      <c r="AU240" s="244" t="s">
        <v>79</v>
      </c>
      <c r="AV240" s="13" t="s">
        <v>79</v>
      </c>
      <c r="AW240" s="13" t="s">
        <v>32</v>
      </c>
      <c r="AX240" s="13" t="s">
        <v>70</v>
      </c>
      <c r="AY240" s="244" t="s">
        <v>176</v>
      </c>
    </row>
    <row r="241" s="13" customFormat="1">
      <c r="A241" s="13"/>
      <c r="B241" s="233"/>
      <c r="C241" s="234"/>
      <c r="D241" s="235" t="s">
        <v>187</v>
      </c>
      <c r="E241" s="236" t="s">
        <v>19</v>
      </c>
      <c r="F241" s="237" t="s">
        <v>1155</v>
      </c>
      <c r="G241" s="234"/>
      <c r="H241" s="238">
        <v>70.781999999999996</v>
      </c>
      <c r="I241" s="239"/>
      <c r="J241" s="234"/>
      <c r="K241" s="234"/>
      <c r="L241" s="240"/>
      <c r="M241" s="241"/>
      <c r="N241" s="242"/>
      <c r="O241" s="242"/>
      <c r="P241" s="242"/>
      <c r="Q241" s="242"/>
      <c r="R241" s="242"/>
      <c r="S241" s="242"/>
      <c r="T241" s="24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4" t="s">
        <v>187</v>
      </c>
      <c r="AU241" s="244" t="s">
        <v>79</v>
      </c>
      <c r="AV241" s="13" t="s">
        <v>79</v>
      </c>
      <c r="AW241" s="13" t="s">
        <v>32</v>
      </c>
      <c r="AX241" s="13" t="s">
        <v>70</v>
      </c>
      <c r="AY241" s="244" t="s">
        <v>176</v>
      </c>
    </row>
    <row r="242" s="14" customFormat="1">
      <c r="A242" s="14"/>
      <c r="B242" s="245"/>
      <c r="C242" s="246"/>
      <c r="D242" s="235" t="s">
        <v>187</v>
      </c>
      <c r="E242" s="247" t="s">
        <v>19</v>
      </c>
      <c r="F242" s="248" t="s">
        <v>189</v>
      </c>
      <c r="G242" s="246"/>
      <c r="H242" s="249">
        <v>141.56399999999999</v>
      </c>
      <c r="I242" s="250"/>
      <c r="J242" s="246"/>
      <c r="K242" s="246"/>
      <c r="L242" s="251"/>
      <c r="M242" s="252"/>
      <c r="N242" s="253"/>
      <c r="O242" s="253"/>
      <c r="P242" s="253"/>
      <c r="Q242" s="253"/>
      <c r="R242" s="253"/>
      <c r="S242" s="253"/>
      <c r="T242" s="25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5" t="s">
        <v>187</v>
      </c>
      <c r="AU242" s="255" t="s">
        <v>79</v>
      </c>
      <c r="AV242" s="14" t="s">
        <v>183</v>
      </c>
      <c r="AW242" s="14" t="s">
        <v>32</v>
      </c>
      <c r="AX242" s="14" t="s">
        <v>77</v>
      </c>
      <c r="AY242" s="255" t="s">
        <v>176</v>
      </c>
    </row>
    <row r="243" s="13" customFormat="1">
      <c r="A243" s="13"/>
      <c r="B243" s="233"/>
      <c r="C243" s="234"/>
      <c r="D243" s="235" t="s">
        <v>187</v>
      </c>
      <c r="E243" s="234"/>
      <c r="F243" s="237" t="s">
        <v>1192</v>
      </c>
      <c r="G243" s="234"/>
      <c r="H243" s="238">
        <v>2123.46</v>
      </c>
      <c r="I243" s="239"/>
      <c r="J243" s="234"/>
      <c r="K243" s="234"/>
      <c r="L243" s="240"/>
      <c r="M243" s="241"/>
      <c r="N243" s="242"/>
      <c r="O243" s="242"/>
      <c r="P243" s="242"/>
      <c r="Q243" s="242"/>
      <c r="R243" s="242"/>
      <c r="S243" s="242"/>
      <c r="T243" s="24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4" t="s">
        <v>187</v>
      </c>
      <c r="AU243" s="244" t="s">
        <v>79</v>
      </c>
      <c r="AV243" s="13" t="s">
        <v>79</v>
      </c>
      <c r="AW243" s="13" t="s">
        <v>4</v>
      </c>
      <c r="AX243" s="13" t="s">
        <v>77</v>
      </c>
      <c r="AY243" s="244" t="s">
        <v>176</v>
      </c>
    </row>
    <row r="244" s="2" customFormat="1" ht="37.8" customHeight="1">
      <c r="A244" s="40"/>
      <c r="B244" s="41"/>
      <c r="C244" s="215" t="s">
        <v>328</v>
      </c>
      <c r="D244" s="215" t="s">
        <v>178</v>
      </c>
      <c r="E244" s="216" t="s">
        <v>804</v>
      </c>
      <c r="F244" s="217" t="s">
        <v>805</v>
      </c>
      <c r="G244" s="218" t="s">
        <v>203</v>
      </c>
      <c r="H244" s="219">
        <v>141.565</v>
      </c>
      <c r="I244" s="220"/>
      <c r="J244" s="221">
        <f>ROUND(I244*H244,2)</f>
        <v>0</v>
      </c>
      <c r="K244" s="217" t="s">
        <v>182</v>
      </c>
      <c r="L244" s="46"/>
      <c r="M244" s="222" t="s">
        <v>19</v>
      </c>
      <c r="N244" s="223" t="s">
        <v>41</v>
      </c>
      <c r="O244" s="86"/>
      <c r="P244" s="224">
        <f>O244*H244</f>
        <v>0</v>
      </c>
      <c r="Q244" s="224">
        <v>0</v>
      </c>
      <c r="R244" s="224">
        <f>Q244*H244</f>
        <v>0</v>
      </c>
      <c r="S244" s="224">
        <v>0</v>
      </c>
      <c r="T244" s="225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6" t="s">
        <v>183</v>
      </c>
      <c r="AT244" s="226" t="s">
        <v>178</v>
      </c>
      <c r="AU244" s="226" t="s">
        <v>79</v>
      </c>
      <c r="AY244" s="19" t="s">
        <v>176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19" t="s">
        <v>77</v>
      </c>
      <c r="BK244" s="227">
        <f>ROUND(I244*H244,2)</f>
        <v>0</v>
      </c>
      <c r="BL244" s="19" t="s">
        <v>183</v>
      </c>
      <c r="BM244" s="226" t="s">
        <v>1193</v>
      </c>
    </row>
    <row r="245" s="2" customFormat="1">
      <c r="A245" s="40"/>
      <c r="B245" s="41"/>
      <c r="C245" s="42"/>
      <c r="D245" s="228" t="s">
        <v>185</v>
      </c>
      <c r="E245" s="42"/>
      <c r="F245" s="229" t="s">
        <v>807</v>
      </c>
      <c r="G245" s="42"/>
      <c r="H245" s="42"/>
      <c r="I245" s="230"/>
      <c r="J245" s="42"/>
      <c r="K245" s="42"/>
      <c r="L245" s="46"/>
      <c r="M245" s="231"/>
      <c r="N245" s="232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185</v>
      </c>
      <c r="AU245" s="19" t="s">
        <v>79</v>
      </c>
    </row>
    <row r="246" s="15" customFormat="1">
      <c r="A246" s="15"/>
      <c r="B246" s="256"/>
      <c r="C246" s="257"/>
      <c r="D246" s="235" t="s">
        <v>187</v>
      </c>
      <c r="E246" s="258" t="s">
        <v>19</v>
      </c>
      <c r="F246" s="259" t="s">
        <v>808</v>
      </c>
      <c r="G246" s="257"/>
      <c r="H246" s="258" t="s">
        <v>19</v>
      </c>
      <c r="I246" s="260"/>
      <c r="J246" s="257"/>
      <c r="K246" s="257"/>
      <c r="L246" s="261"/>
      <c r="M246" s="262"/>
      <c r="N246" s="263"/>
      <c r="O246" s="263"/>
      <c r="P246" s="263"/>
      <c r="Q246" s="263"/>
      <c r="R246" s="263"/>
      <c r="S246" s="263"/>
      <c r="T246" s="264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65" t="s">
        <v>187</v>
      </c>
      <c r="AU246" s="265" t="s">
        <v>79</v>
      </c>
      <c r="AV246" s="15" t="s">
        <v>77</v>
      </c>
      <c r="AW246" s="15" t="s">
        <v>32</v>
      </c>
      <c r="AX246" s="15" t="s">
        <v>70</v>
      </c>
      <c r="AY246" s="265" t="s">
        <v>176</v>
      </c>
    </row>
    <row r="247" s="13" customFormat="1">
      <c r="A247" s="13"/>
      <c r="B247" s="233"/>
      <c r="C247" s="234"/>
      <c r="D247" s="235" t="s">
        <v>187</v>
      </c>
      <c r="E247" s="236" t="s">
        <v>19</v>
      </c>
      <c r="F247" s="237" t="s">
        <v>1158</v>
      </c>
      <c r="G247" s="234"/>
      <c r="H247" s="238">
        <v>141.565</v>
      </c>
      <c r="I247" s="239"/>
      <c r="J247" s="234"/>
      <c r="K247" s="234"/>
      <c r="L247" s="240"/>
      <c r="M247" s="241"/>
      <c r="N247" s="242"/>
      <c r="O247" s="242"/>
      <c r="P247" s="242"/>
      <c r="Q247" s="242"/>
      <c r="R247" s="242"/>
      <c r="S247" s="242"/>
      <c r="T247" s="24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4" t="s">
        <v>187</v>
      </c>
      <c r="AU247" s="244" t="s">
        <v>79</v>
      </c>
      <c r="AV247" s="13" t="s">
        <v>79</v>
      </c>
      <c r="AW247" s="13" t="s">
        <v>32</v>
      </c>
      <c r="AX247" s="13" t="s">
        <v>70</v>
      </c>
      <c r="AY247" s="244" t="s">
        <v>176</v>
      </c>
    </row>
    <row r="248" s="14" customFormat="1">
      <c r="A248" s="14"/>
      <c r="B248" s="245"/>
      <c r="C248" s="246"/>
      <c r="D248" s="235" t="s">
        <v>187</v>
      </c>
      <c r="E248" s="247" t="s">
        <v>19</v>
      </c>
      <c r="F248" s="248" t="s">
        <v>189</v>
      </c>
      <c r="G248" s="246"/>
      <c r="H248" s="249">
        <v>141.565</v>
      </c>
      <c r="I248" s="250"/>
      <c r="J248" s="246"/>
      <c r="K248" s="246"/>
      <c r="L248" s="251"/>
      <c r="M248" s="252"/>
      <c r="N248" s="253"/>
      <c r="O248" s="253"/>
      <c r="P248" s="253"/>
      <c r="Q248" s="253"/>
      <c r="R248" s="253"/>
      <c r="S248" s="253"/>
      <c r="T248" s="25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5" t="s">
        <v>187</v>
      </c>
      <c r="AU248" s="255" t="s">
        <v>79</v>
      </c>
      <c r="AV248" s="14" t="s">
        <v>183</v>
      </c>
      <c r="AW248" s="14" t="s">
        <v>32</v>
      </c>
      <c r="AX248" s="14" t="s">
        <v>77</v>
      </c>
      <c r="AY248" s="255" t="s">
        <v>176</v>
      </c>
    </row>
    <row r="249" s="2" customFormat="1" ht="37.8" customHeight="1">
      <c r="A249" s="40"/>
      <c r="B249" s="41"/>
      <c r="C249" s="215" t="s">
        <v>333</v>
      </c>
      <c r="D249" s="215" t="s">
        <v>178</v>
      </c>
      <c r="E249" s="216" t="s">
        <v>809</v>
      </c>
      <c r="F249" s="217" t="s">
        <v>810</v>
      </c>
      <c r="G249" s="218" t="s">
        <v>203</v>
      </c>
      <c r="H249" s="219">
        <v>2123.4749999999999</v>
      </c>
      <c r="I249" s="220"/>
      <c r="J249" s="221">
        <f>ROUND(I249*H249,2)</f>
        <v>0</v>
      </c>
      <c r="K249" s="217" t="s">
        <v>182</v>
      </c>
      <c r="L249" s="46"/>
      <c r="M249" s="222" t="s">
        <v>19</v>
      </c>
      <c r="N249" s="223" t="s">
        <v>41</v>
      </c>
      <c r="O249" s="86"/>
      <c r="P249" s="224">
        <f>O249*H249</f>
        <v>0</v>
      </c>
      <c r="Q249" s="224">
        <v>0</v>
      </c>
      <c r="R249" s="224">
        <f>Q249*H249</f>
        <v>0</v>
      </c>
      <c r="S249" s="224">
        <v>0</v>
      </c>
      <c r="T249" s="225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6" t="s">
        <v>183</v>
      </c>
      <c r="AT249" s="226" t="s">
        <v>178</v>
      </c>
      <c r="AU249" s="226" t="s">
        <v>79</v>
      </c>
      <c r="AY249" s="19" t="s">
        <v>176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9" t="s">
        <v>77</v>
      </c>
      <c r="BK249" s="227">
        <f>ROUND(I249*H249,2)</f>
        <v>0</v>
      </c>
      <c r="BL249" s="19" t="s">
        <v>183</v>
      </c>
      <c r="BM249" s="226" t="s">
        <v>1194</v>
      </c>
    </row>
    <row r="250" s="2" customFormat="1">
      <c r="A250" s="40"/>
      <c r="B250" s="41"/>
      <c r="C250" s="42"/>
      <c r="D250" s="228" t="s">
        <v>185</v>
      </c>
      <c r="E250" s="42"/>
      <c r="F250" s="229" t="s">
        <v>812</v>
      </c>
      <c r="G250" s="42"/>
      <c r="H250" s="42"/>
      <c r="I250" s="230"/>
      <c r="J250" s="42"/>
      <c r="K250" s="42"/>
      <c r="L250" s="46"/>
      <c r="M250" s="231"/>
      <c r="N250" s="232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185</v>
      </c>
      <c r="AU250" s="19" t="s">
        <v>79</v>
      </c>
    </row>
    <row r="251" s="15" customFormat="1">
      <c r="A251" s="15"/>
      <c r="B251" s="256"/>
      <c r="C251" s="257"/>
      <c r="D251" s="235" t="s">
        <v>187</v>
      </c>
      <c r="E251" s="258" t="s">
        <v>19</v>
      </c>
      <c r="F251" s="259" t="s">
        <v>808</v>
      </c>
      <c r="G251" s="257"/>
      <c r="H251" s="258" t="s">
        <v>19</v>
      </c>
      <c r="I251" s="260"/>
      <c r="J251" s="257"/>
      <c r="K251" s="257"/>
      <c r="L251" s="261"/>
      <c r="M251" s="262"/>
      <c r="N251" s="263"/>
      <c r="O251" s="263"/>
      <c r="P251" s="263"/>
      <c r="Q251" s="263"/>
      <c r="R251" s="263"/>
      <c r="S251" s="263"/>
      <c r="T251" s="264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65" t="s">
        <v>187</v>
      </c>
      <c r="AU251" s="265" t="s">
        <v>79</v>
      </c>
      <c r="AV251" s="15" t="s">
        <v>77</v>
      </c>
      <c r="AW251" s="15" t="s">
        <v>32</v>
      </c>
      <c r="AX251" s="15" t="s">
        <v>70</v>
      </c>
      <c r="AY251" s="265" t="s">
        <v>176</v>
      </c>
    </row>
    <row r="252" s="13" customFormat="1">
      <c r="A252" s="13"/>
      <c r="B252" s="233"/>
      <c r="C252" s="234"/>
      <c r="D252" s="235" t="s">
        <v>187</v>
      </c>
      <c r="E252" s="236" t="s">
        <v>19</v>
      </c>
      <c r="F252" s="237" t="s">
        <v>1158</v>
      </c>
      <c r="G252" s="234"/>
      <c r="H252" s="238">
        <v>141.565</v>
      </c>
      <c r="I252" s="239"/>
      <c r="J252" s="234"/>
      <c r="K252" s="234"/>
      <c r="L252" s="240"/>
      <c r="M252" s="241"/>
      <c r="N252" s="242"/>
      <c r="O252" s="242"/>
      <c r="P252" s="242"/>
      <c r="Q252" s="242"/>
      <c r="R252" s="242"/>
      <c r="S252" s="242"/>
      <c r="T252" s="24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4" t="s">
        <v>187</v>
      </c>
      <c r="AU252" s="244" t="s">
        <v>79</v>
      </c>
      <c r="AV252" s="13" t="s">
        <v>79</v>
      </c>
      <c r="AW252" s="13" t="s">
        <v>32</v>
      </c>
      <c r="AX252" s="13" t="s">
        <v>70</v>
      </c>
      <c r="AY252" s="244" t="s">
        <v>176</v>
      </c>
    </row>
    <row r="253" s="14" customFormat="1">
      <c r="A253" s="14"/>
      <c r="B253" s="245"/>
      <c r="C253" s="246"/>
      <c r="D253" s="235" t="s">
        <v>187</v>
      </c>
      <c r="E253" s="247" t="s">
        <v>19</v>
      </c>
      <c r="F253" s="248" t="s">
        <v>189</v>
      </c>
      <c r="G253" s="246"/>
      <c r="H253" s="249">
        <v>141.565</v>
      </c>
      <c r="I253" s="250"/>
      <c r="J253" s="246"/>
      <c r="K253" s="246"/>
      <c r="L253" s="251"/>
      <c r="M253" s="252"/>
      <c r="N253" s="253"/>
      <c r="O253" s="253"/>
      <c r="P253" s="253"/>
      <c r="Q253" s="253"/>
      <c r="R253" s="253"/>
      <c r="S253" s="253"/>
      <c r="T253" s="25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5" t="s">
        <v>187</v>
      </c>
      <c r="AU253" s="255" t="s">
        <v>79</v>
      </c>
      <c r="AV253" s="14" t="s">
        <v>183</v>
      </c>
      <c r="AW253" s="14" t="s">
        <v>32</v>
      </c>
      <c r="AX253" s="14" t="s">
        <v>77</v>
      </c>
      <c r="AY253" s="255" t="s">
        <v>176</v>
      </c>
    </row>
    <row r="254" s="13" customFormat="1">
      <c r="A254" s="13"/>
      <c r="B254" s="233"/>
      <c r="C254" s="234"/>
      <c r="D254" s="235" t="s">
        <v>187</v>
      </c>
      <c r="E254" s="234"/>
      <c r="F254" s="237" t="s">
        <v>1195</v>
      </c>
      <c r="G254" s="234"/>
      <c r="H254" s="238">
        <v>2123.4749999999999</v>
      </c>
      <c r="I254" s="239"/>
      <c r="J254" s="234"/>
      <c r="K254" s="234"/>
      <c r="L254" s="240"/>
      <c r="M254" s="241"/>
      <c r="N254" s="242"/>
      <c r="O254" s="242"/>
      <c r="P254" s="242"/>
      <c r="Q254" s="242"/>
      <c r="R254" s="242"/>
      <c r="S254" s="242"/>
      <c r="T254" s="24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4" t="s">
        <v>187</v>
      </c>
      <c r="AU254" s="244" t="s">
        <v>79</v>
      </c>
      <c r="AV254" s="13" t="s">
        <v>79</v>
      </c>
      <c r="AW254" s="13" t="s">
        <v>4</v>
      </c>
      <c r="AX254" s="13" t="s">
        <v>77</v>
      </c>
      <c r="AY254" s="244" t="s">
        <v>176</v>
      </c>
    </row>
    <row r="255" s="2" customFormat="1" ht="24.15" customHeight="1">
      <c r="A255" s="40"/>
      <c r="B255" s="41"/>
      <c r="C255" s="215" t="s">
        <v>340</v>
      </c>
      <c r="D255" s="215" t="s">
        <v>178</v>
      </c>
      <c r="E255" s="216" t="s">
        <v>814</v>
      </c>
      <c r="F255" s="217" t="s">
        <v>815</v>
      </c>
      <c r="G255" s="218" t="s">
        <v>203</v>
      </c>
      <c r="H255" s="219">
        <v>142.316</v>
      </c>
      <c r="I255" s="220"/>
      <c r="J255" s="221">
        <f>ROUND(I255*H255,2)</f>
        <v>0</v>
      </c>
      <c r="K255" s="217" t="s">
        <v>182</v>
      </c>
      <c r="L255" s="46"/>
      <c r="M255" s="222" t="s">
        <v>19</v>
      </c>
      <c r="N255" s="223" t="s">
        <v>41</v>
      </c>
      <c r="O255" s="86"/>
      <c r="P255" s="224">
        <f>O255*H255</f>
        <v>0</v>
      </c>
      <c r="Q255" s="224">
        <v>0</v>
      </c>
      <c r="R255" s="224">
        <f>Q255*H255</f>
        <v>0</v>
      </c>
      <c r="S255" s="224">
        <v>0</v>
      </c>
      <c r="T255" s="225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6" t="s">
        <v>183</v>
      </c>
      <c r="AT255" s="226" t="s">
        <v>178</v>
      </c>
      <c r="AU255" s="226" t="s">
        <v>79</v>
      </c>
      <c r="AY255" s="19" t="s">
        <v>176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19" t="s">
        <v>77</v>
      </c>
      <c r="BK255" s="227">
        <f>ROUND(I255*H255,2)</f>
        <v>0</v>
      </c>
      <c r="BL255" s="19" t="s">
        <v>183</v>
      </c>
      <c r="BM255" s="226" t="s">
        <v>1196</v>
      </c>
    </row>
    <row r="256" s="2" customFormat="1">
      <c r="A256" s="40"/>
      <c r="B256" s="41"/>
      <c r="C256" s="42"/>
      <c r="D256" s="228" t="s">
        <v>185</v>
      </c>
      <c r="E256" s="42"/>
      <c r="F256" s="229" t="s">
        <v>817</v>
      </c>
      <c r="G256" s="42"/>
      <c r="H256" s="42"/>
      <c r="I256" s="230"/>
      <c r="J256" s="42"/>
      <c r="K256" s="42"/>
      <c r="L256" s="46"/>
      <c r="M256" s="231"/>
      <c r="N256" s="232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185</v>
      </c>
      <c r="AU256" s="19" t="s">
        <v>79</v>
      </c>
    </row>
    <row r="257" s="15" customFormat="1">
      <c r="A257" s="15"/>
      <c r="B257" s="256"/>
      <c r="C257" s="257"/>
      <c r="D257" s="235" t="s">
        <v>187</v>
      </c>
      <c r="E257" s="258" t="s">
        <v>19</v>
      </c>
      <c r="F257" s="259" t="s">
        <v>818</v>
      </c>
      <c r="G257" s="257"/>
      <c r="H257" s="258" t="s">
        <v>19</v>
      </c>
      <c r="I257" s="260"/>
      <c r="J257" s="257"/>
      <c r="K257" s="257"/>
      <c r="L257" s="261"/>
      <c r="M257" s="262"/>
      <c r="N257" s="263"/>
      <c r="O257" s="263"/>
      <c r="P257" s="263"/>
      <c r="Q257" s="263"/>
      <c r="R257" s="263"/>
      <c r="S257" s="263"/>
      <c r="T257" s="264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65" t="s">
        <v>187</v>
      </c>
      <c r="AU257" s="265" t="s">
        <v>79</v>
      </c>
      <c r="AV257" s="15" t="s">
        <v>77</v>
      </c>
      <c r="AW257" s="15" t="s">
        <v>32</v>
      </c>
      <c r="AX257" s="15" t="s">
        <v>70</v>
      </c>
      <c r="AY257" s="265" t="s">
        <v>176</v>
      </c>
    </row>
    <row r="258" s="13" customFormat="1">
      <c r="A258" s="13"/>
      <c r="B258" s="233"/>
      <c r="C258" s="234"/>
      <c r="D258" s="235" t="s">
        <v>187</v>
      </c>
      <c r="E258" s="236" t="s">
        <v>19</v>
      </c>
      <c r="F258" s="237" t="s">
        <v>1180</v>
      </c>
      <c r="G258" s="234"/>
      <c r="H258" s="238">
        <v>142.316</v>
      </c>
      <c r="I258" s="239"/>
      <c r="J258" s="234"/>
      <c r="K258" s="234"/>
      <c r="L258" s="240"/>
      <c r="M258" s="241"/>
      <c r="N258" s="242"/>
      <c r="O258" s="242"/>
      <c r="P258" s="242"/>
      <c r="Q258" s="242"/>
      <c r="R258" s="242"/>
      <c r="S258" s="242"/>
      <c r="T258" s="24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4" t="s">
        <v>187</v>
      </c>
      <c r="AU258" s="244" t="s">
        <v>79</v>
      </c>
      <c r="AV258" s="13" t="s">
        <v>79</v>
      </c>
      <c r="AW258" s="13" t="s">
        <v>32</v>
      </c>
      <c r="AX258" s="13" t="s">
        <v>70</v>
      </c>
      <c r="AY258" s="244" t="s">
        <v>176</v>
      </c>
    </row>
    <row r="259" s="13" customFormat="1">
      <c r="A259" s="13"/>
      <c r="B259" s="233"/>
      <c r="C259" s="234"/>
      <c r="D259" s="235" t="s">
        <v>187</v>
      </c>
      <c r="E259" s="236" t="s">
        <v>19</v>
      </c>
      <c r="F259" s="237" t="s">
        <v>788</v>
      </c>
      <c r="G259" s="234"/>
      <c r="H259" s="238">
        <v>0</v>
      </c>
      <c r="I259" s="239"/>
      <c r="J259" s="234"/>
      <c r="K259" s="234"/>
      <c r="L259" s="240"/>
      <c r="M259" s="241"/>
      <c r="N259" s="242"/>
      <c r="O259" s="242"/>
      <c r="P259" s="242"/>
      <c r="Q259" s="242"/>
      <c r="R259" s="242"/>
      <c r="S259" s="242"/>
      <c r="T259" s="24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4" t="s">
        <v>187</v>
      </c>
      <c r="AU259" s="244" t="s">
        <v>79</v>
      </c>
      <c r="AV259" s="13" t="s">
        <v>79</v>
      </c>
      <c r="AW259" s="13" t="s">
        <v>32</v>
      </c>
      <c r="AX259" s="13" t="s">
        <v>70</v>
      </c>
      <c r="AY259" s="244" t="s">
        <v>176</v>
      </c>
    </row>
    <row r="260" s="14" customFormat="1">
      <c r="A260" s="14"/>
      <c r="B260" s="245"/>
      <c r="C260" s="246"/>
      <c r="D260" s="235" t="s">
        <v>187</v>
      </c>
      <c r="E260" s="247" t="s">
        <v>19</v>
      </c>
      <c r="F260" s="248" t="s">
        <v>189</v>
      </c>
      <c r="G260" s="246"/>
      <c r="H260" s="249">
        <v>142.316</v>
      </c>
      <c r="I260" s="250"/>
      <c r="J260" s="246"/>
      <c r="K260" s="246"/>
      <c r="L260" s="251"/>
      <c r="M260" s="252"/>
      <c r="N260" s="253"/>
      <c r="O260" s="253"/>
      <c r="P260" s="253"/>
      <c r="Q260" s="253"/>
      <c r="R260" s="253"/>
      <c r="S260" s="253"/>
      <c r="T260" s="25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5" t="s">
        <v>187</v>
      </c>
      <c r="AU260" s="255" t="s">
        <v>79</v>
      </c>
      <c r="AV260" s="14" t="s">
        <v>183</v>
      </c>
      <c r="AW260" s="14" t="s">
        <v>32</v>
      </c>
      <c r="AX260" s="14" t="s">
        <v>77</v>
      </c>
      <c r="AY260" s="255" t="s">
        <v>176</v>
      </c>
    </row>
    <row r="261" s="2" customFormat="1" ht="24.15" customHeight="1">
      <c r="A261" s="40"/>
      <c r="B261" s="41"/>
      <c r="C261" s="215" t="s">
        <v>346</v>
      </c>
      <c r="D261" s="215" t="s">
        <v>178</v>
      </c>
      <c r="E261" s="216" t="s">
        <v>823</v>
      </c>
      <c r="F261" s="217" t="s">
        <v>824</v>
      </c>
      <c r="G261" s="218" t="s">
        <v>307</v>
      </c>
      <c r="H261" s="219">
        <v>659.13199999999995</v>
      </c>
      <c r="I261" s="220"/>
      <c r="J261" s="221">
        <f>ROUND(I261*H261,2)</f>
        <v>0</v>
      </c>
      <c r="K261" s="217" t="s">
        <v>182</v>
      </c>
      <c r="L261" s="46"/>
      <c r="M261" s="222" t="s">
        <v>19</v>
      </c>
      <c r="N261" s="223" t="s">
        <v>41</v>
      </c>
      <c r="O261" s="86"/>
      <c r="P261" s="224">
        <f>O261*H261</f>
        <v>0</v>
      </c>
      <c r="Q261" s="224">
        <v>0</v>
      </c>
      <c r="R261" s="224">
        <f>Q261*H261</f>
        <v>0</v>
      </c>
      <c r="S261" s="224">
        <v>0</v>
      </c>
      <c r="T261" s="225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6" t="s">
        <v>183</v>
      </c>
      <c r="AT261" s="226" t="s">
        <v>178</v>
      </c>
      <c r="AU261" s="226" t="s">
        <v>79</v>
      </c>
      <c r="AY261" s="19" t="s">
        <v>176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9" t="s">
        <v>77</v>
      </c>
      <c r="BK261" s="227">
        <f>ROUND(I261*H261,2)</f>
        <v>0</v>
      </c>
      <c r="BL261" s="19" t="s">
        <v>183</v>
      </c>
      <c r="BM261" s="226" t="s">
        <v>1197</v>
      </c>
    </row>
    <row r="262" s="2" customFormat="1">
      <c r="A262" s="40"/>
      <c r="B262" s="41"/>
      <c r="C262" s="42"/>
      <c r="D262" s="228" t="s">
        <v>185</v>
      </c>
      <c r="E262" s="42"/>
      <c r="F262" s="229" t="s">
        <v>826</v>
      </c>
      <c r="G262" s="42"/>
      <c r="H262" s="42"/>
      <c r="I262" s="230"/>
      <c r="J262" s="42"/>
      <c r="K262" s="42"/>
      <c r="L262" s="46"/>
      <c r="M262" s="231"/>
      <c r="N262" s="232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185</v>
      </c>
      <c r="AU262" s="19" t="s">
        <v>79</v>
      </c>
    </row>
    <row r="263" s="15" customFormat="1">
      <c r="A263" s="15"/>
      <c r="B263" s="256"/>
      <c r="C263" s="257"/>
      <c r="D263" s="235" t="s">
        <v>187</v>
      </c>
      <c r="E263" s="258" t="s">
        <v>19</v>
      </c>
      <c r="F263" s="259" t="s">
        <v>797</v>
      </c>
      <c r="G263" s="257"/>
      <c r="H263" s="258" t="s">
        <v>19</v>
      </c>
      <c r="I263" s="260"/>
      <c r="J263" s="257"/>
      <c r="K263" s="257"/>
      <c r="L263" s="261"/>
      <c r="M263" s="262"/>
      <c r="N263" s="263"/>
      <c r="O263" s="263"/>
      <c r="P263" s="263"/>
      <c r="Q263" s="263"/>
      <c r="R263" s="263"/>
      <c r="S263" s="263"/>
      <c r="T263" s="264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65" t="s">
        <v>187</v>
      </c>
      <c r="AU263" s="265" t="s">
        <v>79</v>
      </c>
      <c r="AV263" s="15" t="s">
        <v>77</v>
      </c>
      <c r="AW263" s="15" t="s">
        <v>32</v>
      </c>
      <c r="AX263" s="15" t="s">
        <v>70</v>
      </c>
      <c r="AY263" s="265" t="s">
        <v>176</v>
      </c>
    </row>
    <row r="264" s="13" customFormat="1">
      <c r="A264" s="13"/>
      <c r="B264" s="233"/>
      <c r="C264" s="234"/>
      <c r="D264" s="235" t="s">
        <v>187</v>
      </c>
      <c r="E264" s="236" t="s">
        <v>19</v>
      </c>
      <c r="F264" s="237" t="s">
        <v>1153</v>
      </c>
      <c r="G264" s="234"/>
      <c r="H264" s="238">
        <v>188.75299999999999</v>
      </c>
      <c r="I264" s="239"/>
      <c r="J264" s="234"/>
      <c r="K264" s="234"/>
      <c r="L264" s="240"/>
      <c r="M264" s="241"/>
      <c r="N264" s="242"/>
      <c r="O264" s="242"/>
      <c r="P264" s="242"/>
      <c r="Q264" s="242"/>
      <c r="R264" s="242"/>
      <c r="S264" s="242"/>
      <c r="T264" s="24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4" t="s">
        <v>187</v>
      </c>
      <c r="AU264" s="244" t="s">
        <v>79</v>
      </c>
      <c r="AV264" s="13" t="s">
        <v>79</v>
      </c>
      <c r="AW264" s="13" t="s">
        <v>32</v>
      </c>
      <c r="AX264" s="13" t="s">
        <v>70</v>
      </c>
      <c r="AY264" s="244" t="s">
        <v>176</v>
      </c>
    </row>
    <row r="265" s="13" customFormat="1">
      <c r="A265" s="13"/>
      <c r="B265" s="233"/>
      <c r="C265" s="234"/>
      <c r="D265" s="235" t="s">
        <v>187</v>
      </c>
      <c r="E265" s="236" t="s">
        <v>19</v>
      </c>
      <c r="F265" s="237" t="s">
        <v>1185</v>
      </c>
      <c r="G265" s="234"/>
      <c r="H265" s="238">
        <v>-142.316</v>
      </c>
      <c r="I265" s="239"/>
      <c r="J265" s="234"/>
      <c r="K265" s="234"/>
      <c r="L265" s="240"/>
      <c r="M265" s="241"/>
      <c r="N265" s="242"/>
      <c r="O265" s="242"/>
      <c r="P265" s="242"/>
      <c r="Q265" s="242"/>
      <c r="R265" s="242"/>
      <c r="S265" s="242"/>
      <c r="T265" s="24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4" t="s">
        <v>187</v>
      </c>
      <c r="AU265" s="244" t="s">
        <v>79</v>
      </c>
      <c r="AV265" s="13" t="s">
        <v>79</v>
      </c>
      <c r="AW265" s="13" t="s">
        <v>32</v>
      </c>
      <c r="AX265" s="13" t="s">
        <v>70</v>
      </c>
      <c r="AY265" s="244" t="s">
        <v>176</v>
      </c>
    </row>
    <row r="266" s="16" customFormat="1">
      <c r="A266" s="16"/>
      <c r="B266" s="266"/>
      <c r="C266" s="267"/>
      <c r="D266" s="235" t="s">
        <v>187</v>
      </c>
      <c r="E266" s="268" t="s">
        <v>19</v>
      </c>
      <c r="F266" s="269" t="s">
        <v>230</v>
      </c>
      <c r="G266" s="267"/>
      <c r="H266" s="270">
        <v>46.436999999999998</v>
      </c>
      <c r="I266" s="271"/>
      <c r="J266" s="267"/>
      <c r="K266" s="267"/>
      <c r="L266" s="272"/>
      <c r="M266" s="273"/>
      <c r="N266" s="274"/>
      <c r="O266" s="274"/>
      <c r="P266" s="274"/>
      <c r="Q266" s="274"/>
      <c r="R266" s="274"/>
      <c r="S266" s="274"/>
      <c r="T266" s="27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76" t="s">
        <v>187</v>
      </c>
      <c r="AU266" s="276" t="s">
        <v>79</v>
      </c>
      <c r="AV266" s="16" t="s">
        <v>99</v>
      </c>
      <c r="AW266" s="16" t="s">
        <v>32</v>
      </c>
      <c r="AX266" s="16" t="s">
        <v>70</v>
      </c>
      <c r="AY266" s="276" t="s">
        <v>176</v>
      </c>
    </row>
    <row r="267" s="13" customFormat="1">
      <c r="A267" s="13"/>
      <c r="B267" s="233"/>
      <c r="C267" s="234"/>
      <c r="D267" s="235" t="s">
        <v>187</v>
      </c>
      <c r="E267" s="236" t="s">
        <v>19</v>
      </c>
      <c r="F267" s="237" t="s">
        <v>1155</v>
      </c>
      <c r="G267" s="234"/>
      <c r="H267" s="238">
        <v>70.781999999999996</v>
      </c>
      <c r="I267" s="239"/>
      <c r="J267" s="234"/>
      <c r="K267" s="234"/>
      <c r="L267" s="240"/>
      <c r="M267" s="241"/>
      <c r="N267" s="242"/>
      <c r="O267" s="242"/>
      <c r="P267" s="242"/>
      <c r="Q267" s="242"/>
      <c r="R267" s="242"/>
      <c r="S267" s="242"/>
      <c r="T267" s="24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4" t="s">
        <v>187</v>
      </c>
      <c r="AU267" s="244" t="s">
        <v>79</v>
      </c>
      <c r="AV267" s="13" t="s">
        <v>79</v>
      </c>
      <c r="AW267" s="13" t="s">
        <v>32</v>
      </c>
      <c r="AX267" s="13" t="s">
        <v>70</v>
      </c>
      <c r="AY267" s="244" t="s">
        <v>176</v>
      </c>
    </row>
    <row r="268" s="13" customFormat="1">
      <c r="A268" s="13"/>
      <c r="B268" s="233"/>
      <c r="C268" s="234"/>
      <c r="D268" s="235" t="s">
        <v>187</v>
      </c>
      <c r="E268" s="236" t="s">
        <v>19</v>
      </c>
      <c r="F268" s="237" t="s">
        <v>1155</v>
      </c>
      <c r="G268" s="234"/>
      <c r="H268" s="238">
        <v>70.781999999999996</v>
      </c>
      <c r="I268" s="239"/>
      <c r="J268" s="234"/>
      <c r="K268" s="234"/>
      <c r="L268" s="240"/>
      <c r="M268" s="241"/>
      <c r="N268" s="242"/>
      <c r="O268" s="242"/>
      <c r="P268" s="242"/>
      <c r="Q268" s="242"/>
      <c r="R268" s="242"/>
      <c r="S268" s="242"/>
      <c r="T268" s="24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4" t="s">
        <v>187</v>
      </c>
      <c r="AU268" s="244" t="s">
        <v>79</v>
      </c>
      <c r="AV268" s="13" t="s">
        <v>79</v>
      </c>
      <c r="AW268" s="13" t="s">
        <v>32</v>
      </c>
      <c r="AX268" s="13" t="s">
        <v>70</v>
      </c>
      <c r="AY268" s="244" t="s">
        <v>176</v>
      </c>
    </row>
    <row r="269" s="16" customFormat="1">
      <c r="A269" s="16"/>
      <c r="B269" s="266"/>
      <c r="C269" s="267"/>
      <c r="D269" s="235" t="s">
        <v>187</v>
      </c>
      <c r="E269" s="268" t="s">
        <v>19</v>
      </c>
      <c r="F269" s="269" t="s">
        <v>230</v>
      </c>
      <c r="G269" s="267"/>
      <c r="H269" s="270">
        <v>141.56399999999999</v>
      </c>
      <c r="I269" s="271"/>
      <c r="J269" s="267"/>
      <c r="K269" s="267"/>
      <c r="L269" s="272"/>
      <c r="M269" s="273"/>
      <c r="N269" s="274"/>
      <c r="O269" s="274"/>
      <c r="P269" s="274"/>
      <c r="Q269" s="274"/>
      <c r="R269" s="274"/>
      <c r="S269" s="274"/>
      <c r="T269" s="27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T269" s="276" t="s">
        <v>187</v>
      </c>
      <c r="AU269" s="276" t="s">
        <v>79</v>
      </c>
      <c r="AV269" s="16" t="s">
        <v>99</v>
      </c>
      <c r="AW269" s="16" t="s">
        <v>32</v>
      </c>
      <c r="AX269" s="16" t="s">
        <v>70</v>
      </c>
      <c r="AY269" s="276" t="s">
        <v>176</v>
      </c>
    </row>
    <row r="270" s="13" customFormat="1">
      <c r="A270" s="13"/>
      <c r="B270" s="233"/>
      <c r="C270" s="234"/>
      <c r="D270" s="235" t="s">
        <v>187</v>
      </c>
      <c r="E270" s="236" t="s">
        <v>19</v>
      </c>
      <c r="F270" s="237" t="s">
        <v>1158</v>
      </c>
      <c r="G270" s="234"/>
      <c r="H270" s="238">
        <v>141.565</v>
      </c>
      <c r="I270" s="239"/>
      <c r="J270" s="234"/>
      <c r="K270" s="234"/>
      <c r="L270" s="240"/>
      <c r="M270" s="241"/>
      <c r="N270" s="242"/>
      <c r="O270" s="242"/>
      <c r="P270" s="242"/>
      <c r="Q270" s="242"/>
      <c r="R270" s="242"/>
      <c r="S270" s="242"/>
      <c r="T270" s="24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4" t="s">
        <v>187</v>
      </c>
      <c r="AU270" s="244" t="s">
        <v>79</v>
      </c>
      <c r="AV270" s="13" t="s">
        <v>79</v>
      </c>
      <c r="AW270" s="13" t="s">
        <v>32</v>
      </c>
      <c r="AX270" s="13" t="s">
        <v>70</v>
      </c>
      <c r="AY270" s="244" t="s">
        <v>176</v>
      </c>
    </row>
    <row r="271" s="16" customFormat="1">
      <c r="A271" s="16"/>
      <c r="B271" s="266"/>
      <c r="C271" s="267"/>
      <c r="D271" s="235" t="s">
        <v>187</v>
      </c>
      <c r="E271" s="268" t="s">
        <v>19</v>
      </c>
      <c r="F271" s="269" t="s">
        <v>230</v>
      </c>
      <c r="G271" s="267"/>
      <c r="H271" s="270">
        <v>141.565</v>
      </c>
      <c r="I271" s="271"/>
      <c r="J271" s="267"/>
      <c r="K271" s="267"/>
      <c r="L271" s="272"/>
      <c r="M271" s="273"/>
      <c r="N271" s="274"/>
      <c r="O271" s="274"/>
      <c r="P271" s="274"/>
      <c r="Q271" s="274"/>
      <c r="R271" s="274"/>
      <c r="S271" s="274"/>
      <c r="T271" s="27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T271" s="276" t="s">
        <v>187</v>
      </c>
      <c r="AU271" s="276" t="s">
        <v>79</v>
      </c>
      <c r="AV271" s="16" t="s">
        <v>99</v>
      </c>
      <c r="AW271" s="16" t="s">
        <v>32</v>
      </c>
      <c r="AX271" s="16" t="s">
        <v>70</v>
      </c>
      <c r="AY271" s="276" t="s">
        <v>176</v>
      </c>
    </row>
    <row r="272" s="14" customFormat="1">
      <c r="A272" s="14"/>
      <c r="B272" s="245"/>
      <c r="C272" s="246"/>
      <c r="D272" s="235" t="s">
        <v>187</v>
      </c>
      <c r="E272" s="247" t="s">
        <v>19</v>
      </c>
      <c r="F272" s="248" t="s">
        <v>189</v>
      </c>
      <c r="G272" s="246"/>
      <c r="H272" s="249">
        <v>329.56599999999997</v>
      </c>
      <c r="I272" s="250"/>
      <c r="J272" s="246"/>
      <c r="K272" s="246"/>
      <c r="L272" s="251"/>
      <c r="M272" s="252"/>
      <c r="N272" s="253"/>
      <c r="O272" s="253"/>
      <c r="P272" s="253"/>
      <c r="Q272" s="253"/>
      <c r="R272" s="253"/>
      <c r="S272" s="253"/>
      <c r="T272" s="25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5" t="s">
        <v>187</v>
      </c>
      <c r="AU272" s="255" t="s">
        <v>79</v>
      </c>
      <c r="AV272" s="14" t="s">
        <v>183</v>
      </c>
      <c r="AW272" s="14" t="s">
        <v>32</v>
      </c>
      <c r="AX272" s="14" t="s">
        <v>77</v>
      </c>
      <c r="AY272" s="255" t="s">
        <v>176</v>
      </c>
    </row>
    <row r="273" s="13" customFormat="1">
      <c r="A273" s="13"/>
      <c r="B273" s="233"/>
      <c r="C273" s="234"/>
      <c r="D273" s="235" t="s">
        <v>187</v>
      </c>
      <c r="E273" s="234"/>
      <c r="F273" s="237" t="s">
        <v>1198</v>
      </c>
      <c r="G273" s="234"/>
      <c r="H273" s="238">
        <v>659.13199999999995</v>
      </c>
      <c r="I273" s="239"/>
      <c r="J273" s="234"/>
      <c r="K273" s="234"/>
      <c r="L273" s="240"/>
      <c r="M273" s="241"/>
      <c r="N273" s="242"/>
      <c r="O273" s="242"/>
      <c r="P273" s="242"/>
      <c r="Q273" s="242"/>
      <c r="R273" s="242"/>
      <c r="S273" s="242"/>
      <c r="T273" s="24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4" t="s">
        <v>187</v>
      </c>
      <c r="AU273" s="244" t="s">
        <v>79</v>
      </c>
      <c r="AV273" s="13" t="s">
        <v>79</v>
      </c>
      <c r="AW273" s="13" t="s">
        <v>4</v>
      </c>
      <c r="AX273" s="13" t="s">
        <v>77</v>
      </c>
      <c r="AY273" s="244" t="s">
        <v>176</v>
      </c>
    </row>
    <row r="274" s="2" customFormat="1" ht="24.15" customHeight="1">
      <c r="A274" s="40"/>
      <c r="B274" s="41"/>
      <c r="C274" s="215" t="s">
        <v>352</v>
      </c>
      <c r="D274" s="215" t="s">
        <v>178</v>
      </c>
      <c r="E274" s="216" t="s">
        <v>259</v>
      </c>
      <c r="F274" s="217" t="s">
        <v>260</v>
      </c>
      <c r="G274" s="218" t="s">
        <v>203</v>
      </c>
      <c r="H274" s="219">
        <v>142.316</v>
      </c>
      <c r="I274" s="220"/>
      <c r="J274" s="221">
        <f>ROUND(I274*H274,2)</f>
        <v>0</v>
      </c>
      <c r="K274" s="217" t="s">
        <v>182</v>
      </c>
      <c r="L274" s="46"/>
      <c r="M274" s="222" t="s">
        <v>19</v>
      </c>
      <c r="N274" s="223" t="s">
        <v>41</v>
      </c>
      <c r="O274" s="86"/>
      <c r="P274" s="224">
        <f>O274*H274</f>
        <v>0</v>
      </c>
      <c r="Q274" s="224">
        <v>0</v>
      </c>
      <c r="R274" s="224">
        <f>Q274*H274</f>
        <v>0</v>
      </c>
      <c r="S274" s="224">
        <v>0</v>
      </c>
      <c r="T274" s="225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6" t="s">
        <v>183</v>
      </c>
      <c r="AT274" s="226" t="s">
        <v>178</v>
      </c>
      <c r="AU274" s="226" t="s">
        <v>79</v>
      </c>
      <c r="AY274" s="19" t="s">
        <v>176</v>
      </c>
      <c r="BE274" s="227">
        <f>IF(N274="základní",J274,0)</f>
        <v>0</v>
      </c>
      <c r="BF274" s="227">
        <f>IF(N274="snížená",J274,0)</f>
        <v>0</v>
      </c>
      <c r="BG274" s="227">
        <f>IF(N274="zákl. přenesená",J274,0)</f>
        <v>0</v>
      </c>
      <c r="BH274" s="227">
        <f>IF(N274="sníž. přenesená",J274,0)</f>
        <v>0</v>
      </c>
      <c r="BI274" s="227">
        <f>IF(N274="nulová",J274,0)</f>
        <v>0</v>
      </c>
      <c r="BJ274" s="19" t="s">
        <v>77</v>
      </c>
      <c r="BK274" s="227">
        <f>ROUND(I274*H274,2)</f>
        <v>0</v>
      </c>
      <c r="BL274" s="19" t="s">
        <v>183</v>
      </c>
      <c r="BM274" s="226" t="s">
        <v>1199</v>
      </c>
    </row>
    <row r="275" s="2" customFormat="1">
      <c r="A275" s="40"/>
      <c r="B275" s="41"/>
      <c r="C275" s="42"/>
      <c r="D275" s="228" t="s">
        <v>185</v>
      </c>
      <c r="E275" s="42"/>
      <c r="F275" s="229" t="s">
        <v>262</v>
      </c>
      <c r="G275" s="42"/>
      <c r="H275" s="42"/>
      <c r="I275" s="230"/>
      <c r="J275" s="42"/>
      <c r="K275" s="42"/>
      <c r="L275" s="46"/>
      <c r="M275" s="231"/>
      <c r="N275" s="232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185</v>
      </c>
      <c r="AU275" s="19" t="s">
        <v>79</v>
      </c>
    </row>
    <row r="276" s="15" customFormat="1">
      <c r="A276" s="15"/>
      <c r="B276" s="256"/>
      <c r="C276" s="257"/>
      <c r="D276" s="235" t="s">
        <v>187</v>
      </c>
      <c r="E276" s="258" t="s">
        <v>19</v>
      </c>
      <c r="F276" s="259" t="s">
        <v>829</v>
      </c>
      <c r="G276" s="257"/>
      <c r="H276" s="258" t="s">
        <v>19</v>
      </c>
      <c r="I276" s="260"/>
      <c r="J276" s="257"/>
      <c r="K276" s="257"/>
      <c r="L276" s="261"/>
      <c r="M276" s="262"/>
      <c r="N276" s="263"/>
      <c r="O276" s="263"/>
      <c r="P276" s="263"/>
      <c r="Q276" s="263"/>
      <c r="R276" s="263"/>
      <c r="S276" s="263"/>
      <c r="T276" s="264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65" t="s">
        <v>187</v>
      </c>
      <c r="AU276" s="265" t="s">
        <v>79</v>
      </c>
      <c r="AV276" s="15" t="s">
        <v>77</v>
      </c>
      <c r="AW276" s="15" t="s">
        <v>32</v>
      </c>
      <c r="AX276" s="15" t="s">
        <v>70</v>
      </c>
      <c r="AY276" s="265" t="s">
        <v>176</v>
      </c>
    </row>
    <row r="277" s="13" customFormat="1">
      <c r="A277" s="13"/>
      <c r="B277" s="233"/>
      <c r="C277" s="234"/>
      <c r="D277" s="235" t="s">
        <v>187</v>
      </c>
      <c r="E277" s="236" t="s">
        <v>19</v>
      </c>
      <c r="F277" s="237" t="s">
        <v>1180</v>
      </c>
      <c r="G277" s="234"/>
      <c r="H277" s="238">
        <v>142.316</v>
      </c>
      <c r="I277" s="239"/>
      <c r="J277" s="234"/>
      <c r="K277" s="234"/>
      <c r="L277" s="240"/>
      <c r="M277" s="241"/>
      <c r="N277" s="242"/>
      <c r="O277" s="242"/>
      <c r="P277" s="242"/>
      <c r="Q277" s="242"/>
      <c r="R277" s="242"/>
      <c r="S277" s="242"/>
      <c r="T277" s="24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4" t="s">
        <v>187</v>
      </c>
      <c r="AU277" s="244" t="s">
        <v>79</v>
      </c>
      <c r="AV277" s="13" t="s">
        <v>79</v>
      </c>
      <c r="AW277" s="13" t="s">
        <v>32</v>
      </c>
      <c r="AX277" s="13" t="s">
        <v>70</v>
      </c>
      <c r="AY277" s="244" t="s">
        <v>176</v>
      </c>
    </row>
    <row r="278" s="13" customFormat="1">
      <c r="A278" s="13"/>
      <c r="B278" s="233"/>
      <c r="C278" s="234"/>
      <c r="D278" s="235" t="s">
        <v>187</v>
      </c>
      <c r="E278" s="236" t="s">
        <v>19</v>
      </c>
      <c r="F278" s="237" t="s">
        <v>788</v>
      </c>
      <c r="G278" s="234"/>
      <c r="H278" s="238">
        <v>0</v>
      </c>
      <c r="I278" s="239"/>
      <c r="J278" s="234"/>
      <c r="K278" s="234"/>
      <c r="L278" s="240"/>
      <c r="M278" s="241"/>
      <c r="N278" s="242"/>
      <c r="O278" s="242"/>
      <c r="P278" s="242"/>
      <c r="Q278" s="242"/>
      <c r="R278" s="242"/>
      <c r="S278" s="242"/>
      <c r="T278" s="24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4" t="s">
        <v>187</v>
      </c>
      <c r="AU278" s="244" t="s">
        <v>79</v>
      </c>
      <c r="AV278" s="13" t="s">
        <v>79</v>
      </c>
      <c r="AW278" s="13" t="s">
        <v>32</v>
      </c>
      <c r="AX278" s="13" t="s">
        <v>70</v>
      </c>
      <c r="AY278" s="244" t="s">
        <v>176</v>
      </c>
    </row>
    <row r="279" s="14" customFormat="1">
      <c r="A279" s="14"/>
      <c r="B279" s="245"/>
      <c r="C279" s="246"/>
      <c r="D279" s="235" t="s">
        <v>187</v>
      </c>
      <c r="E279" s="247" t="s">
        <v>19</v>
      </c>
      <c r="F279" s="248" t="s">
        <v>189</v>
      </c>
      <c r="G279" s="246"/>
      <c r="H279" s="249">
        <v>142.316</v>
      </c>
      <c r="I279" s="250"/>
      <c r="J279" s="246"/>
      <c r="K279" s="246"/>
      <c r="L279" s="251"/>
      <c r="M279" s="252"/>
      <c r="N279" s="253"/>
      <c r="O279" s="253"/>
      <c r="P279" s="253"/>
      <c r="Q279" s="253"/>
      <c r="R279" s="253"/>
      <c r="S279" s="253"/>
      <c r="T279" s="25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5" t="s">
        <v>187</v>
      </c>
      <c r="AU279" s="255" t="s">
        <v>79</v>
      </c>
      <c r="AV279" s="14" t="s">
        <v>183</v>
      </c>
      <c r="AW279" s="14" t="s">
        <v>32</v>
      </c>
      <c r="AX279" s="14" t="s">
        <v>77</v>
      </c>
      <c r="AY279" s="255" t="s">
        <v>176</v>
      </c>
    </row>
    <row r="280" s="2" customFormat="1" ht="24.15" customHeight="1">
      <c r="A280" s="40"/>
      <c r="B280" s="41"/>
      <c r="C280" s="215" t="s">
        <v>357</v>
      </c>
      <c r="D280" s="215" t="s">
        <v>178</v>
      </c>
      <c r="E280" s="216" t="s">
        <v>831</v>
      </c>
      <c r="F280" s="217" t="s">
        <v>265</v>
      </c>
      <c r="G280" s="218" t="s">
        <v>203</v>
      </c>
      <c r="H280" s="219">
        <v>142.316</v>
      </c>
      <c r="I280" s="220"/>
      <c r="J280" s="221">
        <f>ROUND(I280*H280,2)</f>
        <v>0</v>
      </c>
      <c r="K280" s="217" t="s">
        <v>182</v>
      </c>
      <c r="L280" s="46"/>
      <c r="M280" s="222" t="s">
        <v>19</v>
      </c>
      <c r="N280" s="223" t="s">
        <v>41</v>
      </c>
      <c r="O280" s="86"/>
      <c r="P280" s="224">
        <f>O280*H280</f>
        <v>0</v>
      </c>
      <c r="Q280" s="224">
        <v>0</v>
      </c>
      <c r="R280" s="224">
        <f>Q280*H280</f>
        <v>0</v>
      </c>
      <c r="S280" s="224">
        <v>0</v>
      </c>
      <c r="T280" s="225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26" t="s">
        <v>183</v>
      </c>
      <c r="AT280" s="226" t="s">
        <v>178</v>
      </c>
      <c r="AU280" s="226" t="s">
        <v>79</v>
      </c>
      <c r="AY280" s="19" t="s">
        <v>176</v>
      </c>
      <c r="BE280" s="227">
        <f>IF(N280="základní",J280,0)</f>
        <v>0</v>
      </c>
      <c r="BF280" s="227">
        <f>IF(N280="snížená",J280,0)</f>
        <v>0</v>
      </c>
      <c r="BG280" s="227">
        <f>IF(N280="zákl. přenesená",J280,0)</f>
        <v>0</v>
      </c>
      <c r="BH280" s="227">
        <f>IF(N280="sníž. přenesená",J280,0)</f>
        <v>0</v>
      </c>
      <c r="BI280" s="227">
        <f>IF(N280="nulová",J280,0)</f>
        <v>0</v>
      </c>
      <c r="BJ280" s="19" t="s">
        <v>77</v>
      </c>
      <c r="BK280" s="227">
        <f>ROUND(I280*H280,2)</f>
        <v>0</v>
      </c>
      <c r="BL280" s="19" t="s">
        <v>183</v>
      </c>
      <c r="BM280" s="226" t="s">
        <v>1200</v>
      </c>
    </row>
    <row r="281" s="2" customFormat="1">
      <c r="A281" s="40"/>
      <c r="B281" s="41"/>
      <c r="C281" s="42"/>
      <c r="D281" s="228" t="s">
        <v>185</v>
      </c>
      <c r="E281" s="42"/>
      <c r="F281" s="229" t="s">
        <v>833</v>
      </c>
      <c r="G281" s="42"/>
      <c r="H281" s="42"/>
      <c r="I281" s="230"/>
      <c r="J281" s="42"/>
      <c r="K281" s="42"/>
      <c r="L281" s="46"/>
      <c r="M281" s="231"/>
      <c r="N281" s="232"/>
      <c r="O281" s="86"/>
      <c r="P281" s="86"/>
      <c r="Q281" s="86"/>
      <c r="R281" s="86"/>
      <c r="S281" s="86"/>
      <c r="T281" s="87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9" t="s">
        <v>185</v>
      </c>
      <c r="AU281" s="19" t="s">
        <v>79</v>
      </c>
    </row>
    <row r="282" s="15" customFormat="1">
      <c r="A282" s="15"/>
      <c r="B282" s="256"/>
      <c r="C282" s="257"/>
      <c r="D282" s="235" t="s">
        <v>187</v>
      </c>
      <c r="E282" s="258" t="s">
        <v>19</v>
      </c>
      <c r="F282" s="259" t="s">
        <v>834</v>
      </c>
      <c r="G282" s="257"/>
      <c r="H282" s="258" t="s">
        <v>19</v>
      </c>
      <c r="I282" s="260"/>
      <c r="J282" s="257"/>
      <c r="K282" s="257"/>
      <c r="L282" s="261"/>
      <c r="M282" s="262"/>
      <c r="N282" s="263"/>
      <c r="O282" s="263"/>
      <c r="P282" s="263"/>
      <c r="Q282" s="263"/>
      <c r="R282" s="263"/>
      <c r="S282" s="263"/>
      <c r="T282" s="264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65" t="s">
        <v>187</v>
      </c>
      <c r="AU282" s="265" t="s">
        <v>79</v>
      </c>
      <c r="AV282" s="15" t="s">
        <v>77</v>
      </c>
      <c r="AW282" s="15" t="s">
        <v>32</v>
      </c>
      <c r="AX282" s="15" t="s">
        <v>70</v>
      </c>
      <c r="AY282" s="265" t="s">
        <v>176</v>
      </c>
    </row>
    <row r="283" s="13" customFormat="1">
      <c r="A283" s="13"/>
      <c r="B283" s="233"/>
      <c r="C283" s="234"/>
      <c r="D283" s="235" t="s">
        <v>187</v>
      </c>
      <c r="E283" s="236" t="s">
        <v>19</v>
      </c>
      <c r="F283" s="237" t="s">
        <v>1146</v>
      </c>
      <c r="G283" s="234"/>
      <c r="H283" s="238">
        <v>484.94299999999998</v>
      </c>
      <c r="I283" s="239"/>
      <c r="J283" s="234"/>
      <c r="K283" s="234"/>
      <c r="L283" s="240"/>
      <c r="M283" s="241"/>
      <c r="N283" s="242"/>
      <c r="O283" s="242"/>
      <c r="P283" s="242"/>
      <c r="Q283" s="242"/>
      <c r="R283" s="242"/>
      <c r="S283" s="242"/>
      <c r="T283" s="24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4" t="s">
        <v>187</v>
      </c>
      <c r="AU283" s="244" t="s">
        <v>79</v>
      </c>
      <c r="AV283" s="13" t="s">
        <v>79</v>
      </c>
      <c r="AW283" s="13" t="s">
        <v>32</v>
      </c>
      <c r="AX283" s="13" t="s">
        <v>70</v>
      </c>
      <c r="AY283" s="244" t="s">
        <v>176</v>
      </c>
    </row>
    <row r="284" s="13" customFormat="1">
      <c r="A284" s="13"/>
      <c r="B284" s="233"/>
      <c r="C284" s="234"/>
      <c r="D284" s="235" t="s">
        <v>187</v>
      </c>
      <c r="E284" s="236" t="s">
        <v>19</v>
      </c>
      <c r="F284" s="237" t="s">
        <v>1147</v>
      </c>
      <c r="G284" s="234"/>
      <c r="H284" s="238">
        <v>51.579999999999998</v>
      </c>
      <c r="I284" s="239"/>
      <c r="J284" s="234"/>
      <c r="K284" s="234"/>
      <c r="L284" s="240"/>
      <c r="M284" s="241"/>
      <c r="N284" s="242"/>
      <c r="O284" s="242"/>
      <c r="P284" s="242"/>
      <c r="Q284" s="242"/>
      <c r="R284" s="242"/>
      <c r="S284" s="242"/>
      <c r="T284" s="24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4" t="s">
        <v>187</v>
      </c>
      <c r="AU284" s="244" t="s">
        <v>79</v>
      </c>
      <c r="AV284" s="13" t="s">
        <v>79</v>
      </c>
      <c r="AW284" s="13" t="s">
        <v>32</v>
      </c>
      <c r="AX284" s="13" t="s">
        <v>70</v>
      </c>
      <c r="AY284" s="244" t="s">
        <v>176</v>
      </c>
    </row>
    <row r="285" s="13" customFormat="1">
      <c r="A285" s="13"/>
      <c r="B285" s="233"/>
      <c r="C285" s="234"/>
      <c r="D285" s="235" t="s">
        <v>187</v>
      </c>
      <c r="E285" s="236" t="s">
        <v>19</v>
      </c>
      <c r="F285" s="237" t="s">
        <v>1148</v>
      </c>
      <c r="G285" s="234"/>
      <c r="H285" s="238">
        <v>20.699999999999999</v>
      </c>
      <c r="I285" s="239"/>
      <c r="J285" s="234"/>
      <c r="K285" s="234"/>
      <c r="L285" s="240"/>
      <c r="M285" s="241"/>
      <c r="N285" s="242"/>
      <c r="O285" s="242"/>
      <c r="P285" s="242"/>
      <c r="Q285" s="242"/>
      <c r="R285" s="242"/>
      <c r="S285" s="242"/>
      <c r="T285" s="24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4" t="s">
        <v>187</v>
      </c>
      <c r="AU285" s="244" t="s">
        <v>79</v>
      </c>
      <c r="AV285" s="13" t="s">
        <v>79</v>
      </c>
      <c r="AW285" s="13" t="s">
        <v>32</v>
      </c>
      <c r="AX285" s="13" t="s">
        <v>70</v>
      </c>
      <c r="AY285" s="244" t="s">
        <v>176</v>
      </c>
    </row>
    <row r="286" s="16" customFormat="1">
      <c r="A286" s="16"/>
      <c r="B286" s="266"/>
      <c r="C286" s="267"/>
      <c r="D286" s="235" t="s">
        <v>187</v>
      </c>
      <c r="E286" s="268" t="s">
        <v>19</v>
      </c>
      <c r="F286" s="269" t="s">
        <v>230</v>
      </c>
      <c r="G286" s="267"/>
      <c r="H286" s="270">
        <v>557.22299999999996</v>
      </c>
      <c r="I286" s="271"/>
      <c r="J286" s="267"/>
      <c r="K286" s="267"/>
      <c r="L286" s="272"/>
      <c r="M286" s="273"/>
      <c r="N286" s="274"/>
      <c r="O286" s="274"/>
      <c r="P286" s="274"/>
      <c r="Q286" s="274"/>
      <c r="R286" s="274"/>
      <c r="S286" s="274"/>
      <c r="T286" s="27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T286" s="276" t="s">
        <v>187</v>
      </c>
      <c r="AU286" s="276" t="s">
        <v>79</v>
      </c>
      <c r="AV286" s="16" t="s">
        <v>99</v>
      </c>
      <c r="AW286" s="16" t="s">
        <v>32</v>
      </c>
      <c r="AX286" s="16" t="s">
        <v>70</v>
      </c>
      <c r="AY286" s="276" t="s">
        <v>176</v>
      </c>
    </row>
    <row r="287" s="15" customFormat="1">
      <c r="A287" s="15"/>
      <c r="B287" s="256"/>
      <c r="C287" s="257"/>
      <c r="D287" s="235" t="s">
        <v>187</v>
      </c>
      <c r="E287" s="258" t="s">
        <v>19</v>
      </c>
      <c r="F287" s="259" t="s">
        <v>745</v>
      </c>
      <c r="G287" s="257"/>
      <c r="H287" s="258" t="s">
        <v>19</v>
      </c>
      <c r="I287" s="260"/>
      <c r="J287" s="257"/>
      <c r="K287" s="257"/>
      <c r="L287" s="261"/>
      <c r="M287" s="262"/>
      <c r="N287" s="263"/>
      <c r="O287" s="263"/>
      <c r="P287" s="263"/>
      <c r="Q287" s="263"/>
      <c r="R287" s="263"/>
      <c r="S287" s="263"/>
      <c r="T287" s="264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65" t="s">
        <v>187</v>
      </c>
      <c r="AU287" s="265" t="s">
        <v>79</v>
      </c>
      <c r="AV287" s="15" t="s">
        <v>77</v>
      </c>
      <c r="AW287" s="15" t="s">
        <v>32</v>
      </c>
      <c r="AX287" s="15" t="s">
        <v>70</v>
      </c>
      <c r="AY287" s="265" t="s">
        <v>176</v>
      </c>
    </row>
    <row r="288" s="13" customFormat="1">
      <c r="A288" s="13"/>
      <c r="B288" s="233"/>
      <c r="C288" s="234"/>
      <c r="D288" s="235" t="s">
        <v>187</v>
      </c>
      <c r="E288" s="236" t="s">
        <v>19</v>
      </c>
      <c r="F288" s="237" t="s">
        <v>1149</v>
      </c>
      <c r="G288" s="234"/>
      <c r="H288" s="238">
        <v>-40.229999999999997</v>
      </c>
      <c r="I288" s="239"/>
      <c r="J288" s="234"/>
      <c r="K288" s="234"/>
      <c r="L288" s="240"/>
      <c r="M288" s="241"/>
      <c r="N288" s="242"/>
      <c r="O288" s="242"/>
      <c r="P288" s="242"/>
      <c r="Q288" s="242"/>
      <c r="R288" s="242"/>
      <c r="S288" s="242"/>
      <c r="T288" s="24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4" t="s">
        <v>187</v>
      </c>
      <c r="AU288" s="244" t="s">
        <v>79</v>
      </c>
      <c r="AV288" s="13" t="s">
        <v>79</v>
      </c>
      <c r="AW288" s="13" t="s">
        <v>32</v>
      </c>
      <c r="AX288" s="13" t="s">
        <v>70</v>
      </c>
      <c r="AY288" s="244" t="s">
        <v>176</v>
      </c>
    </row>
    <row r="289" s="13" customFormat="1">
      <c r="A289" s="13"/>
      <c r="B289" s="233"/>
      <c r="C289" s="234"/>
      <c r="D289" s="235" t="s">
        <v>187</v>
      </c>
      <c r="E289" s="236" t="s">
        <v>19</v>
      </c>
      <c r="F289" s="237" t="s">
        <v>1150</v>
      </c>
      <c r="G289" s="234"/>
      <c r="H289" s="238">
        <v>-26.82</v>
      </c>
      <c r="I289" s="239"/>
      <c r="J289" s="234"/>
      <c r="K289" s="234"/>
      <c r="L289" s="240"/>
      <c r="M289" s="241"/>
      <c r="N289" s="242"/>
      <c r="O289" s="242"/>
      <c r="P289" s="242"/>
      <c r="Q289" s="242"/>
      <c r="R289" s="242"/>
      <c r="S289" s="242"/>
      <c r="T289" s="24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4" t="s">
        <v>187</v>
      </c>
      <c r="AU289" s="244" t="s">
        <v>79</v>
      </c>
      <c r="AV289" s="13" t="s">
        <v>79</v>
      </c>
      <c r="AW289" s="13" t="s">
        <v>32</v>
      </c>
      <c r="AX289" s="13" t="s">
        <v>70</v>
      </c>
      <c r="AY289" s="244" t="s">
        <v>176</v>
      </c>
    </row>
    <row r="290" s="13" customFormat="1">
      <c r="A290" s="13"/>
      <c r="B290" s="233"/>
      <c r="C290" s="234"/>
      <c r="D290" s="235" t="s">
        <v>187</v>
      </c>
      <c r="E290" s="236" t="s">
        <v>19</v>
      </c>
      <c r="F290" s="237" t="s">
        <v>1151</v>
      </c>
      <c r="G290" s="234"/>
      <c r="H290" s="238">
        <v>-15.75</v>
      </c>
      <c r="I290" s="239"/>
      <c r="J290" s="234"/>
      <c r="K290" s="234"/>
      <c r="L290" s="240"/>
      <c r="M290" s="241"/>
      <c r="N290" s="242"/>
      <c r="O290" s="242"/>
      <c r="P290" s="242"/>
      <c r="Q290" s="242"/>
      <c r="R290" s="242"/>
      <c r="S290" s="242"/>
      <c r="T290" s="24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4" t="s">
        <v>187</v>
      </c>
      <c r="AU290" s="244" t="s">
        <v>79</v>
      </c>
      <c r="AV290" s="13" t="s">
        <v>79</v>
      </c>
      <c r="AW290" s="13" t="s">
        <v>32</v>
      </c>
      <c r="AX290" s="13" t="s">
        <v>70</v>
      </c>
      <c r="AY290" s="244" t="s">
        <v>176</v>
      </c>
    </row>
    <row r="291" s="13" customFormat="1">
      <c r="A291" s="13"/>
      <c r="B291" s="233"/>
      <c r="C291" s="234"/>
      <c r="D291" s="235" t="s">
        <v>187</v>
      </c>
      <c r="E291" s="236" t="s">
        <v>19</v>
      </c>
      <c r="F291" s="237" t="s">
        <v>1152</v>
      </c>
      <c r="G291" s="234"/>
      <c r="H291" s="238">
        <v>-2.54</v>
      </c>
      <c r="I291" s="239"/>
      <c r="J291" s="234"/>
      <c r="K291" s="234"/>
      <c r="L291" s="240"/>
      <c r="M291" s="241"/>
      <c r="N291" s="242"/>
      <c r="O291" s="242"/>
      <c r="P291" s="242"/>
      <c r="Q291" s="242"/>
      <c r="R291" s="242"/>
      <c r="S291" s="242"/>
      <c r="T291" s="24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4" t="s">
        <v>187</v>
      </c>
      <c r="AU291" s="244" t="s">
        <v>79</v>
      </c>
      <c r="AV291" s="13" t="s">
        <v>79</v>
      </c>
      <c r="AW291" s="13" t="s">
        <v>32</v>
      </c>
      <c r="AX291" s="13" t="s">
        <v>70</v>
      </c>
      <c r="AY291" s="244" t="s">
        <v>176</v>
      </c>
    </row>
    <row r="292" s="16" customFormat="1">
      <c r="A292" s="16"/>
      <c r="B292" s="266"/>
      <c r="C292" s="267"/>
      <c r="D292" s="235" t="s">
        <v>187</v>
      </c>
      <c r="E292" s="268" t="s">
        <v>19</v>
      </c>
      <c r="F292" s="269" t="s">
        <v>230</v>
      </c>
      <c r="G292" s="267"/>
      <c r="H292" s="270">
        <v>-85.340000000000003</v>
      </c>
      <c r="I292" s="271"/>
      <c r="J292" s="267"/>
      <c r="K292" s="267"/>
      <c r="L292" s="272"/>
      <c r="M292" s="273"/>
      <c r="N292" s="274"/>
      <c r="O292" s="274"/>
      <c r="P292" s="274"/>
      <c r="Q292" s="274"/>
      <c r="R292" s="274"/>
      <c r="S292" s="274"/>
      <c r="T292" s="275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T292" s="276" t="s">
        <v>187</v>
      </c>
      <c r="AU292" s="276" t="s">
        <v>79</v>
      </c>
      <c r="AV292" s="16" t="s">
        <v>99</v>
      </c>
      <c r="AW292" s="16" t="s">
        <v>32</v>
      </c>
      <c r="AX292" s="16" t="s">
        <v>70</v>
      </c>
      <c r="AY292" s="276" t="s">
        <v>176</v>
      </c>
    </row>
    <row r="293" s="15" customFormat="1">
      <c r="A293" s="15"/>
      <c r="B293" s="256"/>
      <c r="C293" s="257"/>
      <c r="D293" s="235" t="s">
        <v>187</v>
      </c>
      <c r="E293" s="258" t="s">
        <v>19</v>
      </c>
      <c r="F293" s="259" t="s">
        <v>835</v>
      </c>
      <c r="G293" s="257"/>
      <c r="H293" s="258" t="s">
        <v>19</v>
      </c>
      <c r="I293" s="260"/>
      <c r="J293" s="257"/>
      <c r="K293" s="257"/>
      <c r="L293" s="261"/>
      <c r="M293" s="262"/>
      <c r="N293" s="263"/>
      <c r="O293" s="263"/>
      <c r="P293" s="263"/>
      <c r="Q293" s="263"/>
      <c r="R293" s="263"/>
      <c r="S293" s="263"/>
      <c r="T293" s="264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5" t="s">
        <v>187</v>
      </c>
      <c r="AU293" s="265" t="s">
        <v>79</v>
      </c>
      <c r="AV293" s="15" t="s">
        <v>77</v>
      </c>
      <c r="AW293" s="15" t="s">
        <v>32</v>
      </c>
      <c r="AX293" s="15" t="s">
        <v>70</v>
      </c>
      <c r="AY293" s="265" t="s">
        <v>176</v>
      </c>
    </row>
    <row r="294" s="13" customFormat="1">
      <c r="A294" s="13"/>
      <c r="B294" s="233"/>
      <c r="C294" s="234"/>
      <c r="D294" s="235" t="s">
        <v>187</v>
      </c>
      <c r="E294" s="236" t="s">
        <v>19</v>
      </c>
      <c r="F294" s="237" t="s">
        <v>1201</v>
      </c>
      <c r="G294" s="234"/>
      <c r="H294" s="238">
        <v>-42.917000000000002</v>
      </c>
      <c r="I294" s="239"/>
      <c r="J294" s="234"/>
      <c r="K294" s="234"/>
      <c r="L294" s="240"/>
      <c r="M294" s="241"/>
      <c r="N294" s="242"/>
      <c r="O294" s="242"/>
      <c r="P294" s="242"/>
      <c r="Q294" s="242"/>
      <c r="R294" s="242"/>
      <c r="S294" s="242"/>
      <c r="T294" s="24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4" t="s">
        <v>187</v>
      </c>
      <c r="AU294" s="244" t="s">
        <v>79</v>
      </c>
      <c r="AV294" s="13" t="s">
        <v>79</v>
      </c>
      <c r="AW294" s="13" t="s">
        <v>32</v>
      </c>
      <c r="AX294" s="13" t="s">
        <v>70</v>
      </c>
      <c r="AY294" s="244" t="s">
        <v>176</v>
      </c>
    </row>
    <row r="295" s="13" customFormat="1">
      <c r="A295" s="13"/>
      <c r="B295" s="233"/>
      <c r="C295" s="234"/>
      <c r="D295" s="235" t="s">
        <v>187</v>
      </c>
      <c r="E295" s="236" t="s">
        <v>19</v>
      </c>
      <c r="F295" s="237" t="s">
        <v>1202</v>
      </c>
      <c r="G295" s="234"/>
      <c r="H295" s="238">
        <v>-107.291</v>
      </c>
      <c r="I295" s="239"/>
      <c r="J295" s="234"/>
      <c r="K295" s="234"/>
      <c r="L295" s="240"/>
      <c r="M295" s="241"/>
      <c r="N295" s="242"/>
      <c r="O295" s="242"/>
      <c r="P295" s="242"/>
      <c r="Q295" s="242"/>
      <c r="R295" s="242"/>
      <c r="S295" s="242"/>
      <c r="T295" s="24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4" t="s">
        <v>187</v>
      </c>
      <c r="AU295" s="244" t="s">
        <v>79</v>
      </c>
      <c r="AV295" s="13" t="s">
        <v>79</v>
      </c>
      <c r="AW295" s="13" t="s">
        <v>32</v>
      </c>
      <c r="AX295" s="13" t="s">
        <v>70</v>
      </c>
      <c r="AY295" s="244" t="s">
        <v>176</v>
      </c>
    </row>
    <row r="296" s="15" customFormat="1">
      <c r="A296" s="15"/>
      <c r="B296" s="256"/>
      <c r="C296" s="257"/>
      <c r="D296" s="235" t="s">
        <v>187</v>
      </c>
      <c r="E296" s="258" t="s">
        <v>19</v>
      </c>
      <c r="F296" s="259" t="s">
        <v>840</v>
      </c>
      <c r="G296" s="257"/>
      <c r="H296" s="258" t="s">
        <v>19</v>
      </c>
      <c r="I296" s="260"/>
      <c r="J296" s="257"/>
      <c r="K296" s="257"/>
      <c r="L296" s="261"/>
      <c r="M296" s="262"/>
      <c r="N296" s="263"/>
      <c r="O296" s="263"/>
      <c r="P296" s="263"/>
      <c r="Q296" s="263"/>
      <c r="R296" s="263"/>
      <c r="S296" s="263"/>
      <c r="T296" s="264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65" t="s">
        <v>187</v>
      </c>
      <c r="AU296" s="265" t="s">
        <v>79</v>
      </c>
      <c r="AV296" s="15" t="s">
        <v>77</v>
      </c>
      <c r="AW296" s="15" t="s">
        <v>32</v>
      </c>
      <c r="AX296" s="15" t="s">
        <v>70</v>
      </c>
      <c r="AY296" s="265" t="s">
        <v>176</v>
      </c>
    </row>
    <row r="297" s="13" customFormat="1">
      <c r="A297" s="13"/>
      <c r="B297" s="233"/>
      <c r="C297" s="234"/>
      <c r="D297" s="235" t="s">
        <v>187</v>
      </c>
      <c r="E297" s="236" t="s">
        <v>19</v>
      </c>
      <c r="F297" s="237" t="s">
        <v>1203</v>
      </c>
      <c r="G297" s="234"/>
      <c r="H297" s="238">
        <v>-41.905999999999999</v>
      </c>
      <c r="I297" s="239"/>
      <c r="J297" s="234"/>
      <c r="K297" s="234"/>
      <c r="L297" s="240"/>
      <c r="M297" s="241"/>
      <c r="N297" s="242"/>
      <c r="O297" s="242"/>
      <c r="P297" s="242"/>
      <c r="Q297" s="242"/>
      <c r="R297" s="242"/>
      <c r="S297" s="242"/>
      <c r="T297" s="24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4" t="s">
        <v>187</v>
      </c>
      <c r="AU297" s="244" t="s">
        <v>79</v>
      </c>
      <c r="AV297" s="13" t="s">
        <v>79</v>
      </c>
      <c r="AW297" s="13" t="s">
        <v>32</v>
      </c>
      <c r="AX297" s="13" t="s">
        <v>70</v>
      </c>
      <c r="AY297" s="244" t="s">
        <v>176</v>
      </c>
    </row>
    <row r="298" s="13" customFormat="1">
      <c r="A298" s="13"/>
      <c r="B298" s="233"/>
      <c r="C298" s="234"/>
      <c r="D298" s="235" t="s">
        <v>187</v>
      </c>
      <c r="E298" s="236" t="s">
        <v>19</v>
      </c>
      <c r="F298" s="237" t="s">
        <v>1204</v>
      </c>
      <c r="G298" s="234"/>
      <c r="H298" s="238">
        <v>-137.453</v>
      </c>
      <c r="I298" s="239"/>
      <c r="J298" s="234"/>
      <c r="K298" s="234"/>
      <c r="L298" s="240"/>
      <c r="M298" s="241"/>
      <c r="N298" s="242"/>
      <c r="O298" s="242"/>
      <c r="P298" s="242"/>
      <c r="Q298" s="242"/>
      <c r="R298" s="242"/>
      <c r="S298" s="242"/>
      <c r="T298" s="24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4" t="s">
        <v>187</v>
      </c>
      <c r="AU298" s="244" t="s">
        <v>79</v>
      </c>
      <c r="AV298" s="13" t="s">
        <v>79</v>
      </c>
      <c r="AW298" s="13" t="s">
        <v>32</v>
      </c>
      <c r="AX298" s="13" t="s">
        <v>70</v>
      </c>
      <c r="AY298" s="244" t="s">
        <v>176</v>
      </c>
    </row>
    <row r="299" s="16" customFormat="1">
      <c r="A299" s="16"/>
      <c r="B299" s="266"/>
      <c r="C299" s="267"/>
      <c r="D299" s="235" t="s">
        <v>187</v>
      </c>
      <c r="E299" s="268" t="s">
        <v>19</v>
      </c>
      <c r="F299" s="269" t="s">
        <v>230</v>
      </c>
      <c r="G299" s="267"/>
      <c r="H299" s="270">
        <v>-329.56700000000001</v>
      </c>
      <c r="I299" s="271"/>
      <c r="J299" s="267"/>
      <c r="K299" s="267"/>
      <c r="L299" s="272"/>
      <c r="M299" s="273"/>
      <c r="N299" s="274"/>
      <c r="O299" s="274"/>
      <c r="P299" s="274"/>
      <c r="Q299" s="274"/>
      <c r="R299" s="274"/>
      <c r="S299" s="274"/>
      <c r="T299" s="275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T299" s="276" t="s">
        <v>187</v>
      </c>
      <c r="AU299" s="276" t="s">
        <v>79</v>
      </c>
      <c r="AV299" s="16" t="s">
        <v>99</v>
      </c>
      <c r="AW299" s="16" t="s">
        <v>32</v>
      </c>
      <c r="AX299" s="16" t="s">
        <v>70</v>
      </c>
      <c r="AY299" s="276" t="s">
        <v>176</v>
      </c>
    </row>
    <row r="300" s="14" customFormat="1">
      <c r="A300" s="14"/>
      <c r="B300" s="245"/>
      <c r="C300" s="246"/>
      <c r="D300" s="235" t="s">
        <v>187</v>
      </c>
      <c r="E300" s="247" t="s">
        <v>19</v>
      </c>
      <c r="F300" s="248" t="s">
        <v>189</v>
      </c>
      <c r="G300" s="246"/>
      <c r="H300" s="249">
        <v>142.316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5" t="s">
        <v>187</v>
      </c>
      <c r="AU300" s="255" t="s">
        <v>79</v>
      </c>
      <c r="AV300" s="14" t="s">
        <v>183</v>
      </c>
      <c r="AW300" s="14" t="s">
        <v>32</v>
      </c>
      <c r="AX300" s="14" t="s">
        <v>77</v>
      </c>
      <c r="AY300" s="255" t="s">
        <v>176</v>
      </c>
    </row>
    <row r="301" s="2" customFormat="1" ht="24.15" customHeight="1">
      <c r="A301" s="40"/>
      <c r="B301" s="41"/>
      <c r="C301" s="215" t="s">
        <v>362</v>
      </c>
      <c r="D301" s="215" t="s">
        <v>178</v>
      </c>
      <c r="E301" s="216" t="s">
        <v>831</v>
      </c>
      <c r="F301" s="217" t="s">
        <v>265</v>
      </c>
      <c r="G301" s="218" t="s">
        <v>203</v>
      </c>
      <c r="H301" s="219">
        <v>179.35900000000001</v>
      </c>
      <c r="I301" s="220"/>
      <c r="J301" s="221">
        <f>ROUND(I301*H301,2)</f>
        <v>0</v>
      </c>
      <c r="K301" s="217" t="s">
        <v>182</v>
      </c>
      <c r="L301" s="46"/>
      <c r="M301" s="222" t="s">
        <v>19</v>
      </c>
      <c r="N301" s="223" t="s">
        <v>41</v>
      </c>
      <c r="O301" s="86"/>
      <c r="P301" s="224">
        <f>O301*H301</f>
        <v>0</v>
      </c>
      <c r="Q301" s="224">
        <v>0</v>
      </c>
      <c r="R301" s="224">
        <f>Q301*H301</f>
        <v>0</v>
      </c>
      <c r="S301" s="224">
        <v>0</v>
      </c>
      <c r="T301" s="225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6" t="s">
        <v>183</v>
      </c>
      <c r="AT301" s="226" t="s">
        <v>178</v>
      </c>
      <c r="AU301" s="226" t="s">
        <v>79</v>
      </c>
      <c r="AY301" s="19" t="s">
        <v>176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19" t="s">
        <v>77</v>
      </c>
      <c r="BK301" s="227">
        <f>ROUND(I301*H301,2)</f>
        <v>0</v>
      </c>
      <c r="BL301" s="19" t="s">
        <v>183</v>
      </c>
      <c r="BM301" s="226" t="s">
        <v>1205</v>
      </c>
    </row>
    <row r="302" s="2" customFormat="1">
      <c r="A302" s="40"/>
      <c r="B302" s="41"/>
      <c r="C302" s="42"/>
      <c r="D302" s="228" t="s">
        <v>185</v>
      </c>
      <c r="E302" s="42"/>
      <c r="F302" s="229" t="s">
        <v>833</v>
      </c>
      <c r="G302" s="42"/>
      <c r="H302" s="42"/>
      <c r="I302" s="230"/>
      <c r="J302" s="42"/>
      <c r="K302" s="42"/>
      <c r="L302" s="46"/>
      <c r="M302" s="231"/>
      <c r="N302" s="232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185</v>
      </c>
      <c r="AU302" s="19" t="s">
        <v>79</v>
      </c>
    </row>
    <row r="303" s="2" customFormat="1">
      <c r="A303" s="40"/>
      <c r="B303" s="41"/>
      <c r="C303" s="42"/>
      <c r="D303" s="235" t="s">
        <v>459</v>
      </c>
      <c r="E303" s="42"/>
      <c r="F303" s="287" t="s">
        <v>845</v>
      </c>
      <c r="G303" s="42"/>
      <c r="H303" s="42"/>
      <c r="I303" s="230"/>
      <c r="J303" s="42"/>
      <c r="K303" s="42"/>
      <c r="L303" s="46"/>
      <c r="M303" s="231"/>
      <c r="N303" s="232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459</v>
      </c>
      <c r="AU303" s="19" t="s">
        <v>79</v>
      </c>
    </row>
    <row r="304" s="15" customFormat="1">
      <c r="A304" s="15"/>
      <c r="B304" s="256"/>
      <c r="C304" s="257"/>
      <c r="D304" s="235" t="s">
        <v>187</v>
      </c>
      <c r="E304" s="258" t="s">
        <v>19</v>
      </c>
      <c r="F304" s="259" t="s">
        <v>840</v>
      </c>
      <c r="G304" s="257"/>
      <c r="H304" s="258" t="s">
        <v>19</v>
      </c>
      <c r="I304" s="260"/>
      <c r="J304" s="257"/>
      <c r="K304" s="257"/>
      <c r="L304" s="261"/>
      <c r="M304" s="262"/>
      <c r="N304" s="263"/>
      <c r="O304" s="263"/>
      <c r="P304" s="263"/>
      <c r="Q304" s="263"/>
      <c r="R304" s="263"/>
      <c r="S304" s="263"/>
      <c r="T304" s="264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65" t="s">
        <v>187</v>
      </c>
      <c r="AU304" s="265" t="s">
        <v>79</v>
      </c>
      <c r="AV304" s="15" t="s">
        <v>77</v>
      </c>
      <c r="AW304" s="15" t="s">
        <v>32</v>
      </c>
      <c r="AX304" s="15" t="s">
        <v>70</v>
      </c>
      <c r="AY304" s="265" t="s">
        <v>176</v>
      </c>
    </row>
    <row r="305" s="13" customFormat="1">
      <c r="A305" s="13"/>
      <c r="B305" s="233"/>
      <c r="C305" s="234"/>
      <c r="D305" s="235" t="s">
        <v>187</v>
      </c>
      <c r="E305" s="236" t="s">
        <v>19</v>
      </c>
      <c r="F305" s="237" t="s">
        <v>1206</v>
      </c>
      <c r="G305" s="234"/>
      <c r="H305" s="238">
        <v>41.905999999999999</v>
      </c>
      <c r="I305" s="239"/>
      <c r="J305" s="234"/>
      <c r="K305" s="234"/>
      <c r="L305" s="240"/>
      <c r="M305" s="241"/>
      <c r="N305" s="242"/>
      <c r="O305" s="242"/>
      <c r="P305" s="242"/>
      <c r="Q305" s="242"/>
      <c r="R305" s="242"/>
      <c r="S305" s="242"/>
      <c r="T305" s="24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4" t="s">
        <v>187</v>
      </c>
      <c r="AU305" s="244" t="s">
        <v>79</v>
      </c>
      <c r="AV305" s="13" t="s">
        <v>79</v>
      </c>
      <c r="AW305" s="13" t="s">
        <v>32</v>
      </c>
      <c r="AX305" s="13" t="s">
        <v>70</v>
      </c>
      <c r="AY305" s="244" t="s">
        <v>176</v>
      </c>
    </row>
    <row r="306" s="13" customFormat="1">
      <c r="A306" s="13"/>
      <c r="B306" s="233"/>
      <c r="C306" s="234"/>
      <c r="D306" s="235" t="s">
        <v>187</v>
      </c>
      <c r="E306" s="236" t="s">
        <v>19</v>
      </c>
      <c r="F306" s="237" t="s">
        <v>1207</v>
      </c>
      <c r="G306" s="234"/>
      <c r="H306" s="238">
        <v>137.453</v>
      </c>
      <c r="I306" s="239"/>
      <c r="J306" s="234"/>
      <c r="K306" s="234"/>
      <c r="L306" s="240"/>
      <c r="M306" s="241"/>
      <c r="N306" s="242"/>
      <c r="O306" s="242"/>
      <c r="P306" s="242"/>
      <c r="Q306" s="242"/>
      <c r="R306" s="242"/>
      <c r="S306" s="242"/>
      <c r="T306" s="24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4" t="s">
        <v>187</v>
      </c>
      <c r="AU306" s="244" t="s">
        <v>79</v>
      </c>
      <c r="AV306" s="13" t="s">
        <v>79</v>
      </c>
      <c r="AW306" s="13" t="s">
        <v>32</v>
      </c>
      <c r="AX306" s="13" t="s">
        <v>70</v>
      </c>
      <c r="AY306" s="244" t="s">
        <v>176</v>
      </c>
    </row>
    <row r="307" s="14" customFormat="1">
      <c r="A307" s="14"/>
      <c r="B307" s="245"/>
      <c r="C307" s="246"/>
      <c r="D307" s="235" t="s">
        <v>187</v>
      </c>
      <c r="E307" s="247" t="s">
        <v>19</v>
      </c>
      <c r="F307" s="248" t="s">
        <v>189</v>
      </c>
      <c r="G307" s="246"/>
      <c r="H307" s="249">
        <v>179.35900000000001</v>
      </c>
      <c r="I307" s="250"/>
      <c r="J307" s="246"/>
      <c r="K307" s="246"/>
      <c r="L307" s="251"/>
      <c r="M307" s="252"/>
      <c r="N307" s="253"/>
      <c r="O307" s="253"/>
      <c r="P307" s="253"/>
      <c r="Q307" s="253"/>
      <c r="R307" s="253"/>
      <c r="S307" s="253"/>
      <c r="T307" s="25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5" t="s">
        <v>187</v>
      </c>
      <c r="AU307" s="255" t="s">
        <v>79</v>
      </c>
      <c r="AV307" s="14" t="s">
        <v>183</v>
      </c>
      <c r="AW307" s="14" t="s">
        <v>32</v>
      </c>
      <c r="AX307" s="14" t="s">
        <v>77</v>
      </c>
      <c r="AY307" s="255" t="s">
        <v>176</v>
      </c>
    </row>
    <row r="308" s="2" customFormat="1" ht="16.5" customHeight="1">
      <c r="A308" s="40"/>
      <c r="B308" s="41"/>
      <c r="C308" s="277" t="s">
        <v>369</v>
      </c>
      <c r="D308" s="277" t="s">
        <v>281</v>
      </c>
      <c r="E308" s="278" t="s">
        <v>848</v>
      </c>
      <c r="F308" s="279" t="s">
        <v>849</v>
      </c>
      <c r="G308" s="280" t="s">
        <v>307</v>
      </c>
      <c r="H308" s="281">
        <v>179.35900000000001</v>
      </c>
      <c r="I308" s="282"/>
      <c r="J308" s="283">
        <f>ROUND(I308*H308,2)</f>
        <v>0</v>
      </c>
      <c r="K308" s="279" t="s">
        <v>182</v>
      </c>
      <c r="L308" s="284"/>
      <c r="M308" s="285" t="s">
        <v>19</v>
      </c>
      <c r="N308" s="286" t="s">
        <v>41</v>
      </c>
      <c r="O308" s="86"/>
      <c r="P308" s="224">
        <f>O308*H308</f>
        <v>0</v>
      </c>
      <c r="Q308" s="224">
        <v>0</v>
      </c>
      <c r="R308" s="224">
        <f>Q308*H308</f>
        <v>0</v>
      </c>
      <c r="S308" s="224">
        <v>0</v>
      </c>
      <c r="T308" s="225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26" t="s">
        <v>224</v>
      </c>
      <c r="AT308" s="226" t="s">
        <v>281</v>
      </c>
      <c r="AU308" s="226" t="s">
        <v>79</v>
      </c>
      <c r="AY308" s="19" t="s">
        <v>176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19" t="s">
        <v>77</v>
      </c>
      <c r="BK308" s="227">
        <f>ROUND(I308*H308,2)</f>
        <v>0</v>
      </c>
      <c r="BL308" s="19" t="s">
        <v>183</v>
      </c>
      <c r="BM308" s="226" t="s">
        <v>1208</v>
      </c>
    </row>
    <row r="309" s="15" customFormat="1">
      <c r="A309" s="15"/>
      <c r="B309" s="256"/>
      <c r="C309" s="257"/>
      <c r="D309" s="235" t="s">
        <v>187</v>
      </c>
      <c r="E309" s="258" t="s">
        <v>19</v>
      </c>
      <c r="F309" s="259" t="s">
        <v>840</v>
      </c>
      <c r="G309" s="257"/>
      <c r="H309" s="258" t="s">
        <v>19</v>
      </c>
      <c r="I309" s="260"/>
      <c r="J309" s="257"/>
      <c r="K309" s="257"/>
      <c r="L309" s="261"/>
      <c r="M309" s="262"/>
      <c r="N309" s="263"/>
      <c r="O309" s="263"/>
      <c r="P309" s="263"/>
      <c r="Q309" s="263"/>
      <c r="R309" s="263"/>
      <c r="S309" s="263"/>
      <c r="T309" s="264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65" t="s">
        <v>187</v>
      </c>
      <c r="AU309" s="265" t="s">
        <v>79</v>
      </c>
      <c r="AV309" s="15" t="s">
        <v>77</v>
      </c>
      <c r="AW309" s="15" t="s">
        <v>32</v>
      </c>
      <c r="AX309" s="15" t="s">
        <v>70</v>
      </c>
      <c r="AY309" s="265" t="s">
        <v>176</v>
      </c>
    </row>
    <row r="310" s="13" customFormat="1">
      <c r="A310" s="13"/>
      <c r="B310" s="233"/>
      <c r="C310" s="234"/>
      <c r="D310" s="235" t="s">
        <v>187</v>
      </c>
      <c r="E310" s="236" t="s">
        <v>19</v>
      </c>
      <c r="F310" s="237" t="s">
        <v>1206</v>
      </c>
      <c r="G310" s="234"/>
      <c r="H310" s="238">
        <v>41.905999999999999</v>
      </c>
      <c r="I310" s="239"/>
      <c r="J310" s="234"/>
      <c r="K310" s="234"/>
      <c r="L310" s="240"/>
      <c r="M310" s="241"/>
      <c r="N310" s="242"/>
      <c r="O310" s="242"/>
      <c r="P310" s="242"/>
      <c r="Q310" s="242"/>
      <c r="R310" s="242"/>
      <c r="S310" s="242"/>
      <c r="T310" s="24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4" t="s">
        <v>187</v>
      </c>
      <c r="AU310" s="244" t="s">
        <v>79</v>
      </c>
      <c r="AV310" s="13" t="s">
        <v>79</v>
      </c>
      <c r="AW310" s="13" t="s">
        <v>32</v>
      </c>
      <c r="AX310" s="13" t="s">
        <v>70</v>
      </c>
      <c r="AY310" s="244" t="s">
        <v>176</v>
      </c>
    </row>
    <row r="311" s="13" customFormat="1">
      <c r="A311" s="13"/>
      <c r="B311" s="233"/>
      <c r="C311" s="234"/>
      <c r="D311" s="235" t="s">
        <v>187</v>
      </c>
      <c r="E311" s="236" t="s">
        <v>19</v>
      </c>
      <c r="F311" s="237" t="s">
        <v>1207</v>
      </c>
      <c r="G311" s="234"/>
      <c r="H311" s="238">
        <v>137.453</v>
      </c>
      <c r="I311" s="239"/>
      <c r="J311" s="234"/>
      <c r="K311" s="234"/>
      <c r="L311" s="240"/>
      <c r="M311" s="241"/>
      <c r="N311" s="242"/>
      <c r="O311" s="242"/>
      <c r="P311" s="242"/>
      <c r="Q311" s="242"/>
      <c r="R311" s="242"/>
      <c r="S311" s="242"/>
      <c r="T311" s="24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4" t="s">
        <v>187</v>
      </c>
      <c r="AU311" s="244" t="s">
        <v>79</v>
      </c>
      <c r="AV311" s="13" t="s">
        <v>79</v>
      </c>
      <c r="AW311" s="13" t="s">
        <v>32</v>
      </c>
      <c r="AX311" s="13" t="s">
        <v>70</v>
      </c>
      <c r="AY311" s="244" t="s">
        <v>176</v>
      </c>
    </row>
    <row r="312" s="14" customFormat="1">
      <c r="A312" s="14"/>
      <c r="B312" s="245"/>
      <c r="C312" s="246"/>
      <c r="D312" s="235" t="s">
        <v>187</v>
      </c>
      <c r="E312" s="247" t="s">
        <v>19</v>
      </c>
      <c r="F312" s="248" t="s">
        <v>189</v>
      </c>
      <c r="G312" s="246"/>
      <c r="H312" s="249">
        <v>179.35900000000001</v>
      </c>
      <c r="I312" s="250"/>
      <c r="J312" s="246"/>
      <c r="K312" s="246"/>
      <c r="L312" s="251"/>
      <c r="M312" s="252"/>
      <c r="N312" s="253"/>
      <c r="O312" s="253"/>
      <c r="P312" s="253"/>
      <c r="Q312" s="253"/>
      <c r="R312" s="253"/>
      <c r="S312" s="253"/>
      <c r="T312" s="25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5" t="s">
        <v>187</v>
      </c>
      <c r="AU312" s="255" t="s">
        <v>79</v>
      </c>
      <c r="AV312" s="14" t="s">
        <v>183</v>
      </c>
      <c r="AW312" s="14" t="s">
        <v>32</v>
      </c>
      <c r="AX312" s="14" t="s">
        <v>77</v>
      </c>
      <c r="AY312" s="255" t="s">
        <v>176</v>
      </c>
    </row>
    <row r="313" s="2" customFormat="1" ht="37.8" customHeight="1">
      <c r="A313" s="40"/>
      <c r="B313" s="41"/>
      <c r="C313" s="215" t="s">
        <v>374</v>
      </c>
      <c r="D313" s="215" t="s">
        <v>178</v>
      </c>
      <c r="E313" s="216" t="s">
        <v>853</v>
      </c>
      <c r="F313" s="217" t="s">
        <v>854</v>
      </c>
      <c r="G313" s="218" t="s">
        <v>203</v>
      </c>
      <c r="H313" s="219">
        <v>107.291</v>
      </c>
      <c r="I313" s="220"/>
      <c r="J313" s="221">
        <f>ROUND(I313*H313,2)</f>
        <v>0</v>
      </c>
      <c r="K313" s="217" t="s">
        <v>182</v>
      </c>
      <c r="L313" s="46"/>
      <c r="M313" s="222" t="s">
        <v>19</v>
      </c>
      <c r="N313" s="223" t="s">
        <v>41</v>
      </c>
      <c r="O313" s="86"/>
      <c r="P313" s="224">
        <f>O313*H313</f>
        <v>0</v>
      </c>
      <c r="Q313" s="224">
        <v>0</v>
      </c>
      <c r="R313" s="224">
        <f>Q313*H313</f>
        <v>0</v>
      </c>
      <c r="S313" s="224">
        <v>0</v>
      </c>
      <c r="T313" s="225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26" t="s">
        <v>183</v>
      </c>
      <c r="AT313" s="226" t="s">
        <v>178</v>
      </c>
      <c r="AU313" s="226" t="s">
        <v>79</v>
      </c>
      <c r="AY313" s="19" t="s">
        <v>176</v>
      </c>
      <c r="BE313" s="227">
        <f>IF(N313="základní",J313,0)</f>
        <v>0</v>
      </c>
      <c r="BF313" s="227">
        <f>IF(N313="snížená",J313,0)</f>
        <v>0</v>
      </c>
      <c r="BG313" s="227">
        <f>IF(N313="zákl. přenesená",J313,0)</f>
        <v>0</v>
      </c>
      <c r="BH313" s="227">
        <f>IF(N313="sníž. přenesená",J313,0)</f>
        <v>0</v>
      </c>
      <c r="BI313" s="227">
        <f>IF(N313="nulová",J313,0)</f>
        <v>0</v>
      </c>
      <c r="BJ313" s="19" t="s">
        <v>77</v>
      </c>
      <c r="BK313" s="227">
        <f>ROUND(I313*H313,2)</f>
        <v>0</v>
      </c>
      <c r="BL313" s="19" t="s">
        <v>183</v>
      </c>
      <c r="BM313" s="226" t="s">
        <v>1209</v>
      </c>
    </row>
    <row r="314" s="2" customFormat="1">
      <c r="A314" s="40"/>
      <c r="B314" s="41"/>
      <c r="C314" s="42"/>
      <c r="D314" s="228" t="s">
        <v>185</v>
      </c>
      <c r="E314" s="42"/>
      <c r="F314" s="229" t="s">
        <v>856</v>
      </c>
      <c r="G314" s="42"/>
      <c r="H314" s="42"/>
      <c r="I314" s="230"/>
      <c r="J314" s="42"/>
      <c r="K314" s="42"/>
      <c r="L314" s="46"/>
      <c r="M314" s="231"/>
      <c r="N314" s="232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185</v>
      </c>
      <c r="AU314" s="19" t="s">
        <v>79</v>
      </c>
    </row>
    <row r="315" s="13" customFormat="1">
      <c r="A315" s="13"/>
      <c r="B315" s="233"/>
      <c r="C315" s="234"/>
      <c r="D315" s="235" t="s">
        <v>187</v>
      </c>
      <c r="E315" s="236" t="s">
        <v>19</v>
      </c>
      <c r="F315" s="237" t="s">
        <v>1210</v>
      </c>
      <c r="G315" s="234"/>
      <c r="H315" s="238">
        <v>107.291</v>
      </c>
      <c r="I315" s="239"/>
      <c r="J315" s="234"/>
      <c r="K315" s="234"/>
      <c r="L315" s="240"/>
      <c r="M315" s="241"/>
      <c r="N315" s="242"/>
      <c r="O315" s="242"/>
      <c r="P315" s="242"/>
      <c r="Q315" s="242"/>
      <c r="R315" s="242"/>
      <c r="S315" s="242"/>
      <c r="T315" s="24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4" t="s">
        <v>187</v>
      </c>
      <c r="AU315" s="244" t="s">
        <v>79</v>
      </c>
      <c r="AV315" s="13" t="s">
        <v>79</v>
      </c>
      <c r="AW315" s="13" t="s">
        <v>32</v>
      </c>
      <c r="AX315" s="13" t="s">
        <v>70</v>
      </c>
      <c r="AY315" s="244" t="s">
        <v>176</v>
      </c>
    </row>
    <row r="316" s="14" customFormat="1">
      <c r="A316" s="14"/>
      <c r="B316" s="245"/>
      <c r="C316" s="246"/>
      <c r="D316" s="235" t="s">
        <v>187</v>
      </c>
      <c r="E316" s="247" t="s">
        <v>19</v>
      </c>
      <c r="F316" s="248" t="s">
        <v>189</v>
      </c>
      <c r="G316" s="246"/>
      <c r="H316" s="249">
        <v>107.291</v>
      </c>
      <c r="I316" s="250"/>
      <c r="J316" s="246"/>
      <c r="K316" s="246"/>
      <c r="L316" s="251"/>
      <c r="M316" s="252"/>
      <c r="N316" s="253"/>
      <c r="O316" s="253"/>
      <c r="P316" s="253"/>
      <c r="Q316" s="253"/>
      <c r="R316" s="253"/>
      <c r="S316" s="253"/>
      <c r="T316" s="25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5" t="s">
        <v>187</v>
      </c>
      <c r="AU316" s="255" t="s">
        <v>79</v>
      </c>
      <c r="AV316" s="14" t="s">
        <v>183</v>
      </c>
      <c r="AW316" s="14" t="s">
        <v>32</v>
      </c>
      <c r="AX316" s="14" t="s">
        <v>77</v>
      </c>
      <c r="AY316" s="255" t="s">
        <v>176</v>
      </c>
    </row>
    <row r="317" s="2" customFormat="1" ht="16.5" customHeight="1">
      <c r="A317" s="40"/>
      <c r="B317" s="41"/>
      <c r="C317" s="277" t="s">
        <v>379</v>
      </c>
      <c r="D317" s="277" t="s">
        <v>281</v>
      </c>
      <c r="E317" s="278" t="s">
        <v>859</v>
      </c>
      <c r="F317" s="279" t="s">
        <v>860</v>
      </c>
      <c r="G317" s="280" t="s">
        <v>307</v>
      </c>
      <c r="H317" s="281">
        <v>231.749</v>
      </c>
      <c r="I317" s="282"/>
      <c r="J317" s="283">
        <f>ROUND(I317*H317,2)</f>
        <v>0</v>
      </c>
      <c r="K317" s="279" t="s">
        <v>182</v>
      </c>
      <c r="L317" s="284"/>
      <c r="M317" s="285" t="s">
        <v>19</v>
      </c>
      <c r="N317" s="286" t="s">
        <v>41</v>
      </c>
      <c r="O317" s="86"/>
      <c r="P317" s="224">
        <f>O317*H317</f>
        <v>0</v>
      </c>
      <c r="Q317" s="224">
        <v>0</v>
      </c>
      <c r="R317" s="224">
        <f>Q317*H317</f>
        <v>0</v>
      </c>
      <c r="S317" s="224">
        <v>0</v>
      </c>
      <c r="T317" s="225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6" t="s">
        <v>224</v>
      </c>
      <c r="AT317" s="226" t="s">
        <v>281</v>
      </c>
      <c r="AU317" s="226" t="s">
        <v>79</v>
      </c>
      <c r="AY317" s="19" t="s">
        <v>176</v>
      </c>
      <c r="BE317" s="227">
        <f>IF(N317="základní",J317,0)</f>
        <v>0</v>
      </c>
      <c r="BF317" s="227">
        <f>IF(N317="snížená",J317,0)</f>
        <v>0</v>
      </c>
      <c r="BG317" s="227">
        <f>IF(N317="zákl. přenesená",J317,0)</f>
        <v>0</v>
      </c>
      <c r="BH317" s="227">
        <f>IF(N317="sníž. přenesená",J317,0)</f>
        <v>0</v>
      </c>
      <c r="BI317" s="227">
        <f>IF(N317="nulová",J317,0)</f>
        <v>0</v>
      </c>
      <c r="BJ317" s="19" t="s">
        <v>77</v>
      </c>
      <c r="BK317" s="227">
        <f>ROUND(I317*H317,2)</f>
        <v>0</v>
      </c>
      <c r="BL317" s="19" t="s">
        <v>183</v>
      </c>
      <c r="BM317" s="226" t="s">
        <v>1211</v>
      </c>
    </row>
    <row r="318" s="13" customFormat="1">
      <c r="A318" s="13"/>
      <c r="B318" s="233"/>
      <c r="C318" s="234"/>
      <c r="D318" s="235" t="s">
        <v>187</v>
      </c>
      <c r="E318" s="236" t="s">
        <v>19</v>
      </c>
      <c r="F318" s="237" t="s">
        <v>1212</v>
      </c>
      <c r="G318" s="234"/>
      <c r="H318" s="238">
        <v>231.749</v>
      </c>
      <c r="I318" s="239"/>
      <c r="J318" s="234"/>
      <c r="K318" s="234"/>
      <c r="L318" s="240"/>
      <c r="M318" s="241"/>
      <c r="N318" s="242"/>
      <c r="O318" s="242"/>
      <c r="P318" s="242"/>
      <c r="Q318" s="242"/>
      <c r="R318" s="242"/>
      <c r="S318" s="242"/>
      <c r="T318" s="24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4" t="s">
        <v>187</v>
      </c>
      <c r="AU318" s="244" t="s">
        <v>79</v>
      </c>
      <c r="AV318" s="13" t="s">
        <v>79</v>
      </c>
      <c r="AW318" s="13" t="s">
        <v>32</v>
      </c>
      <c r="AX318" s="13" t="s">
        <v>70</v>
      </c>
      <c r="AY318" s="244" t="s">
        <v>176</v>
      </c>
    </row>
    <row r="319" s="14" customFormat="1">
      <c r="A319" s="14"/>
      <c r="B319" s="245"/>
      <c r="C319" s="246"/>
      <c r="D319" s="235" t="s">
        <v>187</v>
      </c>
      <c r="E319" s="247" t="s">
        <v>19</v>
      </c>
      <c r="F319" s="248" t="s">
        <v>189</v>
      </c>
      <c r="G319" s="246"/>
      <c r="H319" s="249">
        <v>231.749</v>
      </c>
      <c r="I319" s="250"/>
      <c r="J319" s="246"/>
      <c r="K319" s="246"/>
      <c r="L319" s="251"/>
      <c r="M319" s="252"/>
      <c r="N319" s="253"/>
      <c r="O319" s="253"/>
      <c r="P319" s="253"/>
      <c r="Q319" s="253"/>
      <c r="R319" s="253"/>
      <c r="S319" s="253"/>
      <c r="T319" s="25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5" t="s">
        <v>187</v>
      </c>
      <c r="AU319" s="255" t="s">
        <v>79</v>
      </c>
      <c r="AV319" s="14" t="s">
        <v>183</v>
      </c>
      <c r="AW319" s="14" t="s">
        <v>32</v>
      </c>
      <c r="AX319" s="14" t="s">
        <v>77</v>
      </c>
      <c r="AY319" s="255" t="s">
        <v>176</v>
      </c>
    </row>
    <row r="320" s="2" customFormat="1" ht="24.15" customHeight="1">
      <c r="A320" s="40"/>
      <c r="B320" s="41"/>
      <c r="C320" s="215" t="s">
        <v>384</v>
      </c>
      <c r="D320" s="215" t="s">
        <v>178</v>
      </c>
      <c r="E320" s="216" t="s">
        <v>271</v>
      </c>
      <c r="F320" s="217" t="s">
        <v>272</v>
      </c>
      <c r="G320" s="218" t="s">
        <v>197</v>
      </c>
      <c r="H320" s="219">
        <v>91.450000000000003</v>
      </c>
      <c r="I320" s="220"/>
      <c r="J320" s="221">
        <f>ROUND(I320*H320,2)</f>
        <v>0</v>
      </c>
      <c r="K320" s="217" t="s">
        <v>182</v>
      </c>
      <c r="L320" s="46"/>
      <c r="M320" s="222" t="s">
        <v>19</v>
      </c>
      <c r="N320" s="223" t="s">
        <v>41</v>
      </c>
      <c r="O320" s="86"/>
      <c r="P320" s="224">
        <f>O320*H320</f>
        <v>0</v>
      </c>
      <c r="Q320" s="224">
        <v>0</v>
      </c>
      <c r="R320" s="224">
        <f>Q320*H320</f>
        <v>0</v>
      </c>
      <c r="S320" s="224">
        <v>0</v>
      </c>
      <c r="T320" s="225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26" t="s">
        <v>183</v>
      </c>
      <c r="AT320" s="226" t="s">
        <v>178</v>
      </c>
      <c r="AU320" s="226" t="s">
        <v>79</v>
      </c>
      <c r="AY320" s="19" t="s">
        <v>176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19" t="s">
        <v>77</v>
      </c>
      <c r="BK320" s="227">
        <f>ROUND(I320*H320,2)</f>
        <v>0</v>
      </c>
      <c r="BL320" s="19" t="s">
        <v>183</v>
      </c>
      <c r="BM320" s="226" t="s">
        <v>1213</v>
      </c>
    </row>
    <row r="321" s="2" customFormat="1">
      <c r="A321" s="40"/>
      <c r="B321" s="41"/>
      <c r="C321" s="42"/>
      <c r="D321" s="228" t="s">
        <v>185</v>
      </c>
      <c r="E321" s="42"/>
      <c r="F321" s="229" t="s">
        <v>274</v>
      </c>
      <c r="G321" s="42"/>
      <c r="H321" s="42"/>
      <c r="I321" s="230"/>
      <c r="J321" s="42"/>
      <c r="K321" s="42"/>
      <c r="L321" s="46"/>
      <c r="M321" s="231"/>
      <c r="N321" s="232"/>
      <c r="O321" s="86"/>
      <c r="P321" s="86"/>
      <c r="Q321" s="86"/>
      <c r="R321" s="86"/>
      <c r="S321" s="86"/>
      <c r="T321" s="87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T321" s="19" t="s">
        <v>185</v>
      </c>
      <c r="AU321" s="19" t="s">
        <v>79</v>
      </c>
    </row>
    <row r="322" s="15" customFormat="1">
      <c r="A322" s="15"/>
      <c r="B322" s="256"/>
      <c r="C322" s="257"/>
      <c r="D322" s="235" t="s">
        <v>187</v>
      </c>
      <c r="E322" s="258" t="s">
        <v>19</v>
      </c>
      <c r="F322" s="259" t="s">
        <v>1119</v>
      </c>
      <c r="G322" s="257"/>
      <c r="H322" s="258" t="s">
        <v>19</v>
      </c>
      <c r="I322" s="260"/>
      <c r="J322" s="257"/>
      <c r="K322" s="257"/>
      <c r="L322" s="261"/>
      <c r="M322" s="262"/>
      <c r="N322" s="263"/>
      <c r="O322" s="263"/>
      <c r="P322" s="263"/>
      <c r="Q322" s="263"/>
      <c r="R322" s="263"/>
      <c r="S322" s="263"/>
      <c r="T322" s="264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5" t="s">
        <v>187</v>
      </c>
      <c r="AU322" s="265" t="s">
        <v>79</v>
      </c>
      <c r="AV322" s="15" t="s">
        <v>77</v>
      </c>
      <c r="AW322" s="15" t="s">
        <v>32</v>
      </c>
      <c r="AX322" s="15" t="s">
        <v>70</v>
      </c>
      <c r="AY322" s="265" t="s">
        <v>176</v>
      </c>
    </row>
    <row r="323" s="13" customFormat="1">
      <c r="A323" s="13"/>
      <c r="B323" s="233"/>
      <c r="C323" s="234"/>
      <c r="D323" s="235" t="s">
        <v>187</v>
      </c>
      <c r="E323" s="236" t="s">
        <v>19</v>
      </c>
      <c r="F323" s="237" t="s">
        <v>1143</v>
      </c>
      <c r="G323" s="234"/>
      <c r="H323" s="238">
        <v>78.75</v>
      </c>
      <c r="I323" s="239"/>
      <c r="J323" s="234"/>
      <c r="K323" s="234"/>
      <c r="L323" s="240"/>
      <c r="M323" s="241"/>
      <c r="N323" s="242"/>
      <c r="O323" s="242"/>
      <c r="P323" s="242"/>
      <c r="Q323" s="242"/>
      <c r="R323" s="242"/>
      <c r="S323" s="242"/>
      <c r="T323" s="24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4" t="s">
        <v>187</v>
      </c>
      <c r="AU323" s="244" t="s">
        <v>79</v>
      </c>
      <c r="AV323" s="13" t="s">
        <v>79</v>
      </c>
      <c r="AW323" s="13" t="s">
        <v>32</v>
      </c>
      <c r="AX323" s="13" t="s">
        <v>70</v>
      </c>
      <c r="AY323" s="244" t="s">
        <v>176</v>
      </c>
    </row>
    <row r="324" s="13" customFormat="1">
      <c r="A324" s="13"/>
      <c r="B324" s="233"/>
      <c r="C324" s="234"/>
      <c r="D324" s="235" t="s">
        <v>187</v>
      </c>
      <c r="E324" s="236" t="s">
        <v>19</v>
      </c>
      <c r="F324" s="237" t="s">
        <v>1144</v>
      </c>
      <c r="G324" s="234"/>
      <c r="H324" s="238">
        <v>12.699999999999999</v>
      </c>
      <c r="I324" s="239"/>
      <c r="J324" s="234"/>
      <c r="K324" s="234"/>
      <c r="L324" s="240"/>
      <c r="M324" s="241"/>
      <c r="N324" s="242"/>
      <c r="O324" s="242"/>
      <c r="P324" s="242"/>
      <c r="Q324" s="242"/>
      <c r="R324" s="242"/>
      <c r="S324" s="242"/>
      <c r="T324" s="24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4" t="s">
        <v>187</v>
      </c>
      <c r="AU324" s="244" t="s">
        <v>79</v>
      </c>
      <c r="AV324" s="13" t="s">
        <v>79</v>
      </c>
      <c r="AW324" s="13" t="s">
        <v>32</v>
      </c>
      <c r="AX324" s="13" t="s">
        <v>70</v>
      </c>
      <c r="AY324" s="244" t="s">
        <v>176</v>
      </c>
    </row>
    <row r="325" s="14" customFormat="1">
      <c r="A325" s="14"/>
      <c r="B325" s="245"/>
      <c r="C325" s="246"/>
      <c r="D325" s="235" t="s">
        <v>187</v>
      </c>
      <c r="E325" s="247" t="s">
        <v>19</v>
      </c>
      <c r="F325" s="248" t="s">
        <v>189</v>
      </c>
      <c r="G325" s="246"/>
      <c r="H325" s="249">
        <v>91.450000000000003</v>
      </c>
      <c r="I325" s="250"/>
      <c r="J325" s="246"/>
      <c r="K325" s="246"/>
      <c r="L325" s="251"/>
      <c r="M325" s="252"/>
      <c r="N325" s="253"/>
      <c r="O325" s="253"/>
      <c r="P325" s="253"/>
      <c r="Q325" s="253"/>
      <c r="R325" s="253"/>
      <c r="S325" s="253"/>
      <c r="T325" s="25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5" t="s">
        <v>187</v>
      </c>
      <c r="AU325" s="255" t="s">
        <v>79</v>
      </c>
      <c r="AV325" s="14" t="s">
        <v>183</v>
      </c>
      <c r="AW325" s="14" t="s">
        <v>32</v>
      </c>
      <c r="AX325" s="14" t="s">
        <v>77</v>
      </c>
      <c r="AY325" s="255" t="s">
        <v>176</v>
      </c>
    </row>
    <row r="326" s="2" customFormat="1" ht="24.15" customHeight="1">
      <c r="A326" s="40"/>
      <c r="B326" s="41"/>
      <c r="C326" s="215" t="s">
        <v>390</v>
      </c>
      <c r="D326" s="215" t="s">
        <v>178</v>
      </c>
      <c r="E326" s="216" t="s">
        <v>276</v>
      </c>
      <c r="F326" s="217" t="s">
        <v>277</v>
      </c>
      <c r="G326" s="218" t="s">
        <v>197</v>
      </c>
      <c r="H326" s="219">
        <v>91.450000000000003</v>
      </c>
      <c r="I326" s="220"/>
      <c r="J326" s="221">
        <f>ROUND(I326*H326,2)</f>
        <v>0</v>
      </c>
      <c r="K326" s="217" t="s">
        <v>182</v>
      </c>
      <c r="L326" s="46"/>
      <c r="M326" s="222" t="s">
        <v>19</v>
      </c>
      <c r="N326" s="223" t="s">
        <v>41</v>
      </c>
      <c r="O326" s="86"/>
      <c r="P326" s="224">
        <f>O326*H326</f>
        <v>0</v>
      </c>
      <c r="Q326" s="224">
        <v>0</v>
      </c>
      <c r="R326" s="224">
        <f>Q326*H326</f>
        <v>0</v>
      </c>
      <c r="S326" s="224">
        <v>0</v>
      </c>
      <c r="T326" s="225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26" t="s">
        <v>183</v>
      </c>
      <c r="AT326" s="226" t="s">
        <v>178</v>
      </c>
      <c r="AU326" s="226" t="s">
        <v>79</v>
      </c>
      <c r="AY326" s="19" t="s">
        <v>176</v>
      </c>
      <c r="BE326" s="227">
        <f>IF(N326="základní",J326,0)</f>
        <v>0</v>
      </c>
      <c r="BF326" s="227">
        <f>IF(N326="snížená",J326,0)</f>
        <v>0</v>
      </c>
      <c r="BG326" s="227">
        <f>IF(N326="zákl. přenesená",J326,0)</f>
        <v>0</v>
      </c>
      <c r="BH326" s="227">
        <f>IF(N326="sníž. přenesená",J326,0)</f>
        <v>0</v>
      </c>
      <c r="BI326" s="227">
        <f>IF(N326="nulová",J326,0)</f>
        <v>0</v>
      </c>
      <c r="BJ326" s="19" t="s">
        <v>77</v>
      </c>
      <c r="BK326" s="227">
        <f>ROUND(I326*H326,2)</f>
        <v>0</v>
      </c>
      <c r="BL326" s="19" t="s">
        <v>183</v>
      </c>
      <c r="BM326" s="226" t="s">
        <v>1214</v>
      </c>
    </row>
    <row r="327" s="2" customFormat="1">
      <c r="A327" s="40"/>
      <c r="B327" s="41"/>
      <c r="C327" s="42"/>
      <c r="D327" s="228" t="s">
        <v>185</v>
      </c>
      <c r="E327" s="42"/>
      <c r="F327" s="229" t="s">
        <v>279</v>
      </c>
      <c r="G327" s="42"/>
      <c r="H327" s="42"/>
      <c r="I327" s="230"/>
      <c r="J327" s="42"/>
      <c r="K327" s="42"/>
      <c r="L327" s="46"/>
      <c r="M327" s="231"/>
      <c r="N327" s="232"/>
      <c r="O327" s="86"/>
      <c r="P327" s="86"/>
      <c r="Q327" s="86"/>
      <c r="R327" s="86"/>
      <c r="S327" s="86"/>
      <c r="T327" s="87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9" t="s">
        <v>185</v>
      </c>
      <c r="AU327" s="19" t="s">
        <v>79</v>
      </c>
    </row>
    <row r="328" s="15" customFormat="1">
      <c r="A328" s="15"/>
      <c r="B328" s="256"/>
      <c r="C328" s="257"/>
      <c r="D328" s="235" t="s">
        <v>187</v>
      </c>
      <c r="E328" s="258" t="s">
        <v>19</v>
      </c>
      <c r="F328" s="259" t="s">
        <v>1119</v>
      </c>
      <c r="G328" s="257"/>
      <c r="H328" s="258" t="s">
        <v>19</v>
      </c>
      <c r="I328" s="260"/>
      <c r="J328" s="257"/>
      <c r="K328" s="257"/>
      <c r="L328" s="261"/>
      <c r="M328" s="262"/>
      <c r="N328" s="263"/>
      <c r="O328" s="263"/>
      <c r="P328" s="263"/>
      <c r="Q328" s="263"/>
      <c r="R328" s="263"/>
      <c r="S328" s="263"/>
      <c r="T328" s="264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5" t="s">
        <v>187</v>
      </c>
      <c r="AU328" s="265" t="s">
        <v>79</v>
      </c>
      <c r="AV328" s="15" t="s">
        <v>77</v>
      </c>
      <c r="AW328" s="15" t="s">
        <v>32</v>
      </c>
      <c r="AX328" s="15" t="s">
        <v>70</v>
      </c>
      <c r="AY328" s="265" t="s">
        <v>176</v>
      </c>
    </row>
    <row r="329" s="13" customFormat="1">
      <c r="A329" s="13"/>
      <c r="B329" s="233"/>
      <c r="C329" s="234"/>
      <c r="D329" s="235" t="s">
        <v>187</v>
      </c>
      <c r="E329" s="236" t="s">
        <v>19</v>
      </c>
      <c r="F329" s="237" t="s">
        <v>1143</v>
      </c>
      <c r="G329" s="234"/>
      <c r="H329" s="238">
        <v>78.75</v>
      </c>
      <c r="I329" s="239"/>
      <c r="J329" s="234"/>
      <c r="K329" s="234"/>
      <c r="L329" s="240"/>
      <c r="M329" s="241"/>
      <c r="N329" s="242"/>
      <c r="O329" s="242"/>
      <c r="P329" s="242"/>
      <c r="Q329" s="242"/>
      <c r="R329" s="242"/>
      <c r="S329" s="242"/>
      <c r="T329" s="24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4" t="s">
        <v>187</v>
      </c>
      <c r="AU329" s="244" t="s">
        <v>79</v>
      </c>
      <c r="AV329" s="13" t="s">
        <v>79</v>
      </c>
      <c r="AW329" s="13" t="s">
        <v>32</v>
      </c>
      <c r="AX329" s="13" t="s">
        <v>70</v>
      </c>
      <c r="AY329" s="244" t="s">
        <v>176</v>
      </c>
    </row>
    <row r="330" s="13" customFormat="1">
      <c r="A330" s="13"/>
      <c r="B330" s="233"/>
      <c r="C330" s="234"/>
      <c r="D330" s="235" t="s">
        <v>187</v>
      </c>
      <c r="E330" s="236" t="s">
        <v>19</v>
      </c>
      <c r="F330" s="237" t="s">
        <v>1144</v>
      </c>
      <c r="G330" s="234"/>
      <c r="H330" s="238">
        <v>12.699999999999999</v>
      </c>
      <c r="I330" s="239"/>
      <c r="J330" s="234"/>
      <c r="K330" s="234"/>
      <c r="L330" s="240"/>
      <c r="M330" s="241"/>
      <c r="N330" s="242"/>
      <c r="O330" s="242"/>
      <c r="P330" s="242"/>
      <c r="Q330" s="242"/>
      <c r="R330" s="242"/>
      <c r="S330" s="242"/>
      <c r="T330" s="24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4" t="s">
        <v>187</v>
      </c>
      <c r="AU330" s="244" t="s">
        <v>79</v>
      </c>
      <c r="AV330" s="13" t="s">
        <v>79</v>
      </c>
      <c r="AW330" s="13" t="s">
        <v>32</v>
      </c>
      <c r="AX330" s="13" t="s">
        <v>70</v>
      </c>
      <c r="AY330" s="244" t="s">
        <v>176</v>
      </c>
    </row>
    <row r="331" s="14" customFormat="1">
      <c r="A331" s="14"/>
      <c r="B331" s="245"/>
      <c r="C331" s="246"/>
      <c r="D331" s="235" t="s">
        <v>187</v>
      </c>
      <c r="E331" s="247" t="s">
        <v>19</v>
      </c>
      <c r="F331" s="248" t="s">
        <v>189</v>
      </c>
      <c r="G331" s="246"/>
      <c r="H331" s="249">
        <v>91.450000000000003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5" t="s">
        <v>187</v>
      </c>
      <c r="AU331" s="255" t="s">
        <v>79</v>
      </c>
      <c r="AV331" s="14" t="s">
        <v>183</v>
      </c>
      <c r="AW331" s="14" t="s">
        <v>32</v>
      </c>
      <c r="AX331" s="14" t="s">
        <v>77</v>
      </c>
      <c r="AY331" s="255" t="s">
        <v>176</v>
      </c>
    </row>
    <row r="332" s="2" customFormat="1" ht="16.5" customHeight="1">
      <c r="A332" s="40"/>
      <c r="B332" s="41"/>
      <c r="C332" s="277" t="s">
        <v>397</v>
      </c>
      <c r="D332" s="277" t="s">
        <v>281</v>
      </c>
      <c r="E332" s="278" t="s">
        <v>282</v>
      </c>
      <c r="F332" s="279" t="s">
        <v>283</v>
      </c>
      <c r="G332" s="280" t="s">
        <v>284</v>
      </c>
      <c r="H332" s="281">
        <v>1.829</v>
      </c>
      <c r="I332" s="282"/>
      <c r="J332" s="283">
        <f>ROUND(I332*H332,2)</f>
        <v>0</v>
      </c>
      <c r="K332" s="279" t="s">
        <v>182</v>
      </c>
      <c r="L332" s="284"/>
      <c r="M332" s="285" t="s">
        <v>19</v>
      </c>
      <c r="N332" s="286" t="s">
        <v>41</v>
      </c>
      <c r="O332" s="86"/>
      <c r="P332" s="224">
        <f>O332*H332</f>
        <v>0</v>
      </c>
      <c r="Q332" s="224">
        <v>0.001</v>
      </c>
      <c r="R332" s="224">
        <f>Q332*H332</f>
        <v>0.0018289999999999999</v>
      </c>
      <c r="S332" s="224">
        <v>0</v>
      </c>
      <c r="T332" s="225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26" t="s">
        <v>224</v>
      </c>
      <c r="AT332" s="226" t="s">
        <v>281</v>
      </c>
      <c r="AU332" s="226" t="s">
        <v>79</v>
      </c>
      <c r="AY332" s="19" t="s">
        <v>176</v>
      </c>
      <c r="BE332" s="227">
        <f>IF(N332="základní",J332,0)</f>
        <v>0</v>
      </c>
      <c r="BF332" s="227">
        <f>IF(N332="snížená",J332,0)</f>
        <v>0</v>
      </c>
      <c r="BG332" s="227">
        <f>IF(N332="zákl. přenesená",J332,0)</f>
        <v>0</v>
      </c>
      <c r="BH332" s="227">
        <f>IF(N332="sníž. přenesená",J332,0)</f>
        <v>0</v>
      </c>
      <c r="BI332" s="227">
        <f>IF(N332="nulová",J332,0)</f>
        <v>0</v>
      </c>
      <c r="BJ332" s="19" t="s">
        <v>77</v>
      </c>
      <c r="BK332" s="227">
        <f>ROUND(I332*H332,2)</f>
        <v>0</v>
      </c>
      <c r="BL332" s="19" t="s">
        <v>183</v>
      </c>
      <c r="BM332" s="226" t="s">
        <v>1215</v>
      </c>
    </row>
    <row r="333" s="13" customFormat="1">
      <c r="A333" s="13"/>
      <c r="B333" s="233"/>
      <c r="C333" s="234"/>
      <c r="D333" s="235" t="s">
        <v>187</v>
      </c>
      <c r="E333" s="234"/>
      <c r="F333" s="237" t="s">
        <v>1216</v>
      </c>
      <c r="G333" s="234"/>
      <c r="H333" s="238">
        <v>1.829</v>
      </c>
      <c r="I333" s="239"/>
      <c r="J333" s="234"/>
      <c r="K333" s="234"/>
      <c r="L333" s="240"/>
      <c r="M333" s="241"/>
      <c r="N333" s="242"/>
      <c r="O333" s="242"/>
      <c r="P333" s="242"/>
      <c r="Q333" s="242"/>
      <c r="R333" s="242"/>
      <c r="S333" s="242"/>
      <c r="T333" s="24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4" t="s">
        <v>187</v>
      </c>
      <c r="AU333" s="244" t="s">
        <v>79</v>
      </c>
      <c r="AV333" s="13" t="s">
        <v>79</v>
      </c>
      <c r="AW333" s="13" t="s">
        <v>4</v>
      </c>
      <c r="AX333" s="13" t="s">
        <v>77</v>
      </c>
      <c r="AY333" s="244" t="s">
        <v>176</v>
      </c>
    </row>
    <row r="334" s="12" customFormat="1" ht="22.8" customHeight="1">
      <c r="A334" s="12"/>
      <c r="B334" s="199"/>
      <c r="C334" s="200"/>
      <c r="D334" s="201" t="s">
        <v>69</v>
      </c>
      <c r="E334" s="213" t="s">
        <v>79</v>
      </c>
      <c r="F334" s="213" t="s">
        <v>298</v>
      </c>
      <c r="G334" s="200"/>
      <c r="H334" s="200"/>
      <c r="I334" s="203"/>
      <c r="J334" s="214">
        <f>BK334</f>
        <v>0</v>
      </c>
      <c r="K334" s="200"/>
      <c r="L334" s="205"/>
      <c r="M334" s="206"/>
      <c r="N334" s="207"/>
      <c r="O334" s="207"/>
      <c r="P334" s="208">
        <f>SUM(P335:P341)</f>
        <v>0</v>
      </c>
      <c r="Q334" s="207"/>
      <c r="R334" s="208">
        <f>SUM(R335:R341)</f>
        <v>1.9980000000000002</v>
      </c>
      <c r="S334" s="207"/>
      <c r="T334" s="209">
        <f>SUM(T335:T341)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10" t="s">
        <v>77</v>
      </c>
      <c r="AT334" s="211" t="s">
        <v>69</v>
      </c>
      <c r="AU334" s="211" t="s">
        <v>77</v>
      </c>
      <c r="AY334" s="210" t="s">
        <v>176</v>
      </c>
      <c r="BK334" s="212">
        <f>SUM(BK335:BK341)</f>
        <v>0</v>
      </c>
    </row>
    <row r="335" s="2" customFormat="1" ht="16.5" customHeight="1">
      <c r="A335" s="40"/>
      <c r="B335" s="41"/>
      <c r="C335" s="215" t="s">
        <v>404</v>
      </c>
      <c r="D335" s="215" t="s">
        <v>178</v>
      </c>
      <c r="E335" s="216" t="s">
        <v>1217</v>
      </c>
      <c r="F335" s="217" t="s">
        <v>1218</v>
      </c>
      <c r="G335" s="218" t="s">
        <v>197</v>
      </c>
      <c r="H335" s="219">
        <v>6</v>
      </c>
      <c r="I335" s="220"/>
      <c r="J335" s="221">
        <f>ROUND(I335*H335,2)</f>
        <v>0</v>
      </c>
      <c r="K335" s="217" t="s">
        <v>182</v>
      </c>
      <c r="L335" s="46"/>
      <c r="M335" s="222" t="s">
        <v>19</v>
      </c>
      <c r="N335" s="223" t="s">
        <v>41</v>
      </c>
      <c r="O335" s="86"/>
      <c r="P335" s="224">
        <f>O335*H335</f>
        <v>0</v>
      </c>
      <c r="Q335" s="224">
        <v>0.108</v>
      </c>
      <c r="R335" s="224">
        <f>Q335*H335</f>
        <v>0.64800000000000002</v>
      </c>
      <c r="S335" s="224">
        <v>0</v>
      </c>
      <c r="T335" s="225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26" t="s">
        <v>183</v>
      </c>
      <c r="AT335" s="226" t="s">
        <v>178</v>
      </c>
      <c r="AU335" s="226" t="s">
        <v>79</v>
      </c>
      <c r="AY335" s="19" t="s">
        <v>176</v>
      </c>
      <c r="BE335" s="227">
        <f>IF(N335="základní",J335,0)</f>
        <v>0</v>
      </c>
      <c r="BF335" s="227">
        <f>IF(N335="snížená",J335,0)</f>
        <v>0</v>
      </c>
      <c r="BG335" s="227">
        <f>IF(N335="zákl. přenesená",J335,0)</f>
        <v>0</v>
      </c>
      <c r="BH335" s="227">
        <f>IF(N335="sníž. přenesená",J335,0)</f>
        <v>0</v>
      </c>
      <c r="BI335" s="227">
        <f>IF(N335="nulová",J335,0)</f>
        <v>0</v>
      </c>
      <c r="BJ335" s="19" t="s">
        <v>77</v>
      </c>
      <c r="BK335" s="227">
        <f>ROUND(I335*H335,2)</f>
        <v>0</v>
      </c>
      <c r="BL335" s="19" t="s">
        <v>183</v>
      </c>
      <c r="BM335" s="226" t="s">
        <v>1219</v>
      </c>
    </row>
    <row r="336" s="2" customFormat="1">
      <c r="A336" s="40"/>
      <c r="B336" s="41"/>
      <c r="C336" s="42"/>
      <c r="D336" s="228" t="s">
        <v>185</v>
      </c>
      <c r="E336" s="42"/>
      <c r="F336" s="229" t="s">
        <v>1220</v>
      </c>
      <c r="G336" s="42"/>
      <c r="H336" s="42"/>
      <c r="I336" s="230"/>
      <c r="J336" s="42"/>
      <c r="K336" s="42"/>
      <c r="L336" s="46"/>
      <c r="M336" s="231"/>
      <c r="N336" s="232"/>
      <c r="O336" s="86"/>
      <c r="P336" s="86"/>
      <c r="Q336" s="86"/>
      <c r="R336" s="86"/>
      <c r="S336" s="86"/>
      <c r="T336" s="87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185</v>
      </c>
      <c r="AU336" s="19" t="s">
        <v>79</v>
      </c>
    </row>
    <row r="337" s="13" customFormat="1">
      <c r="A337" s="13"/>
      <c r="B337" s="233"/>
      <c r="C337" s="234"/>
      <c r="D337" s="235" t="s">
        <v>187</v>
      </c>
      <c r="E337" s="236" t="s">
        <v>19</v>
      </c>
      <c r="F337" s="237" t="s">
        <v>1127</v>
      </c>
      <c r="G337" s="234"/>
      <c r="H337" s="238">
        <v>6</v>
      </c>
      <c r="I337" s="239"/>
      <c r="J337" s="234"/>
      <c r="K337" s="234"/>
      <c r="L337" s="240"/>
      <c r="M337" s="241"/>
      <c r="N337" s="242"/>
      <c r="O337" s="242"/>
      <c r="P337" s="242"/>
      <c r="Q337" s="242"/>
      <c r="R337" s="242"/>
      <c r="S337" s="242"/>
      <c r="T337" s="24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4" t="s">
        <v>187</v>
      </c>
      <c r="AU337" s="244" t="s">
        <v>79</v>
      </c>
      <c r="AV337" s="13" t="s">
        <v>79</v>
      </c>
      <c r="AW337" s="13" t="s">
        <v>32</v>
      </c>
      <c r="AX337" s="13" t="s">
        <v>70</v>
      </c>
      <c r="AY337" s="244" t="s">
        <v>176</v>
      </c>
    </row>
    <row r="338" s="14" customFormat="1">
      <c r="A338" s="14"/>
      <c r="B338" s="245"/>
      <c r="C338" s="246"/>
      <c r="D338" s="235" t="s">
        <v>187</v>
      </c>
      <c r="E338" s="247" t="s">
        <v>19</v>
      </c>
      <c r="F338" s="248" t="s">
        <v>189</v>
      </c>
      <c r="G338" s="246"/>
      <c r="H338" s="249">
        <v>6</v>
      </c>
      <c r="I338" s="250"/>
      <c r="J338" s="246"/>
      <c r="K338" s="246"/>
      <c r="L338" s="251"/>
      <c r="M338" s="252"/>
      <c r="N338" s="253"/>
      <c r="O338" s="253"/>
      <c r="P338" s="253"/>
      <c r="Q338" s="253"/>
      <c r="R338" s="253"/>
      <c r="S338" s="253"/>
      <c r="T338" s="25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5" t="s">
        <v>187</v>
      </c>
      <c r="AU338" s="255" t="s">
        <v>79</v>
      </c>
      <c r="AV338" s="14" t="s">
        <v>183</v>
      </c>
      <c r="AW338" s="14" t="s">
        <v>32</v>
      </c>
      <c r="AX338" s="14" t="s">
        <v>77</v>
      </c>
      <c r="AY338" s="255" t="s">
        <v>176</v>
      </c>
    </row>
    <row r="339" s="2" customFormat="1" ht="16.5" customHeight="1">
      <c r="A339" s="40"/>
      <c r="B339" s="41"/>
      <c r="C339" s="277" t="s">
        <v>409</v>
      </c>
      <c r="D339" s="277" t="s">
        <v>281</v>
      </c>
      <c r="E339" s="278" t="s">
        <v>1221</v>
      </c>
      <c r="F339" s="279" t="s">
        <v>1222</v>
      </c>
      <c r="G339" s="280" t="s">
        <v>400</v>
      </c>
      <c r="H339" s="281">
        <v>0.5</v>
      </c>
      <c r="I339" s="282"/>
      <c r="J339" s="283">
        <f>ROUND(I339*H339,2)</f>
        <v>0</v>
      </c>
      <c r="K339" s="279" t="s">
        <v>182</v>
      </c>
      <c r="L339" s="284"/>
      <c r="M339" s="285" t="s">
        <v>19</v>
      </c>
      <c r="N339" s="286" t="s">
        <v>41</v>
      </c>
      <c r="O339" s="86"/>
      <c r="P339" s="224">
        <f>O339*H339</f>
        <v>0</v>
      </c>
      <c r="Q339" s="224">
        <v>2.7000000000000002</v>
      </c>
      <c r="R339" s="224">
        <f>Q339*H339</f>
        <v>1.3500000000000001</v>
      </c>
      <c r="S339" s="224">
        <v>0</v>
      </c>
      <c r="T339" s="225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26" t="s">
        <v>224</v>
      </c>
      <c r="AT339" s="226" t="s">
        <v>281</v>
      </c>
      <c r="AU339" s="226" t="s">
        <v>79</v>
      </c>
      <c r="AY339" s="19" t="s">
        <v>176</v>
      </c>
      <c r="BE339" s="227">
        <f>IF(N339="základní",J339,0)</f>
        <v>0</v>
      </c>
      <c r="BF339" s="227">
        <f>IF(N339="snížená",J339,0)</f>
        <v>0</v>
      </c>
      <c r="BG339" s="227">
        <f>IF(N339="zákl. přenesená",J339,0)</f>
        <v>0</v>
      </c>
      <c r="BH339" s="227">
        <f>IF(N339="sníž. přenesená",J339,0)</f>
        <v>0</v>
      </c>
      <c r="BI339" s="227">
        <f>IF(N339="nulová",J339,0)</f>
        <v>0</v>
      </c>
      <c r="BJ339" s="19" t="s">
        <v>77</v>
      </c>
      <c r="BK339" s="227">
        <f>ROUND(I339*H339,2)</f>
        <v>0</v>
      </c>
      <c r="BL339" s="19" t="s">
        <v>183</v>
      </c>
      <c r="BM339" s="226" t="s">
        <v>1223</v>
      </c>
    </row>
    <row r="340" s="13" customFormat="1">
      <c r="A340" s="13"/>
      <c r="B340" s="233"/>
      <c r="C340" s="234"/>
      <c r="D340" s="235" t="s">
        <v>187</v>
      </c>
      <c r="E340" s="236" t="s">
        <v>19</v>
      </c>
      <c r="F340" s="237" t="s">
        <v>1224</v>
      </c>
      <c r="G340" s="234"/>
      <c r="H340" s="238">
        <v>0.5</v>
      </c>
      <c r="I340" s="239"/>
      <c r="J340" s="234"/>
      <c r="K340" s="234"/>
      <c r="L340" s="240"/>
      <c r="M340" s="241"/>
      <c r="N340" s="242"/>
      <c r="O340" s="242"/>
      <c r="P340" s="242"/>
      <c r="Q340" s="242"/>
      <c r="R340" s="242"/>
      <c r="S340" s="242"/>
      <c r="T340" s="24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4" t="s">
        <v>187</v>
      </c>
      <c r="AU340" s="244" t="s">
        <v>79</v>
      </c>
      <c r="AV340" s="13" t="s">
        <v>79</v>
      </c>
      <c r="AW340" s="13" t="s">
        <v>32</v>
      </c>
      <c r="AX340" s="13" t="s">
        <v>70</v>
      </c>
      <c r="AY340" s="244" t="s">
        <v>176</v>
      </c>
    </row>
    <row r="341" s="14" customFormat="1">
      <c r="A341" s="14"/>
      <c r="B341" s="245"/>
      <c r="C341" s="246"/>
      <c r="D341" s="235" t="s">
        <v>187</v>
      </c>
      <c r="E341" s="247" t="s">
        <v>19</v>
      </c>
      <c r="F341" s="248" t="s">
        <v>189</v>
      </c>
      <c r="G341" s="246"/>
      <c r="H341" s="249">
        <v>0.5</v>
      </c>
      <c r="I341" s="250"/>
      <c r="J341" s="246"/>
      <c r="K341" s="246"/>
      <c r="L341" s="251"/>
      <c r="M341" s="252"/>
      <c r="N341" s="253"/>
      <c r="O341" s="253"/>
      <c r="P341" s="253"/>
      <c r="Q341" s="253"/>
      <c r="R341" s="253"/>
      <c r="S341" s="253"/>
      <c r="T341" s="25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5" t="s">
        <v>187</v>
      </c>
      <c r="AU341" s="255" t="s">
        <v>79</v>
      </c>
      <c r="AV341" s="14" t="s">
        <v>183</v>
      </c>
      <c r="AW341" s="14" t="s">
        <v>32</v>
      </c>
      <c r="AX341" s="14" t="s">
        <v>77</v>
      </c>
      <c r="AY341" s="255" t="s">
        <v>176</v>
      </c>
    </row>
    <row r="342" s="12" customFormat="1" ht="22.8" customHeight="1">
      <c r="A342" s="12"/>
      <c r="B342" s="199"/>
      <c r="C342" s="200"/>
      <c r="D342" s="201" t="s">
        <v>69</v>
      </c>
      <c r="E342" s="213" t="s">
        <v>183</v>
      </c>
      <c r="F342" s="213" t="s">
        <v>868</v>
      </c>
      <c r="G342" s="200"/>
      <c r="H342" s="200"/>
      <c r="I342" s="203"/>
      <c r="J342" s="214">
        <f>BK342</f>
        <v>0</v>
      </c>
      <c r="K342" s="200"/>
      <c r="L342" s="205"/>
      <c r="M342" s="206"/>
      <c r="N342" s="207"/>
      <c r="O342" s="207"/>
      <c r="P342" s="208">
        <f>SUM(P343:P350)</f>
        <v>0</v>
      </c>
      <c r="Q342" s="207"/>
      <c r="R342" s="208">
        <f>SUM(R343:R350)</f>
        <v>0</v>
      </c>
      <c r="S342" s="207"/>
      <c r="T342" s="209">
        <f>SUM(T343:T350)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10" t="s">
        <v>77</v>
      </c>
      <c r="AT342" s="211" t="s">
        <v>69</v>
      </c>
      <c r="AU342" s="211" t="s">
        <v>77</v>
      </c>
      <c r="AY342" s="210" t="s">
        <v>176</v>
      </c>
      <c r="BK342" s="212">
        <f>SUM(BK343:BK350)</f>
        <v>0</v>
      </c>
    </row>
    <row r="343" s="2" customFormat="1" ht="16.5" customHeight="1">
      <c r="A343" s="40"/>
      <c r="B343" s="41"/>
      <c r="C343" s="215" t="s">
        <v>414</v>
      </c>
      <c r="D343" s="215" t="s">
        <v>178</v>
      </c>
      <c r="E343" s="216" t="s">
        <v>1225</v>
      </c>
      <c r="F343" s="217" t="s">
        <v>1226</v>
      </c>
      <c r="G343" s="218" t="s">
        <v>203</v>
      </c>
      <c r="H343" s="219">
        <v>3.7999999999999998</v>
      </c>
      <c r="I343" s="220"/>
      <c r="J343" s="221">
        <f>ROUND(I343*H343,2)</f>
        <v>0</v>
      </c>
      <c r="K343" s="217" t="s">
        <v>182</v>
      </c>
      <c r="L343" s="46"/>
      <c r="M343" s="222" t="s">
        <v>19</v>
      </c>
      <c r="N343" s="223" t="s">
        <v>41</v>
      </c>
      <c r="O343" s="86"/>
      <c r="P343" s="224">
        <f>O343*H343</f>
        <v>0</v>
      </c>
      <c r="Q343" s="224">
        <v>0</v>
      </c>
      <c r="R343" s="224">
        <f>Q343*H343</f>
        <v>0</v>
      </c>
      <c r="S343" s="224">
        <v>0</v>
      </c>
      <c r="T343" s="225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6" t="s">
        <v>183</v>
      </c>
      <c r="AT343" s="226" t="s">
        <v>178</v>
      </c>
      <c r="AU343" s="226" t="s">
        <v>79</v>
      </c>
      <c r="AY343" s="19" t="s">
        <v>176</v>
      </c>
      <c r="BE343" s="227">
        <f>IF(N343="základní",J343,0)</f>
        <v>0</v>
      </c>
      <c r="BF343" s="227">
        <f>IF(N343="snížená",J343,0)</f>
        <v>0</v>
      </c>
      <c r="BG343" s="227">
        <f>IF(N343="zákl. přenesená",J343,0)</f>
        <v>0</v>
      </c>
      <c r="BH343" s="227">
        <f>IF(N343="sníž. přenesená",J343,0)</f>
        <v>0</v>
      </c>
      <c r="BI343" s="227">
        <f>IF(N343="nulová",J343,0)</f>
        <v>0</v>
      </c>
      <c r="BJ343" s="19" t="s">
        <v>77</v>
      </c>
      <c r="BK343" s="227">
        <f>ROUND(I343*H343,2)</f>
        <v>0</v>
      </c>
      <c r="BL343" s="19" t="s">
        <v>183</v>
      </c>
      <c r="BM343" s="226" t="s">
        <v>1227</v>
      </c>
    </row>
    <row r="344" s="2" customFormat="1">
      <c r="A344" s="40"/>
      <c r="B344" s="41"/>
      <c r="C344" s="42"/>
      <c r="D344" s="228" t="s">
        <v>185</v>
      </c>
      <c r="E344" s="42"/>
      <c r="F344" s="229" t="s">
        <v>1228</v>
      </c>
      <c r="G344" s="42"/>
      <c r="H344" s="42"/>
      <c r="I344" s="230"/>
      <c r="J344" s="42"/>
      <c r="K344" s="42"/>
      <c r="L344" s="46"/>
      <c r="M344" s="231"/>
      <c r="N344" s="232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185</v>
      </c>
      <c r="AU344" s="19" t="s">
        <v>79</v>
      </c>
    </row>
    <row r="345" s="13" customFormat="1">
      <c r="A345" s="13"/>
      <c r="B345" s="233"/>
      <c r="C345" s="234"/>
      <c r="D345" s="235" t="s">
        <v>187</v>
      </c>
      <c r="E345" s="236" t="s">
        <v>19</v>
      </c>
      <c r="F345" s="237" t="s">
        <v>1229</v>
      </c>
      <c r="G345" s="234"/>
      <c r="H345" s="238">
        <v>3.7999999999999998</v>
      </c>
      <c r="I345" s="239"/>
      <c r="J345" s="234"/>
      <c r="K345" s="234"/>
      <c r="L345" s="240"/>
      <c r="M345" s="241"/>
      <c r="N345" s="242"/>
      <c r="O345" s="242"/>
      <c r="P345" s="242"/>
      <c r="Q345" s="242"/>
      <c r="R345" s="242"/>
      <c r="S345" s="242"/>
      <c r="T345" s="24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4" t="s">
        <v>187</v>
      </c>
      <c r="AU345" s="244" t="s">
        <v>79</v>
      </c>
      <c r="AV345" s="13" t="s">
        <v>79</v>
      </c>
      <c r="AW345" s="13" t="s">
        <v>32</v>
      </c>
      <c r="AX345" s="13" t="s">
        <v>70</v>
      </c>
      <c r="AY345" s="244" t="s">
        <v>176</v>
      </c>
    </row>
    <row r="346" s="14" customFormat="1">
      <c r="A346" s="14"/>
      <c r="B346" s="245"/>
      <c r="C346" s="246"/>
      <c r="D346" s="235" t="s">
        <v>187</v>
      </c>
      <c r="E346" s="247" t="s">
        <v>19</v>
      </c>
      <c r="F346" s="248" t="s">
        <v>189</v>
      </c>
      <c r="G346" s="246"/>
      <c r="H346" s="249">
        <v>3.7999999999999998</v>
      </c>
      <c r="I346" s="250"/>
      <c r="J346" s="246"/>
      <c r="K346" s="246"/>
      <c r="L346" s="251"/>
      <c r="M346" s="252"/>
      <c r="N346" s="253"/>
      <c r="O346" s="253"/>
      <c r="P346" s="253"/>
      <c r="Q346" s="253"/>
      <c r="R346" s="253"/>
      <c r="S346" s="253"/>
      <c r="T346" s="25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5" t="s">
        <v>187</v>
      </c>
      <c r="AU346" s="255" t="s">
        <v>79</v>
      </c>
      <c r="AV346" s="14" t="s">
        <v>183</v>
      </c>
      <c r="AW346" s="14" t="s">
        <v>32</v>
      </c>
      <c r="AX346" s="14" t="s">
        <v>77</v>
      </c>
      <c r="AY346" s="255" t="s">
        <v>176</v>
      </c>
    </row>
    <row r="347" s="2" customFormat="1" ht="16.5" customHeight="1">
      <c r="A347" s="40"/>
      <c r="B347" s="41"/>
      <c r="C347" s="215" t="s">
        <v>419</v>
      </c>
      <c r="D347" s="215" t="s">
        <v>178</v>
      </c>
      <c r="E347" s="216" t="s">
        <v>869</v>
      </c>
      <c r="F347" s="217" t="s">
        <v>870</v>
      </c>
      <c r="G347" s="218" t="s">
        <v>203</v>
      </c>
      <c r="H347" s="219">
        <v>42.917000000000002</v>
      </c>
      <c r="I347" s="220"/>
      <c r="J347" s="221">
        <f>ROUND(I347*H347,2)</f>
        <v>0</v>
      </c>
      <c r="K347" s="217" t="s">
        <v>182</v>
      </c>
      <c r="L347" s="46"/>
      <c r="M347" s="222" t="s">
        <v>19</v>
      </c>
      <c r="N347" s="223" t="s">
        <v>41</v>
      </c>
      <c r="O347" s="86"/>
      <c r="P347" s="224">
        <f>O347*H347</f>
        <v>0</v>
      </c>
      <c r="Q347" s="224">
        <v>0</v>
      </c>
      <c r="R347" s="224">
        <f>Q347*H347</f>
        <v>0</v>
      </c>
      <c r="S347" s="224">
        <v>0</v>
      </c>
      <c r="T347" s="225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26" t="s">
        <v>183</v>
      </c>
      <c r="AT347" s="226" t="s">
        <v>178</v>
      </c>
      <c r="AU347" s="226" t="s">
        <v>79</v>
      </c>
      <c r="AY347" s="19" t="s">
        <v>176</v>
      </c>
      <c r="BE347" s="227">
        <f>IF(N347="základní",J347,0)</f>
        <v>0</v>
      </c>
      <c r="BF347" s="227">
        <f>IF(N347="snížená",J347,0)</f>
        <v>0</v>
      </c>
      <c r="BG347" s="227">
        <f>IF(N347="zákl. přenesená",J347,0)</f>
        <v>0</v>
      </c>
      <c r="BH347" s="227">
        <f>IF(N347="sníž. přenesená",J347,0)</f>
        <v>0</v>
      </c>
      <c r="BI347" s="227">
        <f>IF(N347="nulová",J347,0)</f>
        <v>0</v>
      </c>
      <c r="BJ347" s="19" t="s">
        <v>77</v>
      </c>
      <c r="BK347" s="227">
        <f>ROUND(I347*H347,2)</f>
        <v>0</v>
      </c>
      <c r="BL347" s="19" t="s">
        <v>183</v>
      </c>
      <c r="BM347" s="226" t="s">
        <v>1230</v>
      </c>
    </row>
    <row r="348" s="2" customFormat="1">
      <c r="A348" s="40"/>
      <c r="B348" s="41"/>
      <c r="C348" s="42"/>
      <c r="D348" s="228" t="s">
        <v>185</v>
      </c>
      <c r="E348" s="42"/>
      <c r="F348" s="229" t="s">
        <v>872</v>
      </c>
      <c r="G348" s="42"/>
      <c r="H348" s="42"/>
      <c r="I348" s="230"/>
      <c r="J348" s="42"/>
      <c r="K348" s="42"/>
      <c r="L348" s="46"/>
      <c r="M348" s="231"/>
      <c r="N348" s="232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9" t="s">
        <v>185</v>
      </c>
      <c r="AU348" s="19" t="s">
        <v>79</v>
      </c>
    </row>
    <row r="349" s="13" customFormat="1">
      <c r="A349" s="13"/>
      <c r="B349" s="233"/>
      <c r="C349" s="234"/>
      <c r="D349" s="235" t="s">
        <v>187</v>
      </c>
      <c r="E349" s="236" t="s">
        <v>19</v>
      </c>
      <c r="F349" s="237" t="s">
        <v>1231</v>
      </c>
      <c r="G349" s="234"/>
      <c r="H349" s="238">
        <v>42.917000000000002</v>
      </c>
      <c r="I349" s="239"/>
      <c r="J349" s="234"/>
      <c r="K349" s="234"/>
      <c r="L349" s="240"/>
      <c r="M349" s="241"/>
      <c r="N349" s="242"/>
      <c r="O349" s="242"/>
      <c r="P349" s="242"/>
      <c r="Q349" s="242"/>
      <c r="R349" s="242"/>
      <c r="S349" s="242"/>
      <c r="T349" s="24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4" t="s">
        <v>187</v>
      </c>
      <c r="AU349" s="244" t="s">
        <v>79</v>
      </c>
      <c r="AV349" s="13" t="s">
        <v>79</v>
      </c>
      <c r="AW349" s="13" t="s">
        <v>32</v>
      </c>
      <c r="AX349" s="13" t="s">
        <v>70</v>
      </c>
      <c r="AY349" s="244" t="s">
        <v>176</v>
      </c>
    </row>
    <row r="350" s="14" customFormat="1">
      <c r="A350" s="14"/>
      <c r="B350" s="245"/>
      <c r="C350" s="246"/>
      <c r="D350" s="235" t="s">
        <v>187</v>
      </c>
      <c r="E350" s="247" t="s">
        <v>19</v>
      </c>
      <c r="F350" s="248" t="s">
        <v>189</v>
      </c>
      <c r="G350" s="246"/>
      <c r="H350" s="249">
        <v>42.917000000000002</v>
      </c>
      <c r="I350" s="250"/>
      <c r="J350" s="246"/>
      <c r="K350" s="246"/>
      <c r="L350" s="251"/>
      <c r="M350" s="252"/>
      <c r="N350" s="253"/>
      <c r="O350" s="253"/>
      <c r="P350" s="253"/>
      <c r="Q350" s="253"/>
      <c r="R350" s="253"/>
      <c r="S350" s="253"/>
      <c r="T350" s="25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5" t="s">
        <v>187</v>
      </c>
      <c r="AU350" s="255" t="s">
        <v>79</v>
      </c>
      <c r="AV350" s="14" t="s">
        <v>183</v>
      </c>
      <c r="AW350" s="14" t="s">
        <v>32</v>
      </c>
      <c r="AX350" s="14" t="s">
        <v>77</v>
      </c>
      <c r="AY350" s="255" t="s">
        <v>176</v>
      </c>
    </row>
    <row r="351" s="12" customFormat="1" ht="22.8" customHeight="1">
      <c r="A351" s="12"/>
      <c r="B351" s="199"/>
      <c r="C351" s="200"/>
      <c r="D351" s="201" t="s">
        <v>69</v>
      </c>
      <c r="E351" s="213" t="s">
        <v>207</v>
      </c>
      <c r="F351" s="213" t="s">
        <v>667</v>
      </c>
      <c r="G351" s="200"/>
      <c r="H351" s="200"/>
      <c r="I351" s="203"/>
      <c r="J351" s="214">
        <f>BK351</f>
        <v>0</v>
      </c>
      <c r="K351" s="200"/>
      <c r="L351" s="205"/>
      <c r="M351" s="206"/>
      <c r="N351" s="207"/>
      <c r="O351" s="207"/>
      <c r="P351" s="208">
        <f>SUM(P352:P392)</f>
        <v>0</v>
      </c>
      <c r="Q351" s="207"/>
      <c r="R351" s="208">
        <f>SUM(R352:R392)</f>
        <v>13.205497499999998</v>
      </c>
      <c r="S351" s="207"/>
      <c r="T351" s="209">
        <f>SUM(T352:T392)</f>
        <v>0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210" t="s">
        <v>77</v>
      </c>
      <c r="AT351" s="211" t="s">
        <v>69</v>
      </c>
      <c r="AU351" s="211" t="s">
        <v>77</v>
      </c>
      <c r="AY351" s="210" t="s">
        <v>176</v>
      </c>
      <c r="BK351" s="212">
        <f>SUM(BK352:BK392)</f>
        <v>0</v>
      </c>
    </row>
    <row r="352" s="2" customFormat="1" ht="21.75" customHeight="1">
      <c r="A352" s="40"/>
      <c r="B352" s="41"/>
      <c r="C352" s="215" t="s">
        <v>425</v>
      </c>
      <c r="D352" s="215" t="s">
        <v>178</v>
      </c>
      <c r="E352" s="216" t="s">
        <v>886</v>
      </c>
      <c r="F352" s="217" t="s">
        <v>887</v>
      </c>
      <c r="G352" s="218" t="s">
        <v>197</v>
      </c>
      <c r="H352" s="219">
        <v>134.09999999999999</v>
      </c>
      <c r="I352" s="220"/>
      <c r="J352" s="221">
        <f>ROUND(I352*H352,2)</f>
        <v>0</v>
      </c>
      <c r="K352" s="217" t="s">
        <v>182</v>
      </c>
      <c r="L352" s="46"/>
      <c r="M352" s="222" t="s">
        <v>19</v>
      </c>
      <c r="N352" s="223" t="s">
        <v>41</v>
      </c>
      <c r="O352" s="86"/>
      <c r="P352" s="224">
        <f>O352*H352</f>
        <v>0</v>
      </c>
      <c r="Q352" s="224">
        <v>0</v>
      </c>
      <c r="R352" s="224">
        <f>Q352*H352</f>
        <v>0</v>
      </c>
      <c r="S352" s="224">
        <v>0</v>
      </c>
      <c r="T352" s="225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26" t="s">
        <v>183</v>
      </c>
      <c r="AT352" s="226" t="s">
        <v>178</v>
      </c>
      <c r="AU352" s="226" t="s">
        <v>79</v>
      </c>
      <c r="AY352" s="19" t="s">
        <v>176</v>
      </c>
      <c r="BE352" s="227">
        <f>IF(N352="základní",J352,0)</f>
        <v>0</v>
      </c>
      <c r="BF352" s="227">
        <f>IF(N352="snížená",J352,0)</f>
        <v>0</v>
      </c>
      <c r="BG352" s="227">
        <f>IF(N352="zákl. přenesená",J352,0)</f>
        <v>0</v>
      </c>
      <c r="BH352" s="227">
        <f>IF(N352="sníž. přenesená",J352,0)</f>
        <v>0</v>
      </c>
      <c r="BI352" s="227">
        <f>IF(N352="nulová",J352,0)</f>
        <v>0</v>
      </c>
      <c r="BJ352" s="19" t="s">
        <v>77</v>
      </c>
      <c r="BK352" s="227">
        <f>ROUND(I352*H352,2)</f>
        <v>0</v>
      </c>
      <c r="BL352" s="19" t="s">
        <v>183</v>
      </c>
      <c r="BM352" s="226" t="s">
        <v>1232</v>
      </c>
    </row>
    <row r="353" s="2" customFormat="1">
      <c r="A353" s="40"/>
      <c r="B353" s="41"/>
      <c r="C353" s="42"/>
      <c r="D353" s="228" t="s">
        <v>185</v>
      </c>
      <c r="E353" s="42"/>
      <c r="F353" s="229" t="s">
        <v>889</v>
      </c>
      <c r="G353" s="42"/>
      <c r="H353" s="42"/>
      <c r="I353" s="230"/>
      <c r="J353" s="42"/>
      <c r="K353" s="42"/>
      <c r="L353" s="46"/>
      <c r="M353" s="231"/>
      <c r="N353" s="232"/>
      <c r="O353" s="86"/>
      <c r="P353" s="86"/>
      <c r="Q353" s="86"/>
      <c r="R353" s="86"/>
      <c r="S353" s="86"/>
      <c r="T353" s="87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9" t="s">
        <v>185</v>
      </c>
      <c r="AU353" s="19" t="s">
        <v>79</v>
      </c>
    </row>
    <row r="354" s="15" customFormat="1">
      <c r="A354" s="15"/>
      <c r="B354" s="256"/>
      <c r="C354" s="257"/>
      <c r="D354" s="235" t="s">
        <v>187</v>
      </c>
      <c r="E354" s="258" t="s">
        <v>19</v>
      </c>
      <c r="F354" s="259" t="s">
        <v>1119</v>
      </c>
      <c r="G354" s="257"/>
      <c r="H354" s="258" t="s">
        <v>19</v>
      </c>
      <c r="I354" s="260"/>
      <c r="J354" s="257"/>
      <c r="K354" s="257"/>
      <c r="L354" s="261"/>
      <c r="M354" s="262"/>
      <c r="N354" s="263"/>
      <c r="O354" s="263"/>
      <c r="P354" s="263"/>
      <c r="Q354" s="263"/>
      <c r="R354" s="263"/>
      <c r="S354" s="263"/>
      <c r="T354" s="264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5" t="s">
        <v>187</v>
      </c>
      <c r="AU354" s="265" t="s">
        <v>79</v>
      </c>
      <c r="AV354" s="15" t="s">
        <v>77</v>
      </c>
      <c r="AW354" s="15" t="s">
        <v>32</v>
      </c>
      <c r="AX354" s="15" t="s">
        <v>70</v>
      </c>
      <c r="AY354" s="265" t="s">
        <v>176</v>
      </c>
    </row>
    <row r="355" s="13" customFormat="1">
      <c r="A355" s="13"/>
      <c r="B355" s="233"/>
      <c r="C355" s="234"/>
      <c r="D355" s="235" t="s">
        <v>187</v>
      </c>
      <c r="E355" s="236" t="s">
        <v>19</v>
      </c>
      <c r="F355" s="237" t="s">
        <v>1122</v>
      </c>
      <c r="G355" s="234"/>
      <c r="H355" s="238">
        <v>67.049999999999997</v>
      </c>
      <c r="I355" s="239"/>
      <c r="J355" s="234"/>
      <c r="K355" s="234"/>
      <c r="L355" s="240"/>
      <c r="M355" s="241"/>
      <c r="N355" s="242"/>
      <c r="O355" s="242"/>
      <c r="P355" s="242"/>
      <c r="Q355" s="242"/>
      <c r="R355" s="242"/>
      <c r="S355" s="242"/>
      <c r="T355" s="24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4" t="s">
        <v>187</v>
      </c>
      <c r="AU355" s="244" t="s">
        <v>79</v>
      </c>
      <c r="AV355" s="13" t="s">
        <v>79</v>
      </c>
      <c r="AW355" s="13" t="s">
        <v>32</v>
      </c>
      <c r="AX355" s="13" t="s">
        <v>70</v>
      </c>
      <c r="AY355" s="244" t="s">
        <v>176</v>
      </c>
    </row>
    <row r="356" s="13" customFormat="1">
      <c r="A356" s="13"/>
      <c r="B356" s="233"/>
      <c r="C356" s="234"/>
      <c r="D356" s="235" t="s">
        <v>187</v>
      </c>
      <c r="E356" s="236" t="s">
        <v>19</v>
      </c>
      <c r="F356" s="237" t="s">
        <v>1120</v>
      </c>
      <c r="G356" s="234"/>
      <c r="H356" s="238">
        <v>67.049999999999997</v>
      </c>
      <c r="I356" s="239"/>
      <c r="J356" s="234"/>
      <c r="K356" s="234"/>
      <c r="L356" s="240"/>
      <c r="M356" s="241"/>
      <c r="N356" s="242"/>
      <c r="O356" s="242"/>
      <c r="P356" s="242"/>
      <c r="Q356" s="242"/>
      <c r="R356" s="242"/>
      <c r="S356" s="242"/>
      <c r="T356" s="24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4" t="s">
        <v>187</v>
      </c>
      <c r="AU356" s="244" t="s">
        <v>79</v>
      </c>
      <c r="AV356" s="13" t="s">
        <v>79</v>
      </c>
      <c r="AW356" s="13" t="s">
        <v>32</v>
      </c>
      <c r="AX356" s="13" t="s">
        <v>70</v>
      </c>
      <c r="AY356" s="244" t="s">
        <v>176</v>
      </c>
    </row>
    <row r="357" s="14" customFormat="1">
      <c r="A357" s="14"/>
      <c r="B357" s="245"/>
      <c r="C357" s="246"/>
      <c r="D357" s="235" t="s">
        <v>187</v>
      </c>
      <c r="E357" s="247" t="s">
        <v>19</v>
      </c>
      <c r="F357" s="248" t="s">
        <v>189</v>
      </c>
      <c r="G357" s="246"/>
      <c r="H357" s="249">
        <v>134.09999999999999</v>
      </c>
      <c r="I357" s="250"/>
      <c r="J357" s="246"/>
      <c r="K357" s="246"/>
      <c r="L357" s="251"/>
      <c r="M357" s="252"/>
      <c r="N357" s="253"/>
      <c r="O357" s="253"/>
      <c r="P357" s="253"/>
      <c r="Q357" s="253"/>
      <c r="R357" s="253"/>
      <c r="S357" s="253"/>
      <c r="T357" s="25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5" t="s">
        <v>187</v>
      </c>
      <c r="AU357" s="255" t="s">
        <v>79</v>
      </c>
      <c r="AV357" s="14" t="s">
        <v>183</v>
      </c>
      <c r="AW357" s="14" t="s">
        <v>32</v>
      </c>
      <c r="AX357" s="14" t="s">
        <v>77</v>
      </c>
      <c r="AY357" s="255" t="s">
        <v>176</v>
      </c>
    </row>
    <row r="358" s="2" customFormat="1" ht="24.15" customHeight="1">
      <c r="A358" s="40"/>
      <c r="B358" s="41"/>
      <c r="C358" s="215" t="s">
        <v>431</v>
      </c>
      <c r="D358" s="215" t="s">
        <v>178</v>
      </c>
      <c r="E358" s="216" t="s">
        <v>1233</v>
      </c>
      <c r="F358" s="217" t="s">
        <v>1234</v>
      </c>
      <c r="G358" s="218" t="s">
        <v>197</v>
      </c>
      <c r="H358" s="219">
        <v>283.10000000000002</v>
      </c>
      <c r="I358" s="220"/>
      <c r="J358" s="221">
        <f>ROUND(I358*H358,2)</f>
        <v>0</v>
      </c>
      <c r="K358" s="217" t="s">
        <v>182</v>
      </c>
      <c r="L358" s="46"/>
      <c r="M358" s="222" t="s">
        <v>19</v>
      </c>
      <c r="N358" s="223" t="s">
        <v>41</v>
      </c>
      <c r="O358" s="86"/>
      <c r="P358" s="224">
        <f>O358*H358</f>
        <v>0</v>
      </c>
      <c r="Q358" s="224">
        <v>0</v>
      </c>
      <c r="R358" s="224">
        <f>Q358*H358</f>
        <v>0</v>
      </c>
      <c r="S358" s="224">
        <v>0</v>
      </c>
      <c r="T358" s="225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26" t="s">
        <v>183</v>
      </c>
      <c r="AT358" s="226" t="s">
        <v>178</v>
      </c>
      <c r="AU358" s="226" t="s">
        <v>79</v>
      </c>
      <c r="AY358" s="19" t="s">
        <v>176</v>
      </c>
      <c r="BE358" s="227">
        <f>IF(N358="základní",J358,0)</f>
        <v>0</v>
      </c>
      <c r="BF358" s="227">
        <f>IF(N358="snížená",J358,0)</f>
        <v>0</v>
      </c>
      <c r="BG358" s="227">
        <f>IF(N358="zákl. přenesená",J358,0)</f>
        <v>0</v>
      </c>
      <c r="BH358" s="227">
        <f>IF(N358="sníž. přenesená",J358,0)</f>
        <v>0</v>
      </c>
      <c r="BI358" s="227">
        <f>IF(N358="nulová",J358,0)</f>
        <v>0</v>
      </c>
      <c r="BJ358" s="19" t="s">
        <v>77</v>
      </c>
      <c r="BK358" s="227">
        <f>ROUND(I358*H358,2)</f>
        <v>0</v>
      </c>
      <c r="BL358" s="19" t="s">
        <v>183</v>
      </c>
      <c r="BM358" s="226" t="s">
        <v>1235</v>
      </c>
    </row>
    <row r="359" s="2" customFormat="1">
      <c r="A359" s="40"/>
      <c r="B359" s="41"/>
      <c r="C359" s="42"/>
      <c r="D359" s="228" t="s">
        <v>185</v>
      </c>
      <c r="E359" s="42"/>
      <c r="F359" s="229" t="s">
        <v>1236</v>
      </c>
      <c r="G359" s="42"/>
      <c r="H359" s="42"/>
      <c r="I359" s="230"/>
      <c r="J359" s="42"/>
      <c r="K359" s="42"/>
      <c r="L359" s="46"/>
      <c r="M359" s="231"/>
      <c r="N359" s="232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185</v>
      </c>
      <c r="AU359" s="19" t="s">
        <v>79</v>
      </c>
    </row>
    <row r="360" s="15" customFormat="1">
      <c r="A360" s="15"/>
      <c r="B360" s="256"/>
      <c r="C360" s="257"/>
      <c r="D360" s="235" t="s">
        <v>187</v>
      </c>
      <c r="E360" s="258" t="s">
        <v>19</v>
      </c>
      <c r="F360" s="259" t="s">
        <v>1119</v>
      </c>
      <c r="G360" s="257"/>
      <c r="H360" s="258" t="s">
        <v>19</v>
      </c>
      <c r="I360" s="260"/>
      <c r="J360" s="257"/>
      <c r="K360" s="257"/>
      <c r="L360" s="261"/>
      <c r="M360" s="262"/>
      <c r="N360" s="263"/>
      <c r="O360" s="263"/>
      <c r="P360" s="263"/>
      <c r="Q360" s="263"/>
      <c r="R360" s="263"/>
      <c r="S360" s="263"/>
      <c r="T360" s="264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65" t="s">
        <v>187</v>
      </c>
      <c r="AU360" s="265" t="s">
        <v>79</v>
      </c>
      <c r="AV360" s="15" t="s">
        <v>77</v>
      </c>
      <c r="AW360" s="15" t="s">
        <v>32</v>
      </c>
      <c r="AX360" s="15" t="s">
        <v>70</v>
      </c>
      <c r="AY360" s="265" t="s">
        <v>176</v>
      </c>
    </row>
    <row r="361" s="13" customFormat="1">
      <c r="A361" s="13"/>
      <c r="B361" s="233"/>
      <c r="C361" s="234"/>
      <c r="D361" s="235" t="s">
        <v>187</v>
      </c>
      <c r="E361" s="236" t="s">
        <v>19</v>
      </c>
      <c r="F361" s="237" t="s">
        <v>1133</v>
      </c>
      <c r="G361" s="234"/>
      <c r="H361" s="238">
        <v>141.55000000000001</v>
      </c>
      <c r="I361" s="239"/>
      <c r="J361" s="234"/>
      <c r="K361" s="234"/>
      <c r="L361" s="240"/>
      <c r="M361" s="241"/>
      <c r="N361" s="242"/>
      <c r="O361" s="242"/>
      <c r="P361" s="242"/>
      <c r="Q361" s="242"/>
      <c r="R361" s="242"/>
      <c r="S361" s="242"/>
      <c r="T361" s="24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4" t="s">
        <v>187</v>
      </c>
      <c r="AU361" s="244" t="s">
        <v>79</v>
      </c>
      <c r="AV361" s="13" t="s">
        <v>79</v>
      </c>
      <c r="AW361" s="13" t="s">
        <v>32</v>
      </c>
      <c r="AX361" s="13" t="s">
        <v>70</v>
      </c>
      <c r="AY361" s="244" t="s">
        <v>176</v>
      </c>
    </row>
    <row r="362" s="13" customFormat="1">
      <c r="A362" s="13"/>
      <c r="B362" s="233"/>
      <c r="C362" s="234"/>
      <c r="D362" s="235" t="s">
        <v>187</v>
      </c>
      <c r="E362" s="236" t="s">
        <v>19</v>
      </c>
      <c r="F362" s="237" t="s">
        <v>1131</v>
      </c>
      <c r="G362" s="234"/>
      <c r="H362" s="238">
        <v>141.55000000000001</v>
      </c>
      <c r="I362" s="239"/>
      <c r="J362" s="234"/>
      <c r="K362" s="234"/>
      <c r="L362" s="240"/>
      <c r="M362" s="241"/>
      <c r="N362" s="242"/>
      <c r="O362" s="242"/>
      <c r="P362" s="242"/>
      <c r="Q362" s="242"/>
      <c r="R362" s="242"/>
      <c r="S362" s="242"/>
      <c r="T362" s="24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4" t="s">
        <v>187</v>
      </c>
      <c r="AU362" s="244" t="s">
        <v>79</v>
      </c>
      <c r="AV362" s="13" t="s">
        <v>79</v>
      </c>
      <c r="AW362" s="13" t="s">
        <v>32</v>
      </c>
      <c r="AX362" s="13" t="s">
        <v>70</v>
      </c>
      <c r="AY362" s="244" t="s">
        <v>176</v>
      </c>
    </row>
    <row r="363" s="14" customFormat="1">
      <c r="A363" s="14"/>
      <c r="B363" s="245"/>
      <c r="C363" s="246"/>
      <c r="D363" s="235" t="s">
        <v>187</v>
      </c>
      <c r="E363" s="247" t="s">
        <v>19</v>
      </c>
      <c r="F363" s="248" t="s">
        <v>189</v>
      </c>
      <c r="G363" s="246"/>
      <c r="H363" s="249">
        <v>283.10000000000002</v>
      </c>
      <c r="I363" s="250"/>
      <c r="J363" s="246"/>
      <c r="K363" s="246"/>
      <c r="L363" s="251"/>
      <c r="M363" s="252"/>
      <c r="N363" s="253"/>
      <c r="O363" s="253"/>
      <c r="P363" s="253"/>
      <c r="Q363" s="253"/>
      <c r="R363" s="253"/>
      <c r="S363" s="253"/>
      <c r="T363" s="25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5" t="s">
        <v>187</v>
      </c>
      <c r="AU363" s="255" t="s">
        <v>79</v>
      </c>
      <c r="AV363" s="14" t="s">
        <v>183</v>
      </c>
      <c r="AW363" s="14" t="s">
        <v>32</v>
      </c>
      <c r="AX363" s="14" t="s">
        <v>77</v>
      </c>
      <c r="AY363" s="255" t="s">
        <v>176</v>
      </c>
    </row>
    <row r="364" s="2" customFormat="1" ht="24.15" customHeight="1">
      <c r="A364" s="40"/>
      <c r="B364" s="41"/>
      <c r="C364" s="215" t="s">
        <v>437</v>
      </c>
      <c r="D364" s="215" t="s">
        <v>178</v>
      </c>
      <c r="E364" s="216" t="s">
        <v>1237</v>
      </c>
      <c r="F364" s="217" t="s">
        <v>1238</v>
      </c>
      <c r="G364" s="218" t="s">
        <v>197</v>
      </c>
      <c r="H364" s="219">
        <v>134.09999999999999</v>
      </c>
      <c r="I364" s="220"/>
      <c r="J364" s="221">
        <f>ROUND(I364*H364,2)</f>
        <v>0</v>
      </c>
      <c r="K364" s="217" t="s">
        <v>182</v>
      </c>
      <c r="L364" s="46"/>
      <c r="M364" s="222" t="s">
        <v>19</v>
      </c>
      <c r="N364" s="223" t="s">
        <v>41</v>
      </c>
      <c r="O364" s="86"/>
      <c r="P364" s="224">
        <f>O364*H364</f>
        <v>0</v>
      </c>
      <c r="Q364" s="224">
        <v>0</v>
      </c>
      <c r="R364" s="224">
        <f>Q364*H364</f>
        <v>0</v>
      </c>
      <c r="S364" s="224">
        <v>0</v>
      </c>
      <c r="T364" s="225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26" t="s">
        <v>183</v>
      </c>
      <c r="AT364" s="226" t="s">
        <v>178</v>
      </c>
      <c r="AU364" s="226" t="s">
        <v>79</v>
      </c>
      <c r="AY364" s="19" t="s">
        <v>176</v>
      </c>
      <c r="BE364" s="227">
        <f>IF(N364="základní",J364,0)</f>
        <v>0</v>
      </c>
      <c r="BF364" s="227">
        <f>IF(N364="snížená",J364,0)</f>
        <v>0</v>
      </c>
      <c r="BG364" s="227">
        <f>IF(N364="zákl. přenesená",J364,0)</f>
        <v>0</v>
      </c>
      <c r="BH364" s="227">
        <f>IF(N364="sníž. přenesená",J364,0)</f>
        <v>0</v>
      </c>
      <c r="BI364" s="227">
        <f>IF(N364="nulová",J364,0)</f>
        <v>0</v>
      </c>
      <c r="BJ364" s="19" t="s">
        <v>77</v>
      </c>
      <c r="BK364" s="227">
        <f>ROUND(I364*H364,2)</f>
        <v>0</v>
      </c>
      <c r="BL364" s="19" t="s">
        <v>183</v>
      </c>
      <c r="BM364" s="226" t="s">
        <v>1239</v>
      </c>
    </row>
    <row r="365" s="2" customFormat="1">
      <c r="A365" s="40"/>
      <c r="B365" s="41"/>
      <c r="C365" s="42"/>
      <c r="D365" s="228" t="s">
        <v>185</v>
      </c>
      <c r="E365" s="42"/>
      <c r="F365" s="229" t="s">
        <v>1240</v>
      </c>
      <c r="G365" s="42"/>
      <c r="H365" s="42"/>
      <c r="I365" s="230"/>
      <c r="J365" s="42"/>
      <c r="K365" s="42"/>
      <c r="L365" s="46"/>
      <c r="M365" s="231"/>
      <c r="N365" s="232"/>
      <c r="O365" s="86"/>
      <c r="P365" s="86"/>
      <c r="Q365" s="86"/>
      <c r="R365" s="86"/>
      <c r="S365" s="86"/>
      <c r="T365" s="87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9" t="s">
        <v>185</v>
      </c>
      <c r="AU365" s="19" t="s">
        <v>79</v>
      </c>
    </row>
    <row r="366" s="15" customFormat="1">
      <c r="A366" s="15"/>
      <c r="B366" s="256"/>
      <c r="C366" s="257"/>
      <c r="D366" s="235" t="s">
        <v>187</v>
      </c>
      <c r="E366" s="258" t="s">
        <v>19</v>
      </c>
      <c r="F366" s="259" t="s">
        <v>1119</v>
      </c>
      <c r="G366" s="257"/>
      <c r="H366" s="258" t="s">
        <v>19</v>
      </c>
      <c r="I366" s="260"/>
      <c r="J366" s="257"/>
      <c r="K366" s="257"/>
      <c r="L366" s="261"/>
      <c r="M366" s="262"/>
      <c r="N366" s="263"/>
      <c r="O366" s="263"/>
      <c r="P366" s="263"/>
      <c r="Q366" s="263"/>
      <c r="R366" s="263"/>
      <c r="S366" s="263"/>
      <c r="T366" s="264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65" t="s">
        <v>187</v>
      </c>
      <c r="AU366" s="265" t="s">
        <v>79</v>
      </c>
      <c r="AV366" s="15" t="s">
        <v>77</v>
      </c>
      <c r="AW366" s="15" t="s">
        <v>32</v>
      </c>
      <c r="AX366" s="15" t="s">
        <v>70</v>
      </c>
      <c r="AY366" s="265" t="s">
        <v>176</v>
      </c>
    </row>
    <row r="367" s="13" customFormat="1">
      <c r="A367" s="13"/>
      <c r="B367" s="233"/>
      <c r="C367" s="234"/>
      <c r="D367" s="235" t="s">
        <v>187</v>
      </c>
      <c r="E367" s="236" t="s">
        <v>19</v>
      </c>
      <c r="F367" s="237" t="s">
        <v>1122</v>
      </c>
      <c r="G367" s="234"/>
      <c r="H367" s="238">
        <v>67.049999999999997</v>
      </c>
      <c r="I367" s="239"/>
      <c r="J367" s="234"/>
      <c r="K367" s="234"/>
      <c r="L367" s="240"/>
      <c r="M367" s="241"/>
      <c r="N367" s="242"/>
      <c r="O367" s="242"/>
      <c r="P367" s="242"/>
      <c r="Q367" s="242"/>
      <c r="R367" s="242"/>
      <c r="S367" s="242"/>
      <c r="T367" s="24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4" t="s">
        <v>187</v>
      </c>
      <c r="AU367" s="244" t="s">
        <v>79</v>
      </c>
      <c r="AV367" s="13" t="s">
        <v>79</v>
      </c>
      <c r="AW367" s="13" t="s">
        <v>32</v>
      </c>
      <c r="AX367" s="13" t="s">
        <v>70</v>
      </c>
      <c r="AY367" s="244" t="s">
        <v>176</v>
      </c>
    </row>
    <row r="368" s="13" customFormat="1">
      <c r="A368" s="13"/>
      <c r="B368" s="233"/>
      <c r="C368" s="234"/>
      <c r="D368" s="235" t="s">
        <v>187</v>
      </c>
      <c r="E368" s="236" t="s">
        <v>19</v>
      </c>
      <c r="F368" s="237" t="s">
        <v>1120</v>
      </c>
      <c r="G368" s="234"/>
      <c r="H368" s="238">
        <v>67.049999999999997</v>
      </c>
      <c r="I368" s="239"/>
      <c r="J368" s="234"/>
      <c r="K368" s="234"/>
      <c r="L368" s="240"/>
      <c r="M368" s="241"/>
      <c r="N368" s="242"/>
      <c r="O368" s="242"/>
      <c r="P368" s="242"/>
      <c r="Q368" s="242"/>
      <c r="R368" s="242"/>
      <c r="S368" s="242"/>
      <c r="T368" s="24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4" t="s">
        <v>187</v>
      </c>
      <c r="AU368" s="244" t="s">
        <v>79</v>
      </c>
      <c r="AV368" s="13" t="s">
        <v>79</v>
      </c>
      <c r="AW368" s="13" t="s">
        <v>32</v>
      </c>
      <c r="AX368" s="13" t="s">
        <v>70</v>
      </c>
      <c r="AY368" s="244" t="s">
        <v>176</v>
      </c>
    </row>
    <row r="369" s="14" customFormat="1">
      <c r="A369" s="14"/>
      <c r="B369" s="245"/>
      <c r="C369" s="246"/>
      <c r="D369" s="235" t="s">
        <v>187</v>
      </c>
      <c r="E369" s="247" t="s">
        <v>19</v>
      </c>
      <c r="F369" s="248" t="s">
        <v>189</v>
      </c>
      <c r="G369" s="246"/>
      <c r="H369" s="249">
        <v>134.09999999999999</v>
      </c>
      <c r="I369" s="250"/>
      <c r="J369" s="246"/>
      <c r="K369" s="246"/>
      <c r="L369" s="251"/>
      <c r="M369" s="252"/>
      <c r="N369" s="253"/>
      <c r="O369" s="253"/>
      <c r="P369" s="253"/>
      <c r="Q369" s="253"/>
      <c r="R369" s="253"/>
      <c r="S369" s="253"/>
      <c r="T369" s="25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5" t="s">
        <v>187</v>
      </c>
      <c r="AU369" s="255" t="s">
        <v>79</v>
      </c>
      <c r="AV369" s="14" t="s">
        <v>183</v>
      </c>
      <c r="AW369" s="14" t="s">
        <v>32</v>
      </c>
      <c r="AX369" s="14" t="s">
        <v>77</v>
      </c>
      <c r="AY369" s="255" t="s">
        <v>176</v>
      </c>
    </row>
    <row r="370" s="2" customFormat="1" ht="24.15" customHeight="1">
      <c r="A370" s="40"/>
      <c r="B370" s="41"/>
      <c r="C370" s="215" t="s">
        <v>443</v>
      </c>
      <c r="D370" s="215" t="s">
        <v>178</v>
      </c>
      <c r="E370" s="216" t="s">
        <v>1241</v>
      </c>
      <c r="F370" s="217" t="s">
        <v>1242</v>
      </c>
      <c r="G370" s="218" t="s">
        <v>197</v>
      </c>
      <c r="H370" s="219">
        <v>67.049999999999997</v>
      </c>
      <c r="I370" s="220"/>
      <c r="J370" s="221">
        <f>ROUND(I370*H370,2)</f>
        <v>0</v>
      </c>
      <c r="K370" s="217" t="s">
        <v>182</v>
      </c>
      <c r="L370" s="46"/>
      <c r="M370" s="222" t="s">
        <v>19</v>
      </c>
      <c r="N370" s="223" t="s">
        <v>41</v>
      </c>
      <c r="O370" s="86"/>
      <c r="P370" s="224">
        <f>O370*H370</f>
        <v>0</v>
      </c>
      <c r="Q370" s="224">
        <v>0.19694999999999999</v>
      </c>
      <c r="R370" s="224">
        <f>Q370*H370</f>
        <v>13.205497499999998</v>
      </c>
      <c r="S370" s="224">
        <v>0</v>
      </c>
      <c r="T370" s="225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26" t="s">
        <v>183</v>
      </c>
      <c r="AT370" s="226" t="s">
        <v>178</v>
      </c>
      <c r="AU370" s="226" t="s">
        <v>79</v>
      </c>
      <c r="AY370" s="19" t="s">
        <v>176</v>
      </c>
      <c r="BE370" s="227">
        <f>IF(N370="základní",J370,0)</f>
        <v>0</v>
      </c>
      <c r="BF370" s="227">
        <f>IF(N370="snížená",J370,0)</f>
        <v>0</v>
      </c>
      <c r="BG370" s="227">
        <f>IF(N370="zákl. přenesená",J370,0)</f>
        <v>0</v>
      </c>
      <c r="BH370" s="227">
        <f>IF(N370="sníž. přenesená",J370,0)</f>
        <v>0</v>
      </c>
      <c r="BI370" s="227">
        <f>IF(N370="nulová",J370,0)</f>
        <v>0</v>
      </c>
      <c r="BJ370" s="19" t="s">
        <v>77</v>
      </c>
      <c r="BK370" s="227">
        <f>ROUND(I370*H370,2)</f>
        <v>0</v>
      </c>
      <c r="BL370" s="19" t="s">
        <v>183</v>
      </c>
      <c r="BM370" s="226" t="s">
        <v>1243</v>
      </c>
    </row>
    <row r="371" s="2" customFormat="1">
      <c r="A371" s="40"/>
      <c r="B371" s="41"/>
      <c r="C371" s="42"/>
      <c r="D371" s="228" t="s">
        <v>185</v>
      </c>
      <c r="E371" s="42"/>
      <c r="F371" s="229" t="s">
        <v>1244</v>
      </c>
      <c r="G371" s="42"/>
      <c r="H371" s="42"/>
      <c r="I371" s="230"/>
      <c r="J371" s="42"/>
      <c r="K371" s="42"/>
      <c r="L371" s="46"/>
      <c r="M371" s="231"/>
      <c r="N371" s="232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185</v>
      </c>
      <c r="AU371" s="19" t="s">
        <v>79</v>
      </c>
    </row>
    <row r="372" s="15" customFormat="1">
      <c r="A372" s="15"/>
      <c r="B372" s="256"/>
      <c r="C372" s="257"/>
      <c r="D372" s="235" t="s">
        <v>187</v>
      </c>
      <c r="E372" s="258" t="s">
        <v>19</v>
      </c>
      <c r="F372" s="259" t="s">
        <v>1119</v>
      </c>
      <c r="G372" s="257"/>
      <c r="H372" s="258" t="s">
        <v>19</v>
      </c>
      <c r="I372" s="260"/>
      <c r="J372" s="257"/>
      <c r="K372" s="257"/>
      <c r="L372" s="261"/>
      <c r="M372" s="262"/>
      <c r="N372" s="263"/>
      <c r="O372" s="263"/>
      <c r="P372" s="263"/>
      <c r="Q372" s="263"/>
      <c r="R372" s="263"/>
      <c r="S372" s="263"/>
      <c r="T372" s="264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65" t="s">
        <v>187</v>
      </c>
      <c r="AU372" s="265" t="s">
        <v>79</v>
      </c>
      <c r="AV372" s="15" t="s">
        <v>77</v>
      </c>
      <c r="AW372" s="15" t="s">
        <v>32</v>
      </c>
      <c r="AX372" s="15" t="s">
        <v>70</v>
      </c>
      <c r="AY372" s="265" t="s">
        <v>176</v>
      </c>
    </row>
    <row r="373" s="13" customFormat="1">
      <c r="A373" s="13"/>
      <c r="B373" s="233"/>
      <c r="C373" s="234"/>
      <c r="D373" s="235" t="s">
        <v>187</v>
      </c>
      <c r="E373" s="236" t="s">
        <v>19</v>
      </c>
      <c r="F373" s="237" t="s">
        <v>1120</v>
      </c>
      <c r="G373" s="234"/>
      <c r="H373" s="238">
        <v>67.049999999999997</v>
      </c>
      <c r="I373" s="239"/>
      <c r="J373" s="234"/>
      <c r="K373" s="234"/>
      <c r="L373" s="240"/>
      <c r="M373" s="241"/>
      <c r="N373" s="242"/>
      <c r="O373" s="242"/>
      <c r="P373" s="242"/>
      <c r="Q373" s="242"/>
      <c r="R373" s="242"/>
      <c r="S373" s="242"/>
      <c r="T373" s="24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4" t="s">
        <v>187</v>
      </c>
      <c r="AU373" s="244" t="s">
        <v>79</v>
      </c>
      <c r="AV373" s="13" t="s">
        <v>79</v>
      </c>
      <c r="AW373" s="13" t="s">
        <v>32</v>
      </c>
      <c r="AX373" s="13" t="s">
        <v>70</v>
      </c>
      <c r="AY373" s="244" t="s">
        <v>176</v>
      </c>
    </row>
    <row r="374" s="14" customFormat="1">
      <c r="A374" s="14"/>
      <c r="B374" s="245"/>
      <c r="C374" s="246"/>
      <c r="D374" s="235" t="s">
        <v>187</v>
      </c>
      <c r="E374" s="247" t="s">
        <v>19</v>
      </c>
      <c r="F374" s="248" t="s">
        <v>189</v>
      </c>
      <c r="G374" s="246"/>
      <c r="H374" s="249">
        <v>67.049999999999997</v>
      </c>
      <c r="I374" s="250"/>
      <c r="J374" s="246"/>
      <c r="K374" s="246"/>
      <c r="L374" s="251"/>
      <c r="M374" s="252"/>
      <c r="N374" s="253"/>
      <c r="O374" s="253"/>
      <c r="P374" s="253"/>
      <c r="Q374" s="253"/>
      <c r="R374" s="253"/>
      <c r="S374" s="253"/>
      <c r="T374" s="25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55" t="s">
        <v>187</v>
      </c>
      <c r="AU374" s="255" t="s">
        <v>79</v>
      </c>
      <c r="AV374" s="14" t="s">
        <v>183</v>
      </c>
      <c r="AW374" s="14" t="s">
        <v>32</v>
      </c>
      <c r="AX374" s="14" t="s">
        <v>77</v>
      </c>
      <c r="AY374" s="255" t="s">
        <v>176</v>
      </c>
    </row>
    <row r="375" s="2" customFormat="1" ht="16.5" customHeight="1">
      <c r="A375" s="40"/>
      <c r="B375" s="41"/>
      <c r="C375" s="215" t="s">
        <v>449</v>
      </c>
      <c r="D375" s="215" t="s">
        <v>178</v>
      </c>
      <c r="E375" s="216" t="s">
        <v>898</v>
      </c>
      <c r="F375" s="217" t="s">
        <v>899</v>
      </c>
      <c r="G375" s="218" t="s">
        <v>197</v>
      </c>
      <c r="H375" s="219">
        <v>476.80000000000001</v>
      </c>
      <c r="I375" s="220"/>
      <c r="J375" s="221">
        <f>ROUND(I375*H375,2)</f>
        <v>0</v>
      </c>
      <c r="K375" s="217" t="s">
        <v>182</v>
      </c>
      <c r="L375" s="46"/>
      <c r="M375" s="222" t="s">
        <v>19</v>
      </c>
      <c r="N375" s="223" t="s">
        <v>41</v>
      </c>
      <c r="O375" s="86"/>
      <c r="P375" s="224">
        <f>O375*H375</f>
        <v>0</v>
      </c>
      <c r="Q375" s="224">
        <v>0</v>
      </c>
      <c r="R375" s="224">
        <f>Q375*H375</f>
        <v>0</v>
      </c>
      <c r="S375" s="224">
        <v>0</v>
      </c>
      <c r="T375" s="225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26" t="s">
        <v>183</v>
      </c>
      <c r="AT375" s="226" t="s">
        <v>178</v>
      </c>
      <c r="AU375" s="226" t="s">
        <v>79</v>
      </c>
      <c r="AY375" s="19" t="s">
        <v>176</v>
      </c>
      <c r="BE375" s="227">
        <f>IF(N375="základní",J375,0)</f>
        <v>0</v>
      </c>
      <c r="BF375" s="227">
        <f>IF(N375="snížená",J375,0)</f>
        <v>0</v>
      </c>
      <c r="BG375" s="227">
        <f>IF(N375="zákl. přenesená",J375,0)</f>
        <v>0</v>
      </c>
      <c r="BH375" s="227">
        <f>IF(N375="sníž. přenesená",J375,0)</f>
        <v>0</v>
      </c>
      <c r="BI375" s="227">
        <f>IF(N375="nulová",J375,0)</f>
        <v>0</v>
      </c>
      <c r="BJ375" s="19" t="s">
        <v>77</v>
      </c>
      <c r="BK375" s="227">
        <f>ROUND(I375*H375,2)</f>
        <v>0</v>
      </c>
      <c r="BL375" s="19" t="s">
        <v>183</v>
      </c>
      <c r="BM375" s="226" t="s">
        <v>1245</v>
      </c>
    </row>
    <row r="376" s="2" customFormat="1">
      <c r="A376" s="40"/>
      <c r="B376" s="41"/>
      <c r="C376" s="42"/>
      <c r="D376" s="228" t="s">
        <v>185</v>
      </c>
      <c r="E376" s="42"/>
      <c r="F376" s="229" t="s">
        <v>901</v>
      </c>
      <c r="G376" s="42"/>
      <c r="H376" s="42"/>
      <c r="I376" s="230"/>
      <c r="J376" s="42"/>
      <c r="K376" s="42"/>
      <c r="L376" s="46"/>
      <c r="M376" s="231"/>
      <c r="N376" s="232"/>
      <c r="O376" s="86"/>
      <c r="P376" s="86"/>
      <c r="Q376" s="86"/>
      <c r="R376" s="86"/>
      <c r="S376" s="86"/>
      <c r="T376" s="87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9" t="s">
        <v>185</v>
      </c>
      <c r="AU376" s="19" t="s">
        <v>79</v>
      </c>
    </row>
    <row r="377" s="15" customFormat="1">
      <c r="A377" s="15"/>
      <c r="B377" s="256"/>
      <c r="C377" s="257"/>
      <c r="D377" s="235" t="s">
        <v>187</v>
      </c>
      <c r="E377" s="258" t="s">
        <v>19</v>
      </c>
      <c r="F377" s="259" t="s">
        <v>1119</v>
      </c>
      <c r="G377" s="257"/>
      <c r="H377" s="258" t="s">
        <v>19</v>
      </c>
      <c r="I377" s="260"/>
      <c r="J377" s="257"/>
      <c r="K377" s="257"/>
      <c r="L377" s="261"/>
      <c r="M377" s="262"/>
      <c r="N377" s="263"/>
      <c r="O377" s="263"/>
      <c r="P377" s="263"/>
      <c r="Q377" s="263"/>
      <c r="R377" s="263"/>
      <c r="S377" s="263"/>
      <c r="T377" s="264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65" t="s">
        <v>187</v>
      </c>
      <c r="AU377" s="265" t="s">
        <v>79</v>
      </c>
      <c r="AV377" s="15" t="s">
        <v>77</v>
      </c>
      <c r="AW377" s="15" t="s">
        <v>32</v>
      </c>
      <c r="AX377" s="15" t="s">
        <v>70</v>
      </c>
      <c r="AY377" s="265" t="s">
        <v>176</v>
      </c>
    </row>
    <row r="378" s="13" customFormat="1">
      <c r="A378" s="13"/>
      <c r="B378" s="233"/>
      <c r="C378" s="234"/>
      <c r="D378" s="235" t="s">
        <v>187</v>
      </c>
      <c r="E378" s="236" t="s">
        <v>19</v>
      </c>
      <c r="F378" s="237" t="s">
        <v>1130</v>
      </c>
      <c r="G378" s="234"/>
      <c r="H378" s="238">
        <v>335.25</v>
      </c>
      <c r="I378" s="239"/>
      <c r="J378" s="234"/>
      <c r="K378" s="234"/>
      <c r="L378" s="240"/>
      <c r="M378" s="241"/>
      <c r="N378" s="242"/>
      <c r="O378" s="242"/>
      <c r="P378" s="242"/>
      <c r="Q378" s="242"/>
      <c r="R378" s="242"/>
      <c r="S378" s="242"/>
      <c r="T378" s="24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4" t="s">
        <v>187</v>
      </c>
      <c r="AU378" s="244" t="s">
        <v>79</v>
      </c>
      <c r="AV378" s="13" t="s">
        <v>79</v>
      </c>
      <c r="AW378" s="13" t="s">
        <v>32</v>
      </c>
      <c r="AX378" s="13" t="s">
        <v>70</v>
      </c>
      <c r="AY378" s="244" t="s">
        <v>176</v>
      </c>
    </row>
    <row r="379" s="13" customFormat="1">
      <c r="A379" s="13"/>
      <c r="B379" s="233"/>
      <c r="C379" s="234"/>
      <c r="D379" s="235" t="s">
        <v>187</v>
      </c>
      <c r="E379" s="236" t="s">
        <v>19</v>
      </c>
      <c r="F379" s="237" t="s">
        <v>1131</v>
      </c>
      <c r="G379" s="234"/>
      <c r="H379" s="238">
        <v>141.55000000000001</v>
      </c>
      <c r="I379" s="239"/>
      <c r="J379" s="234"/>
      <c r="K379" s="234"/>
      <c r="L379" s="240"/>
      <c r="M379" s="241"/>
      <c r="N379" s="242"/>
      <c r="O379" s="242"/>
      <c r="P379" s="242"/>
      <c r="Q379" s="242"/>
      <c r="R379" s="242"/>
      <c r="S379" s="242"/>
      <c r="T379" s="24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4" t="s">
        <v>187</v>
      </c>
      <c r="AU379" s="244" t="s">
        <v>79</v>
      </c>
      <c r="AV379" s="13" t="s">
        <v>79</v>
      </c>
      <c r="AW379" s="13" t="s">
        <v>32</v>
      </c>
      <c r="AX379" s="13" t="s">
        <v>70</v>
      </c>
      <c r="AY379" s="244" t="s">
        <v>176</v>
      </c>
    </row>
    <row r="380" s="14" customFormat="1">
      <c r="A380" s="14"/>
      <c r="B380" s="245"/>
      <c r="C380" s="246"/>
      <c r="D380" s="235" t="s">
        <v>187</v>
      </c>
      <c r="E380" s="247" t="s">
        <v>19</v>
      </c>
      <c r="F380" s="248" t="s">
        <v>189</v>
      </c>
      <c r="G380" s="246"/>
      <c r="H380" s="249">
        <v>476.80000000000001</v>
      </c>
      <c r="I380" s="250"/>
      <c r="J380" s="246"/>
      <c r="K380" s="246"/>
      <c r="L380" s="251"/>
      <c r="M380" s="252"/>
      <c r="N380" s="253"/>
      <c r="O380" s="253"/>
      <c r="P380" s="253"/>
      <c r="Q380" s="253"/>
      <c r="R380" s="253"/>
      <c r="S380" s="253"/>
      <c r="T380" s="25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5" t="s">
        <v>187</v>
      </c>
      <c r="AU380" s="255" t="s">
        <v>79</v>
      </c>
      <c r="AV380" s="14" t="s">
        <v>183</v>
      </c>
      <c r="AW380" s="14" t="s">
        <v>32</v>
      </c>
      <c r="AX380" s="14" t="s">
        <v>77</v>
      </c>
      <c r="AY380" s="255" t="s">
        <v>176</v>
      </c>
    </row>
    <row r="381" s="2" customFormat="1" ht="16.5" customHeight="1">
      <c r="A381" s="40"/>
      <c r="B381" s="41"/>
      <c r="C381" s="215" t="s">
        <v>455</v>
      </c>
      <c r="D381" s="215" t="s">
        <v>178</v>
      </c>
      <c r="E381" s="216" t="s">
        <v>903</v>
      </c>
      <c r="F381" s="217" t="s">
        <v>904</v>
      </c>
      <c r="G381" s="218" t="s">
        <v>197</v>
      </c>
      <c r="H381" s="219">
        <v>283.10000000000002</v>
      </c>
      <c r="I381" s="220"/>
      <c r="J381" s="221">
        <f>ROUND(I381*H381,2)</f>
        <v>0</v>
      </c>
      <c r="K381" s="217" t="s">
        <v>182</v>
      </c>
      <c r="L381" s="46"/>
      <c r="M381" s="222" t="s">
        <v>19</v>
      </c>
      <c r="N381" s="223" t="s">
        <v>41</v>
      </c>
      <c r="O381" s="86"/>
      <c r="P381" s="224">
        <f>O381*H381</f>
        <v>0</v>
      </c>
      <c r="Q381" s="224">
        <v>0</v>
      </c>
      <c r="R381" s="224">
        <f>Q381*H381</f>
        <v>0</v>
      </c>
      <c r="S381" s="224">
        <v>0</v>
      </c>
      <c r="T381" s="225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26" t="s">
        <v>183</v>
      </c>
      <c r="AT381" s="226" t="s">
        <v>178</v>
      </c>
      <c r="AU381" s="226" t="s">
        <v>79</v>
      </c>
      <c r="AY381" s="19" t="s">
        <v>176</v>
      </c>
      <c r="BE381" s="227">
        <f>IF(N381="základní",J381,0)</f>
        <v>0</v>
      </c>
      <c r="BF381" s="227">
        <f>IF(N381="snížená",J381,0)</f>
        <v>0</v>
      </c>
      <c r="BG381" s="227">
        <f>IF(N381="zákl. přenesená",J381,0)</f>
        <v>0</v>
      </c>
      <c r="BH381" s="227">
        <f>IF(N381="sníž. přenesená",J381,0)</f>
        <v>0</v>
      </c>
      <c r="BI381" s="227">
        <f>IF(N381="nulová",J381,0)</f>
        <v>0</v>
      </c>
      <c r="BJ381" s="19" t="s">
        <v>77</v>
      </c>
      <c r="BK381" s="227">
        <f>ROUND(I381*H381,2)</f>
        <v>0</v>
      </c>
      <c r="BL381" s="19" t="s">
        <v>183</v>
      </c>
      <c r="BM381" s="226" t="s">
        <v>1246</v>
      </c>
    </row>
    <row r="382" s="2" customFormat="1">
      <c r="A382" s="40"/>
      <c r="B382" s="41"/>
      <c r="C382" s="42"/>
      <c r="D382" s="228" t="s">
        <v>185</v>
      </c>
      <c r="E382" s="42"/>
      <c r="F382" s="229" t="s">
        <v>906</v>
      </c>
      <c r="G382" s="42"/>
      <c r="H382" s="42"/>
      <c r="I382" s="230"/>
      <c r="J382" s="42"/>
      <c r="K382" s="42"/>
      <c r="L382" s="46"/>
      <c r="M382" s="231"/>
      <c r="N382" s="232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185</v>
      </c>
      <c r="AU382" s="19" t="s">
        <v>79</v>
      </c>
    </row>
    <row r="383" s="15" customFormat="1">
      <c r="A383" s="15"/>
      <c r="B383" s="256"/>
      <c r="C383" s="257"/>
      <c r="D383" s="235" t="s">
        <v>187</v>
      </c>
      <c r="E383" s="258" t="s">
        <v>19</v>
      </c>
      <c r="F383" s="259" t="s">
        <v>1119</v>
      </c>
      <c r="G383" s="257"/>
      <c r="H383" s="258" t="s">
        <v>19</v>
      </c>
      <c r="I383" s="260"/>
      <c r="J383" s="257"/>
      <c r="K383" s="257"/>
      <c r="L383" s="261"/>
      <c r="M383" s="262"/>
      <c r="N383" s="263"/>
      <c r="O383" s="263"/>
      <c r="P383" s="263"/>
      <c r="Q383" s="263"/>
      <c r="R383" s="263"/>
      <c r="S383" s="263"/>
      <c r="T383" s="264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65" t="s">
        <v>187</v>
      </c>
      <c r="AU383" s="265" t="s">
        <v>79</v>
      </c>
      <c r="AV383" s="15" t="s">
        <v>77</v>
      </c>
      <c r="AW383" s="15" t="s">
        <v>32</v>
      </c>
      <c r="AX383" s="15" t="s">
        <v>70</v>
      </c>
      <c r="AY383" s="265" t="s">
        <v>176</v>
      </c>
    </row>
    <row r="384" s="13" customFormat="1">
      <c r="A384" s="13"/>
      <c r="B384" s="233"/>
      <c r="C384" s="234"/>
      <c r="D384" s="235" t="s">
        <v>187</v>
      </c>
      <c r="E384" s="236" t="s">
        <v>19</v>
      </c>
      <c r="F384" s="237" t="s">
        <v>1133</v>
      </c>
      <c r="G384" s="234"/>
      <c r="H384" s="238">
        <v>141.55000000000001</v>
      </c>
      <c r="I384" s="239"/>
      <c r="J384" s="234"/>
      <c r="K384" s="234"/>
      <c r="L384" s="240"/>
      <c r="M384" s="241"/>
      <c r="N384" s="242"/>
      <c r="O384" s="242"/>
      <c r="P384" s="242"/>
      <c r="Q384" s="242"/>
      <c r="R384" s="242"/>
      <c r="S384" s="242"/>
      <c r="T384" s="24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4" t="s">
        <v>187</v>
      </c>
      <c r="AU384" s="244" t="s">
        <v>79</v>
      </c>
      <c r="AV384" s="13" t="s">
        <v>79</v>
      </c>
      <c r="AW384" s="13" t="s">
        <v>32</v>
      </c>
      <c r="AX384" s="13" t="s">
        <v>70</v>
      </c>
      <c r="AY384" s="244" t="s">
        <v>176</v>
      </c>
    </row>
    <row r="385" s="13" customFormat="1">
      <c r="A385" s="13"/>
      <c r="B385" s="233"/>
      <c r="C385" s="234"/>
      <c r="D385" s="235" t="s">
        <v>187</v>
      </c>
      <c r="E385" s="236" t="s">
        <v>19</v>
      </c>
      <c r="F385" s="237" t="s">
        <v>1131</v>
      </c>
      <c r="G385" s="234"/>
      <c r="H385" s="238">
        <v>141.55000000000001</v>
      </c>
      <c r="I385" s="239"/>
      <c r="J385" s="234"/>
      <c r="K385" s="234"/>
      <c r="L385" s="240"/>
      <c r="M385" s="241"/>
      <c r="N385" s="242"/>
      <c r="O385" s="242"/>
      <c r="P385" s="242"/>
      <c r="Q385" s="242"/>
      <c r="R385" s="242"/>
      <c r="S385" s="242"/>
      <c r="T385" s="24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4" t="s">
        <v>187</v>
      </c>
      <c r="AU385" s="244" t="s">
        <v>79</v>
      </c>
      <c r="AV385" s="13" t="s">
        <v>79</v>
      </c>
      <c r="AW385" s="13" t="s">
        <v>32</v>
      </c>
      <c r="AX385" s="13" t="s">
        <v>70</v>
      </c>
      <c r="AY385" s="244" t="s">
        <v>176</v>
      </c>
    </row>
    <row r="386" s="14" customFormat="1">
      <c r="A386" s="14"/>
      <c r="B386" s="245"/>
      <c r="C386" s="246"/>
      <c r="D386" s="235" t="s">
        <v>187</v>
      </c>
      <c r="E386" s="247" t="s">
        <v>19</v>
      </c>
      <c r="F386" s="248" t="s">
        <v>189</v>
      </c>
      <c r="G386" s="246"/>
      <c r="H386" s="249">
        <v>283.10000000000002</v>
      </c>
      <c r="I386" s="250"/>
      <c r="J386" s="246"/>
      <c r="K386" s="246"/>
      <c r="L386" s="251"/>
      <c r="M386" s="252"/>
      <c r="N386" s="253"/>
      <c r="O386" s="253"/>
      <c r="P386" s="253"/>
      <c r="Q386" s="253"/>
      <c r="R386" s="253"/>
      <c r="S386" s="253"/>
      <c r="T386" s="25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5" t="s">
        <v>187</v>
      </c>
      <c r="AU386" s="255" t="s">
        <v>79</v>
      </c>
      <c r="AV386" s="14" t="s">
        <v>183</v>
      </c>
      <c r="AW386" s="14" t="s">
        <v>32</v>
      </c>
      <c r="AX386" s="14" t="s">
        <v>77</v>
      </c>
      <c r="AY386" s="255" t="s">
        <v>176</v>
      </c>
    </row>
    <row r="387" s="2" customFormat="1" ht="24.15" customHeight="1">
      <c r="A387" s="40"/>
      <c r="B387" s="41"/>
      <c r="C387" s="215" t="s">
        <v>464</v>
      </c>
      <c r="D387" s="215" t="s">
        <v>178</v>
      </c>
      <c r="E387" s="216" t="s">
        <v>1247</v>
      </c>
      <c r="F387" s="217" t="s">
        <v>1248</v>
      </c>
      <c r="G387" s="218" t="s">
        <v>197</v>
      </c>
      <c r="H387" s="219">
        <v>476.80000000000001</v>
      </c>
      <c r="I387" s="220"/>
      <c r="J387" s="221">
        <f>ROUND(I387*H387,2)</f>
        <v>0</v>
      </c>
      <c r="K387" s="217" t="s">
        <v>182</v>
      </c>
      <c r="L387" s="46"/>
      <c r="M387" s="222" t="s">
        <v>19</v>
      </c>
      <c r="N387" s="223" t="s">
        <v>41</v>
      </c>
      <c r="O387" s="86"/>
      <c r="P387" s="224">
        <f>O387*H387</f>
        <v>0</v>
      </c>
      <c r="Q387" s="224">
        <v>0</v>
      </c>
      <c r="R387" s="224">
        <f>Q387*H387</f>
        <v>0</v>
      </c>
      <c r="S387" s="224">
        <v>0</v>
      </c>
      <c r="T387" s="225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26" t="s">
        <v>183</v>
      </c>
      <c r="AT387" s="226" t="s">
        <v>178</v>
      </c>
      <c r="AU387" s="226" t="s">
        <v>79</v>
      </c>
      <c r="AY387" s="19" t="s">
        <v>176</v>
      </c>
      <c r="BE387" s="227">
        <f>IF(N387="základní",J387,0)</f>
        <v>0</v>
      </c>
      <c r="BF387" s="227">
        <f>IF(N387="snížená",J387,0)</f>
        <v>0</v>
      </c>
      <c r="BG387" s="227">
        <f>IF(N387="zákl. přenesená",J387,0)</f>
        <v>0</v>
      </c>
      <c r="BH387" s="227">
        <f>IF(N387="sníž. přenesená",J387,0)</f>
        <v>0</v>
      </c>
      <c r="BI387" s="227">
        <f>IF(N387="nulová",J387,0)</f>
        <v>0</v>
      </c>
      <c r="BJ387" s="19" t="s">
        <v>77</v>
      </c>
      <c r="BK387" s="227">
        <f>ROUND(I387*H387,2)</f>
        <v>0</v>
      </c>
      <c r="BL387" s="19" t="s">
        <v>183</v>
      </c>
      <c r="BM387" s="226" t="s">
        <v>1249</v>
      </c>
    </row>
    <row r="388" s="2" customFormat="1">
      <c r="A388" s="40"/>
      <c r="B388" s="41"/>
      <c r="C388" s="42"/>
      <c r="D388" s="228" t="s">
        <v>185</v>
      </c>
      <c r="E388" s="42"/>
      <c r="F388" s="229" t="s">
        <v>1250</v>
      </c>
      <c r="G388" s="42"/>
      <c r="H388" s="42"/>
      <c r="I388" s="230"/>
      <c r="J388" s="42"/>
      <c r="K388" s="42"/>
      <c r="L388" s="46"/>
      <c r="M388" s="231"/>
      <c r="N388" s="232"/>
      <c r="O388" s="86"/>
      <c r="P388" s="86"/>
      <c r="Q388" s="86"/>
      <c r="R388" s="86"/>
      <c r="S388" s="86"/>
      <c r="T388" s="87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T388" s="19" t="s">
        <v>185</v>
      </c>
      <c r="AU388" s="19" t="s">
        <v>79</v>
      </c>
    </row>
    <row r="389" s="15" customFormat="1">
      <c r="A389" s="15"/>
      <c r="B389" s="256"/>
      <c r="C389" s="257"/>
      <c r="D389" s="235" t="s">
        <v>187</v>
      </c>
      <c r="E389" s="258" t="s">
        <v>19</v>
      </c>
      <c r="F389" s="259" t="s">
        <v>1119</v>
      </c>
      <c r="G389" s="257"/>
      <c r="H389" s="258" t="s">
        <v>19</v>
      </c>
      <c r="I389" s="260"/>
      <c r="J389" s="257"/>
      <c r="K389" s="257"/>
      <c r="L389" s="261"/>
      <c r="M389" s="262"/>
      <c r="N389" s="263"/>
      <c r="O389" s="263"/>
      <c r="P389" s="263"/>
      <c r="Q389" s="263"/>
      <c r="R389" s="263"/>
      <c r="S389" s="263"/>
      <c r="T389" s="264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65" t="s">
        <v>187</v>
      </c>
      <c r="AU389" s="265" t="s">
        <v>79</v>
      </c>
      <c r="AV389" s="15" t="s">
        <v>77</v>
      </c>
      <c r="AW389" s="15" t="s">
        <v>32</v>
      </c>
      <c r="AX389" s="15" t="s">
        <v>70</v>
      </c>
      <c r="AY389" s="265" t="s">
        <v>176</v>
      </c>
    </row>
    <row r="390" s="13" customFormat="1">
      <c r="A390" s="13"/>
      <c r="B390" s="233"/>
      <c r="C390" s="234"/>
      <c r="D390" s="235" t="s">
        <v>187</v>
      </c>
      <c r="E390" s="236" t="s">
        <v>19</v>
      </c>
      <c r="F390" s="237" t="s">
        <v>1130</v>
      </c>
      <c r="G390" s="234"/>
      <c r="H390" s="238">
        <v>335.25</v>
      </c>
      <c r="I390" s="239"/>
      <c r="J390" s="234"/>
      <c r="K390" s="234"/>
      <c r="L390" s="240"/>
      <c r="M390" s="241"/>
      <c r="N390" s="242"/>
      <c r="O390" s="242"/>
      <c r="P390" s="242"/>
      <c r="Q390" s="242"/>
      <c r="R390" s="242"/>
      <c r="S390" s="242"/>
      <c r="T390" s="24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4" t="s">
        <v>187</v>
      </c>
      <c r="AU390" s="244" t="s">
        <v>79</v>
      </c>
      <c r="AV390" s="13" t="s">
        <v>79</v>
      </c>
      <c r="AW390" s="13" t="s">
        <v>32</v>
      </c>
      <c r="AX390" s="13" t="s">
        <v>70</v>
      </c>
      <c r="AY390" s="244" t="s">
        <v>176</v>
      </c>
    </row>
    <row r="391" s="13" customFormat="1">
      <c r="A391" s="13"/>
      <c r="B391" s="233"/>
      <c r="C391" s="234"/>
      <c r="D391" s="235" t="s">
        <v>187</v>
      </c>
      <c r="E391" s="236" t="s">
        <v>19</v>
      </c>
      <c r="F391" s="237" t="s">
        <v>1131</v>
      </c>
      <c r="G391" s="234"/>
      <c r="H391" s="238">
        <v>141.55000000000001</v>
      </c>
      <c r="I391" s="239"/>
      <c r="J391" s="234"/>
      <c r="K391" s="234"/>
      <c r="L391" s="240"/>
      <c r="M391" s="241"/>
      <c r="N391" s="242"/>
      <c r="O391" s="242"/>
      <c r="P391" s="242"/>
      <c r="Q391" s="242"/>
      <c r="R391" s="242"/>
      <c r="S391" s="242"/>
      <c r="T391" s="24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4" t="s">
        <v>187</v>
      </c>
      <c r="AU391" s="244" t="s">
        <v>79</v>
      </c>
      <c r="AV391" s="13" t="s">
        <v>79</v>
      </c>
      <c r="AW391" s="13" t="s">
        <v>32</v>
      </c>
      <c r="AX391" s="13" t="s">
        <v>70</v>
      </c>
      <c r="AY391" s="244" t="s">
        <v>176</v>
      </c>
    </row>
    <row r="392" s="14" customFormat="1">
      <c r="A392" s="14"/>
      <c r="B392" s="245"/>
      <c r="C392" s="246"/>
      <c r="D392" s="235" t="s">
        <v>187</v>
      </c>
      <c r="E392" s="247" t="s">
        <v>19</v>
      </c>
      <c r="F392" s="248" t="s">
        <v>189</v>
      </c>
      <c r="G392" s="246"/>
      <c r="H392" s="249">
        <v>476.80000000000001</v>
      </c>
      <c r="I392" s="250"/>
      <c r="J392" s="246"/>
      <c r="K392" s="246"/>
      <c r="L392" s="251"/>
      <c r="M392" s="252"/>
      <c r="N392" s="253"/>
      <c r="O392" s="253"/>
      <c r="P392" s="253"/>
      <c r="Q392" s="253"/>
      <c r="R392" s="253"/>
      <c r="S392" s="253"/>
      <c r="T392" s="25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55" t="s">
        <v>187</v>
      </c>
      <c r="AU392" s="255" t="s">
        <v>79</v>
      </c>
      <c r="AV392" s="14" t="s">
        <v>183</v>
      </c>
      <c r="AW392" s="14" t="s">
        <v>32</v>
      </c>
      <c r="AX392" s="14" t="s">
        <v>77</v>
      </c>
      <c r="AY392" s="255" t="s">
        <v>176</v>
      </c>
    </row>
    <row r="393" s="12" customFormat="1" ht="22.8" customHeight="1">
      <c r="A393" s="12"/>
      <c r="B393" s="199"/>
      <c r="C393" s="200"/>
      <c r="D393" s="201" t="s">
        <v>69</v>
      </c>
      <c r="E393" s="213" t="s">
        <v>224</v>
      </c>
      <c r="F393" s="213" t="s">
        <v>396</v>
      </c>
      <c r="G393" s="200"/>
      <c r="H393" s="200"/>
      <c r="I393" s="203"/>
      <c r="J393" s="214">
        <f>BK393</f>
        <v>0</v>
      </c>
      <c r="K393" s="200"/>
      <c r="L393" s="205"/>
      <c r="M393" s="206"/>
      <c r="N393" s="207"/>
      <c r="O393" s="207"/>
      <c r="P393" s="208">
        <f>SUM(P394:P421)</f>
        <v>0</v>
      </c>
      <c r="Q393" s="207"/>
      <c r="R393" s="208">
        <f>SUM(R394:R421)</f>
        <v>0.98645709999999986</v>
      </c>
      <c r="S393" s="207"/>
      <c r="T393" s="209">
        <f>SUM(T394:T421)</f>
        <v>0.014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210" t="s">
        <v>77</v>
      </c>
      <c r="AT393" s="211" t="s">
        <v>69</v>
      </c>
      <c r="AU393" s="211" t="s">
        <v>77</v>
      </c>
      <c r="AY393" s="210" t="s">
        <v>176</v>
      </c>
      <c r="BK393" s="212">
        <f>SUM(BK394:BK421)</f>
        <v>0</v>
      </c>
    </row>
    <row r="394" s="2" customFormat="1" ht="16.5" customHeight="1">
      <c r="A394" s="40"/>
      <c r="B394" s="41"/>
      <c r="C394" s="215" t="s">
        <v>473</v>
      </c>
      <c r="D394" s="215" t="s">
        <v>178</v>
      </c>
      <c r="E394" s="216" t="s">
        <v>1251</v>
      </c>
      <c r="F394" s="217" t="s">
        <v>1252</v>
      </c>
      <c r="G394" s="218" t="s">
        <v>365</v>
      </c>
      <c r="H394" s="219">
        <v>20</v>
      </c>
      <c r="I394" s="220"/>
      <c r="J394" s="221">
        <f>ROUND(I394*H394,2)</f>
        <v>0</v>
      </c>
      <c r="K394" s="217" t="s">
        <v>182</v>
      </c>
      <c r="L394" s="46"/>
      <c r="M394" s="222" t="s">
        <v>19</v>
      </c>
      <c r="N394" s="223" t="s">
        <v>41</v>
      </c>
      <c r="O394" s="86"/>
      <c r="P394" s="224">
        <f>O394*H394</f>
        <v>0</v>
      </c>
      <c r="Q394" s="224">
        <v>0</v>
      </c>
      <c r="R394" s="224">
        <f>Q394*H394</f>
        <v>0</v>
      </c>
      <c r="S394" s="224">
        <v>0.00069999999999999999</v>
      </c>
      <c r="T394" s="225">
        <f>S394*H394</f>
        <v>0.014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26" t="s">
        <v>183</v>
      </c>
      <c r="AT394" s="226" t="s">
        <v>178</v>
      </c>
      <c r="AU394" s="226" t="s">
        <v>79</v>
      </c>
      <c r="AY394" s="19" t="s">
        <v>176</v>
      </c>
      <c r="BE394" s="227">
        <f>IF(N394="základní",J394,0)</f>
        <v>0</v>
      </c>
      <c r="BF394" s="227">
        <f>IF(N394="snížená",J394,0)</f>
        <v>0</v>
      </c>
      <c r="BG394" s="227">
        <f>IF(N394="zákl. přenesená",J394,0)</f>
        <v>0</v>
      </c>
      <c r="BH394" s="227">
        <f>IF(N394="sníž. přenesená",J394,0)</f>
        <v>0</v>
      </c>
      <c r="BI394" s="227">
        <f>IF(N394="nulová",J394,0)</f>
        <v>0</v>
      </c>
      <c r="BJ394" s="19" t="s">
        <v>77</v>
      </c>
      <c r="BK394" s="227">
        <f>ROUND(I394*H394,2)</f>
        <v>0</v>
      </c>
      <c r="BL394" s="19" t="s">
        <v>183</v>
      </c>
      <c r="BM394" s="226" t="s">
        <v>1253</v>
      </c>
    </row>
    <row r="395" s="2" customFormat="1">
      <c r="A395" s="40"/>
      <c r="B395" s="41"/>
      <c r="C395" s="42"/>
      <c r="D395" s="228" t="s">
        <v>185</v>
      </c>
      <c r="E395" s="42"/>
      <c r="F395" s="229" t="s">
        <v>1254</v>
      </c>
      <c r="G395" s="42"/>
      <c r="H395" s="42"/>
      <c r="I395" s="230"/>
      <c r="J395" s="42"/>
      <c r="K395" s="42"/>
      <c r="L395" s="46"/>
      <c r="M395" s="231"/>
      <c r="N395" s="232"/>
      <c r="O395" s="86"/>
      <c r="P395" s="86"/>
      <c r="Q395" s="86"/>
      <c r="R395" s="86"/>
      <c r="S395" s="86"/>
      <c r="T395" s="87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T395" s="19" t="s">
        <v>185</v>
      </c>
      <c r="AU395" s="19" t="s">
        <v>79</v>
      </c>
    </row>
    <row r="396" s="13" customFormat="1">
      <c r="A396" s="13"/>
      <c r="B396" s="233"/>
      <c r="C396" s="234"/>
      <c r="D396" s="235" t="s">
        <v>187</v>
      </c>
      <c r="E396" s="236" t="s">
        <v>19</v>
      </c>
      <c r="F396" s="237" t="s">
        <v>1255</v>
      </c>
      <c r="G396" s="234"/>
      <c r="H396" s="238">
        <v>20</v>
      </c>
      <c r="I396" s="239"/>
      <c r="J396" s="234"/>
      <c r="K396" s="234"/>
      <c r="L396" s="240"/>
      <c r="M396" s="241"/>
      <c r="N396" s="242"/>
      <c r="O396" s="242"/>
      <c r="P396" s="242"/>
      <c r="Q396" s="242"/>
      <c r="R396" s="242"/>
      <c r="S396" s="242"/>
      <c r="T396" s="24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4" t="s">
        <v>187</v>
      </c>
      <c r="AU396" s="244" t="s">
        <v>79</v>
      </c>
      <c r="AV396" s="13" t="s">
        <v>79</v>
      </c>
      <c r="AW396" s="13" t="s">
        <v>32</v>
      </c>
      <c r="AX396" s="13" t="s">
        <v>70</v>
      </c>
      <c r="AY396" s="244" t="s">
        <v>176</v>
      </c>
    </row>
    <row r="397" s="14" customFormat="1">
      <c r="A397" s="14"/>
      <c r="B397" s="245"/>
      <c r="C397" s="246"/>
      <c r="D397" s="235" t="s">
        <v>187</v>
      </c>
      <c r="E397" s="247" t="s">
        <v>19</v>
      </c>
      <c r="F397" s="248" t="s">
        <v>189</v>
      </c>
      <c r="G397" s="246"/>
      <c r="H397" s="249">
        <v>20</v>
      </c>
      <c r="I397" s="250"/>
      <c r="J397" s="246"/>
      <c r="K397" s="246"/>
      <c r="L397" s="251"/>
      <c r="M397" s="252"/>
      <c r="N397" s="253"/>
      <c r="O397" s="253"/>
      <c r="P397" s="253"/>
      <c r="Q397" s="253"/>
      <c r="R397" s="253"/>
      <c r="S397" s="253"/>
      <c r="T397" s="25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5" t="s">
        <v>187</v>
      </c>
      <c r="AU397" s="255" t="s">
        <v>79</v>
      </c>
      <c r="AV397" s="14" t="s">
        <v>183</v>
      </c>
      <c r="AW397" s="14" t="s">
        <v>32</v>
      </c>
      <c r="AX397" s="14" t="s">
        <v>77</v>
      </c>
      <c r="AY397" s="255" t="s">
        <v>176</v>
      </c>
    </row>
    <row r="398" s="2" customFormat="1" ht="24.15" customHeight="1">
      <c r="A398" s="40"/>
      <c r="B398" s="41"/>
      <c r="C398" s="215" t="s">
        <v>479</v>
      </c>
      <c r="D398" s="215" t="s">
        <v>178</v>
      </c>
      <c r="E398" s="216" t="s">
        <v>1256</v>
      </c>
      <c r="F398" s="217" t="s">
        <v>1257</v>
      </c>
      <c r="G398" s="218" t="s">
        <v>203</v>
      </c>
      <c r="H398" s="219">
        <v>0.050000000000000003</v>
      </c>
      <c r="I398" s="220"/>
      <c r="J398" s="221">
        <f>ROUND(I398*H398,2)</f>
        <v>0</v>
      </c>
      <c r="K398" s="217" t="s">
        <v>182</v>
      </c>
      <c r="L398" s="46"/>
      <c r="M398" s="222" t="s">
        <v>19</v>
      </c>
      <c r="N398" s="223" t="s">
        <v>41</v>
      </c>
      <c r="O398" s="86"/>
      <c r="P398" s="224">
        <f>O398*H398</f>
        <v>0</v>
      </c>
      <c r="Q398" s="224">
        <v>1.5298499999999999</v>
      </c>
      <c r="R398" s="224">
        <f>Q398*H398</f>
        <v>0.076492500000000005</v>
      </c>
      <c r="S398" s="224">
        <v>0</v>
      </c>
      <c r="T398" s="225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26" t="s">
        <v>183</v>
      </c>
      <c r="AT398" s="226" t="s">
        <v>178</v>
      </c>
      <c r="AU398" s="226" t="s">
        <v>79</v>
      </c>
      <c r="AY398" s="19" t="s">
        <v>176</v>
      </c>
      <c r="BE398" s="227">
        <f>IF(N398="základní",J398,0)</f>
        <v>0</v>
      </c>
      <c r="BF398" s="227">
        <f>IF(N398="snížená",J398,0)</f>
        <v>0</v>
      </c>
      <c r="BG398" s="227">
        <f>IF(N398="zákl. přenesená",J398,0)</f>
        <v>0</v>
      </c>
      <c r="BH398" s="227">
        <f>IF(N398="sníž. přenesená",J398,0)</f>
        <v>0</v>
      </c>
      <c r="BI398" s="227">
        <f>IF(N398="nulová",J398,0)</f>
        <v>0</v>
      </c>
      <c r="BJ398" s="19" t="s">
        <v>77</v>
      </c>
      <c r="BK398" s="227">
        <f>ROUND(I398*H398,2)</f>
        <v>0</v>
      </c>
      <c r="BL398" s="19" t="s">
        <v>183</v>
      </c>
      <c r="BM398" s="226" t="s">
        <v>1258</v>
      </c>
    </row>
    <row r="399" s="2" customFormat="1">
      <c r="A399" s="40"/>
      <c r="B399" s="41"/>
      <c r="C399" s="42"/>
      <c r="D399" s="228" t="s">
        <v>185</v>
      </c>
      <c r="E399" s="42"/>
      <c r="F399" s="229" t="s">
        <v>1259</v>
      </c>
      <c r="G399" s="42"/>
      <c r="H399" s="42"/>
      <c r="I399" s="230"/>
      <c r="J399" s="42"/>
      <c r="K399" s="42"/>
      <c r="L399" s="46"/>
      <c r="M399" s="231"/>
      <c r="N399" s="232"/>
      <c r="O399" s="86"/>
      <c r="P399" s="86"/>
      <c r="Q399" s="86"/>
      <c r="R399" s="86"/>
      <c r="S399" s="86"/>
      <c r="T399" s="87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9" t="s">
        <v>185</v>
      </c>
      <c r="AU399" s="19" t="s">
        <v>79</v>
      </c>
    </row>
    <row r="400" s="13" customFormat="1">
      <c r="A400" s="13"/>
      <c r="B400" s="233"/>
      <c r="C400" s="234"/>
      <c r="D400" s="235" t="s">
        <v>187</v>
      </c>
      <c r="E400" s="236" t="s">
        <v>19</v>
      </c>
      <c r="F400" s="237" t="s">
        <v>1260</v>
      </c>
      <c r="G400" s="234"/>
      <c r="H400" s="238">
        <v>0.050000000000000003</v>
      </c>
      <c r="I400" s="239"/>
      <c r="J400" s="234"/>
      <c r="K400" s="234"/>
      <c r="L400" s="240"/>
      <c r="M400" s="241"/>
      <c r="N400" s="242"/>
      <c r="O400" s="242"/>
      <c r="P400" s="242"/>
      <c r="Q400" s="242"/>
      <c r="R400" s="242"/>
      <c r="S400" s="242"/>
      <c r="T400" s="24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4" t="s">
        <v>187</v>
      </c>
      <c r="AU400" s="244" t="s">
        <v>79</v>
      </c>
      <c r="AV400" s="13" t="s">
        <v>79</v>
      </c>
      <c r="AW400" s="13" t="s">
        <v>32</v>
      </c>
      <c r="AX400" s="13" t="s">
        <v>70</v>
      </c>
      <c r="AY400" s="244" t="s">
        <v>176</v>
      </c>
    </row>
    <row r="401" s="14" customFormat="1">
      <c r="A401" s="14"/>
      <c r="B401" s="245"/>
      <c r="C401" s="246"/>
      <c r="D401" s="235" t="s">
        <v>187</v>
      </c>
      <c r="E401" s="247" t="s">
        <v>19</v>
      </c>
      <c r="F401" s="248" t="s">
        <v>189</v>
      </c>
      <c r="G401" s="246"/>
      <c r="H401" s="249">
        <v>0.050000000000000003</v>
      </c>
      <c r="I401" s="250"/>
      <c r="J401" s="246"/>
      <c r="K401" s="246"/>
      <c r="L401" s="251"/>
      <c r="M401" s="252"/>
      <c r="N401" s="253"/>
      <c r="O401" s="253"/>
      <c r="P401" s="253"/>
      <c r="Q401" s="253"/>
      <c r="R401" s="253"/>
      <c r="S401" s="253"/>
      <c r="T401" s="25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5" t="s">
        <v>187</v>
      </c>
      <c r="AU401" s="255" t="s">
        <v>79</v>
      </c>
      <c r="AV401" s="14" t="s">
        <v>183</v>
      </c>
      <c r="AW401" s="14" t="s">
        <v>32</v>
      </c>
      <c r="AX401" s="14" t="s">
        <v>77</v>
      </c>
      <c r="AY401" s="255" t="s">
        <v>176</v>
      </c>
    </row>
    <row r="402" s="2" customFormat="1" ht="24.15" customHeight="1">
      <c r="A402" s="40"/>
      <c r="B402" s="41"/>
      <c r="C402" s="215" t="s">
        <v>484</v>
      </c>
      <c r="D402" s="215" t="s">
        <v>178</v>
      </c>
      <c r="E402" s="216" t="s">
        <v>1261</v>
      </c>
      <c r="F402" s="217" t="s">
        <v>1262</v>
      </c>
      <c r="G402" s="218" t="s">
        <v>400</v>
      </c>
      <c r="H402" s="219">
        <v>20</v>
      </c>
      <c r="I402" s="220"/>
      <c r="J402" s="221">
        <f>ROUND(I402*H402,2)</f>
        <v>0</v>
      </c>
      <c r="K402" s="217" t="s">
        <v>182</v>
      </c>
      <c r="L402" s="46"/>
      <c r="M402" s="222" t="s">
        <v>19</v>
      </c>
      <c r="N402" s="223" t="s">
        <v>41</v>
      </c>
      <c r="O402" s="86"/>
      <c r="P402" s="224">
        <f>O402*H402</f>
        <v>0</v>
      </c>
      <c r="Q402" s="224">
        <v>0.00012</v>
      </c>
      <c r="R402" s="224">
        <f>Q402*H402</f>
        <v>0.0024000000000000002</v>
      </c>
      <c r="S402" s="224">
        <v>0</v>
      </c>
      <c r="T402" s="225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26" t="s">
        <v>183</v>
      </c>
      <c r="AT402" s="226" t="s">
        <v>178</v>
      </c>
      <c r="AU402" s="226" t="s">
        <v>79</v>
      </c>
      <c r="AY402" s="19" t="s">
        <v>176</v>
      </c>
      <c r="BE402" s="227">
        <f>IF(N402="základní",J402,0)</f>
        <v>0</v>
      </c>
      <c r="BF402" s="227">
        <f>IF(N402="snížená",J402,0)</f>
        <v>0</v>
      </c>
      <c r="BG402" s="227">
        <f>IF(N402="zákl. přenesená",J402,0)</f>
        <v>0</v>
      </c>
      <c r="BH402" s="227">
        <f>IF(N402="sníž. přenesená",J402,0)</f>
        <v>0</v>
      </c>
      <c r="BI402" s="227">
        <f>IF(N402="nulová",J402,0)</f>
        <v>0</v>
      </c>
      <c r="BJ402" s="19" t="s">
        <v>77</v>
      </c>
      <c r="BK402" s="227">
        <f>ROUND(I402*H402,2)</f>
        <v>0</v>
      </c>
      <c r="BL402" s="19" t="s">
        <v>183</v>
      </c>
      <c r="BM402" s="226" t="s">
        <v>1263</v>
      </c>
    </row>
    <row r="403" s="2" customFormat="1">
      <c r="A403" s="40"/>
      <c r="B403" s="41"/>
      <c r="C403" s="42"/>
      <c r="D403" s="228" t="s">
        <v>185</v>
      </c>
      <c r="E403" s="42"/>
      <c r="F403" s="229" t="s">
        <v>1264</v>
      </c>
      <c r="G403" s="42"/>
      <c r="H403" s="42"/>
      <c r="I403" s="230"/>
      <c r="J403" s="42"/>
      <c r="K403" s="42"/>
      <c r="L403" s="46"/>
      <c r="M403" s="231"/>
      <c r="N403" s="232"/>
      <c r="O403" s="86"/>
      <c r="P403" s="86"/>
      <c r="Q403" s="86"/>
      <c r="R403" s="86"/>
      <c r="S403" s="86"/>
      <c r="T403" s="87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T403" s="19" t="s">
        <v>185</v>
      </c>
      <c r="AU403" s="19" t="s">
        <v>79</v>
      </c>
    </row>
    <row r="404" s="13" customFormat="1">
      <c r="A404" s="13"/>
      <c r="B404" s="233"/>
      <c r="C404" s="234"/>
      <c r="D404" s="235" t="s">
        <v>187</v>
      </c>
      <c r="E404" s="236" t="s">
        <v>19</v>
      </c>
      <c r="F404" s="237" t="s">
        <v>1165</v>
      </c>
      <c r="G404" s="234"/>
      <c r="H404" s="238">
        <v>10</v>
      </c>
      <c r="I404" s="239"/>
      <c r="J404" s="234"/>
      <c r="K404" s="234"/>
      <c r="L404" s="240"/>
      <c r="M404" s="241"/>
      <c r="N404" s="242"/>
      <c r="O404" s="242"/>
      <c r="P404" s="242"/>
      <c r="Q404" s="242"/>
      <c r="R404" s="242"/>
      <c r="S404" s="242"/>
      <c r="T404" s="24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4" t="s">
        <v>187</v>
      </c>
      <c r="AU404" s="244" t="s">
        <v>79</v>
      </c>
      <c r="AV404" s="13" t="s">
        <v>79</v>
      </c>
      <c r="AW404" s="13" t="s">
        <v>32</v>
      </c>
      <c r="AX404" s="13" t="s">
        <v>70</v>
      </c>
      <c r="AY404" s="244" t="s">
        <v>176</v>
      </c>
    </row>
    <row r="405" s="13" customFormat="1">
      <c r="A405" s="13"/>
      <c r="B405" s="233"/>
      <c r="C405" s="234"/>
      <c r="D405" s="235" t="s">
        <v>187</v>
      </c>
      <c r="E405" s="236" t="s">
        <v>19</v>
      </c>
      <c r="F405" s="237" t="s">
        <v>1265</v>
      </c>
      <c r="G405" s="234"/>
      <c r="H405" s="238">
        <v>10</v>
      </c>
      <c r="I405" s="239"/>
      <c r="J405" s="234"/>
      <c r="K405" s="234"/>
      <c r="L405" s="240"/>
      <c r="M405" s="241"/>
      <c r="N405" s="242"/>
      <c r="O405" s="242"/>
      <c r="P405" s="242"/>
      <c r="Q405" s="242"/>
      <c r="R405" s="242"/>
      <c r="S405" s="242"/>
      <c r="T405" s="24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4" t="s">
        <v>187</v>
      </c>
      <c r="AU405" s="244" t="s">
        <v>79</v>
      </c>
      <c r="AV405" s="13" t="s">
        <v>79</v>
      </c>
      <c r="AW405" s="13" t="s">
        <v>32</v>
      </c>
      <c r="AX405" s="13" t="s">
        <v>70</v>
      </c>
      <c r="AY405" s="244" t="s">
        <v>176</v>
      </c>
    </row>
    <row r="406" s="14" customFormat="1">
      <c r="A406" s="14"/>
      <c r="B406" s="245"/>
      <c r="C406" s="246"/>
      <c r="D406" s="235" t="s">
        <v>187</v>
      </c>
      <c r="E406" s="247" t="s">
        <v>19</v>
      </c>
      <c r="F406" s="248" t="s">
        <v>189</v>
      </c>
      <c r="G406" s="246"/>
      <c r="H406" s="249">
        <v>20</v>
      </c>
      <c r="I406" s="250"/>
      <c r="J406" s="246"/>
      <c r="K406" s="246"/>
      <c r="L406" s="251"/>
      <c r="M406" s="252"/>
      <c r="N406" s="253"/>
      <c r="O406" s="253"/>
      <c r="P406" s="253"/>
      <c r="Q406" s="253"/>
      <c r="R406" s="253"/>
      <c r="S406" s="253"/>
      <c r="T406" s="25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5" t="s">
        <v>187</v>
      </c>
      <c r="AU406" s="255" t="s">
        <v>79</v>
      </c>
      <c r="AV406" s="14" t="s">
        <v>183</v>
      </c>
      <c r="AW406" s="14" t="s">
        <v>32</v>
      </c>
      <c r="AX406" s="14" t="s">
        <v>77</v>
      </c>
      <c r="AY406" s="255" t="s">
        <v>176</v>
      </c>
    </row>
    <row r="407" s="2" customFormat="1" ht="16.5" customHeight="1">
      <c r="A407" s="40"/>
      <c r="B407" s="41"/>
      <c r="C407" s="215" t="s">
        <v>489</v>
      </c>
      <c r="D407" s="215" t="s">
        <v>178</v>
      </c>
      <c r="E407" s="216" t="s">
        <v>1266</v>
      </c>
      <c r="F407" s="217" t="s">
        <v>1267</v>
      </c>
      <c r="G407" s="218" t="s">
        <v>400</v>
      </c>
      <c r="H407" s="219">
        <v>4</v>
      </c>
      <c r="I407" s="220"/>
      <c r="J407" s="221">
        <f>ROUND(I407*H407,2)</f>
        <v>0</v>
      </c>
      <c r="K407" s="217" t="s">
        <v>182</v>
      </c>
      <c r="L407" s="46"/>
      <c r="M407" s="222" t="s">
        <v>19</v>
      </c>
      <c r="N407" s="223" t="s">
        <v>41</v>
      </c>
      <c r="O407" s="86"/>
      <c r="P407" s="224">
        <f>O407*H407</f>
        <v>0</v>
      </c>
      <c r="Q407" s="224">
        <v>0.00066</v>
      </c>
      <c r="R407" s="224">
        <f>Q407*H407</f>
        <v>0.00264</v>
      </c>
      <c r="S407" s="224">
        <v>0</v>
      </c>
      <c r="T407" s="225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26" t="s">
        <v>183</v>
      </c>
      <c r="AT407" s="226" t="s">
        <v>178</v>
      </c>
      <c r="AU407" s="226" t="s">
        <v>79</v>
      </c>
      <c r="AY407" s="19" t="s">
        <v>176</v>
      </c>
      <c r="BE407" s="227">
        <f>IF(N407="základní",J407,0)</f>
        <v>0</v>
      </c>
      <c r="BF407" s="227">
        <f>IF(N407="snížená",J407,0)</f>
        <v>0</v>
      </c>
      <c r="BG407" s="227">
        <f>IF(N407="zákl. přenesená",J407,0)</f>
        <v>0</v>
      </c>
      <c r="BH407" s="227">
        <f>IF(N407="sníž. přenesená",J407,0)</f>
        <v>0</v>
      </c>
      <c r="BI407" s="227">
        <f>IF(N407="nulová",J407,0)</f>
        <v>0</v>
      </c>
      <c r="BJ407" s="19" t="s">
        <v>77</v>
      </c>
      <c r="BK407" s="227">
        <f>ROUND(I407*H407,2)</f>
        <v>0</v>
      </c>
      <c r="BL407" s="19" t="s">
        <v>183</v>
      </c>
      <c r="BM407" s="226" t="s">
        <v>1268</v>
      </c>
    </row>
    <row r="408" s="2" customFormat="1">
      <c r="A408" s="40"/>
      <c r="B408" s="41"/>
      <c r="C408" s="42"/>
      <c r="D408" s="228" t="s">
        <v>185</v>
      </c>
      <c r="E408" s="42"/>
      <c r="F408" s="229" t="s">
        <v>1269</v>
      </c>
      <c r="G408" s="42"/>
      <c r="H408" s="42"/>
      <c r="I408" s="230"/>
      <c r="J408" s="42"/>
      <c r="K408" s="42"/>
      <c r="L408" s="46"/>
      <c r="M408" s="231"/>
      <c r="N408" s="232"/>
      <c r="O408" s="86"/>
      <c r="P408" s="86"/>
      <c r="Q408" s="86"/>
      <c r="R408" s="86"/>
      <c r="S408" s="86"/>
      <c r="T408" s="87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T408" s="19" t="s">
        <v>185</v>
      </c>
      <c r="AU408" s="19" t="s">
        <v>79</v>
      </c>
    </row>
    <row r="409" s="13" customFormat="1">
      <c r="A409" s="13"/>
      <c r="B409" s="233"/>
      <c r="C409" s="234"/>
      <c r="D409" s="235" t="s">
        <v>187</v>
      </c>
      <c r="E409" s="236" t="s">
        <v>19</v>
      </c>
      <c r="F409" s="237" t="s">
        <v>1270</v>
      </c>
      <c r="G409" s="234"/>
      <c r="H409" s="238">
        <v>2</v>
      </c>
      <c r="I409" s="239"/>
      <c r="J409" s="234"/>
      <c r="K409" s="234"/>
      <c r="L409" s="240"/>
      <c r="M409" s="241"/>
      <c r="N409" s="242"/>
      <c r="O409" s="242"/>
      <c r="P409" s="242"/>
      <c r="Q409" s="242"/>
      <c r="R409" s="242"/>
      <c r="S409" s="242"/>
      <c r="T409" s="24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4" t="s">
        <v>187</v>
      </c>
      <c r="AU409" s="244" t="s">
        <v>79</v>
      </c>
      <c r="AV409" s="13" t="s">
        <v>79</v>
      </c>
      <c r="AW409" s="13" t="s">
        <v>32</v>
      </c>
      <c r="AX409" s="13" t="s">
        <v>70</v>
      </c>
      <c r="AY409" s="244" t="s">
        <v>176</v>
      </c>
    </row>
    <row r="410" s="13" customFormat="1">
      <c r="A410" s="13"/>
      <c r="B410" s="233"/>
      <c r="C410" s="234"/>
      <c r="D410" s="235" t="s">
        <v>187</v>
      </c>
      <c r="E410" s="236" t="s">
        <v>19</v>
      </c>
      <c r="F410" s="237" t="s">
        <v>1271</v>
      </c>
      <c r="G410" s="234"/>
      <c r="H410" s="238">
        <v>2</v>
      </c>
      <c r="I410" s="239"/>
      <c r="J410" s="234"/>
      <c r="K410" s="234"/>
      <c r="L410" s="240"/>
      <c r="M410" s="241"/>
      <c r="N410" s="242"/>
      <c r="O410" s="242"/>
      <c r="P410" s="242"/>
      <c r="Q410" s="242"/>
      <c r="R410" s="242"/>
      <c r="S410" s="242"/>
      <c r="T410" s="24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4" t="s">
        <v>187</v>
      </c>
      <c r="AU410" s="244" t="s">
        <v>79</v>
      </c>
      <c r="AV410" s="13" t="s">
        <v>79</v>
      </c>
      <c r="AW410" s="13" t="s">
        <v>32</v>
      </c>
      <c r="AX410" s="13" t="s">
        <v>70</v>
      </c>
      <c r="AY410" s="244" t="s">
        <v>176</v>
      </c>
    </row>
    <row r="411" s="14" customFormat="1">
      <c r="A411" s="14"/>
      <c r="B411" s="245"/>
      <c r="C411" s="246"/>
      <c r="D411" s="235" t="s">
        <v>187</v>
      </c>
      <c r="E411" s="247" t="s">
        <v>19</v>
      </c>
      <c r="F411" s="248" t="s">
        <v>189</v>
      </c>
      <c r="G411" s="246"/>
      <c r="H411" s="249">
        <v>4</v>
      </c>
      <c r="I411" s="250"/>
      <c r="J411" s="246"/>
      <c r="K411" s="246"/>
      <c r="L411" s="251"/>
      <c r="M411" s="252"/>
      <c r="N411" s="253"/>
      <c r="O411" s="253"/>
      <c r="P411" s="253"/>
      <c r="Q411" s="253"/>
      <c r="R411" s="253"/>
      <c r="S411" s="253"/>
      <c r="T411" s="25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55" t="s">
        <v>187</v>
      </c>
      <c r="AU411" s="255" t="s">
        <v>79</v>
      </c>
      <c r="AV411" s="14" t="s">
        <v>183</v>
      </c>
      <c r="AW411" s="14" t="s">
        <v>32</v>
      </c>
      <c r="AX411" s="14" t="s">
        <v>77</v>
      </c>
      <c r="AY411" s="255" t="s">
        <v>176</v>
      </c>
    </row>
    <row r="412" s="2" customFormat="1" ht="16.5" customHeight="1">
      <c r="A412" s="40"/>
      <c r="B412" s="41"/>
      <c r="C412" s="215" t="s">
        <v>494</v>
      </c>
      <c r="D412" s="215" t="s">
        <v>178</v>
      </c>
      <c r="E412" s="216" t="s">
        <v>1272</v>
      </c>
      <c r="F412" s="217" t="s">
        <v>1273</v>
      </c>
      <c r="G412" s="218" t="s">
        <v>365</v>
      </c>
      <c r="H412" s="219">
        <v>4</v>
      </c>
      <c r="I412" s="220"/>
      <c r="J412" s="221">
        <f>ROUND(I412*H412,2)</f>
        <v>0</v>
      </c>
      <c r="K412" s="217" t="s">
        <v>182</v>
      </c>
      <c r="L412" s="46"/>
      <c r="M412" s="222" t="s">
        <v>19</v>
      </c>
      <c r="N412" s="223" t="s">
        <v>41</v>
      </c>
      <c r="O412" s="86"/>
      <c r="P412" s="224">
        <f>O412*H412</f>
        <v>0</v>
      </c>
      <c r="Q412" s="224">
        <v>0.00051999999999999995</v>
      </c>
      <c r="R412" s="224">
        <f>Q412*H412</f>
        <v>0.0020799999999999998</v>
      </c>
      <c r="S412" s="224">
        <v>0</v>
      </c>
      <c r="T412" s="225">
        <f>S412*H412</f>
        <v>0</v>
      </c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R412" s="226" t="s">
        <v>183</v>
      </c>
      <c r="AT412" s="226" t="s">
        <v>178</v>
      </c>
      <c r="AU412" s="226" t="s">
        <v>79</v>
      </c>
      <c r="AY412" s="19" t="s">
        <v>176</v>
      </c>
      <c r="BE412" s="227">
        <f>IF(N412="základní",J412,0)</f>
        <v>0</v>
      </c>
      <c r="BF412" s="227">
        <f>IF(N412="snížená",J412,0)</f>
        <v>0</v>
      </c>
      <c r="BG412" s="227">
        <f>IF(N412="zákl. přenesená",J412,0)</f>
        <v>0</v>
      </c>
      <c r="BH412" s="227">
        <f>IF(N412="sníž. přenesená",J412,0)</f>
        <v>0</v>
      </c>
      <c r="BI412" s="227">
        <f>IF(N412="nulová",J412,0)</f>
        <v>0</v>
      </c>
      <c r="BJ412" s="19" t="s">
        <v>77</v>
      </c>
      <c r="BK412" s="227">
        <f>ROUND(I412*H412,2)</f>
        <v>0</v>
      </c>
      <c r="BL412" s="19" t="s">
        <v>183</v>
      </c>
      <c r="BM412" s="226" t="s">
        <v>1274</v>
      </c>
    </row>
    <row r="413" s="2" customFormat="1">
      <c r="A413" s="40"/>
      <c r="B413" s="41"/>
      <c r="C413" s="42"/>
      <c r="D413" s="228" t="s">
        <v>185</v>
      </c>
      <c r="E413" s="42"/>
      <c r="F413" s="229" t="s">
        <v>1275</v>
      </c>
      <c r="G413" s="42"/>
      <c r="H413" s="42"/>
      <c r="I413" s="230"/>
      <c r="J413" s="42"/>
      <c r="K413" s="42"/>
      <c r="L413" s="46"/>
      <c r="M413" s="231"/>
      <c r="N413" s="232"/>
      <c r="O413" s="86"/>
      <c r="P413" s="86"/>
      <c r="Q413" s="86"/>
      <c r="R413" s="86"/>
      <c r="S413" s="86"/>
      <c r="T413" s="87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T413" s="19" t="s">
        <v>185</v>
      </c>
      <c r="AU413" s="19" t="s">
        <v>79</v>
      </c>
    </row>
    <row r="414" s="13" customFormat="1">
      <c r="A414" s="13"/>
      <c r="B414" s="233"/>
      <c r="C414" s="234"/>
      <c r="D414" s="235" t="s">
        <v>187</v>
      </c>
      <c r="E414" s="236" t="s">
        <v>19</v>
      </c>
      <c r="F414" s="237" t="s">
        <v>1270</v>
      </c>
      <c r="G414" s="234"/>
      <c r="H414" s="238">
        <v>2</v>
      </c>
      <c r="I414" s="239"/>
      <c r="J414" s="234"/>
      <c r="K414" s="234"/>
      <c r="L414" s="240"/>
      <c r="M414" s="241"/>
      <c r="N414" s="242"/>
      <c r="O414" s="242"/>
      <c r="P414" s="242"/>
      <c r="Q414" s="242"/>
      <c r="R414" s="242"/>
      <c r="S414" s="242"/>
      <c r="T414" s="24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4" t="s">
        <v>187</v>
      </c>
      <c r="AU414" s="244" t="s">
        <v>79</v>
      </c>
      <c r="AV414" s="13" t="s">
        <v>79</v>
      </c>
      <c r="AW414" s="13" t="s">
        <v>32</v>
      </c>
      <c r="AX414" s="13" t="s">
        <v>70</v>
      </c>
      <c r="AY414" s="244" t="s">
        <v>176</v>
      </c>
    </row>
    <row r="415" s="13" customFormat="1">
      <c r="A415" s="13"/>
      <c r="B415" s="233"/>
      <c r="C415" s="234"/>
      <c r="D415" s="235" t="s">
        <v>187</v>
      </c>
      <c r="E415" s="236" t="s">
        <v>19</v>
      </c>
      <c r="F415" s="237" t="s">
        <v>1271</v>
      </c>
      <c r="G415" s="234"/>
      <c r="H415" s="238">
        <v>2</v>
      </c>
      <c r="I415" s="239"/>
      <c r="J415" s="234"/>
      <c r="K415" s="234"/>
      <c r="L415" s="240"/>
      <c r="M415" s="241"/>
      <c r="N415" s="242"/>
      <c r="O415" s="242"/>
      <c r="P415" s="242"/>
      <c r="Q415" s="242"/>
      <c r="R415" s="242"/>
      <c r="S415" s="242"/>
      <c r="T415" s="24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4" t="s">
        <v>187</v>
      </c>
      <c r="AU415" s="244" t="s">
        <v>79</v>
      </c>
      <c r="AV415" s="13" t="s">
        <v>79</v>
      </c>
      <c r="AW415" s="13" t="s">
        <v>32</v>
      </c>
      <c r="AX415" s="13" t="s">
        <v>70</v>
      </c>
      <c r="AY415" s="244" t="s">
        <v>176</v>
      </c>
    </row>
    <row r="416" s="14" customFormat="1">
      <c r="A416" s="14"/>
      <c r="B416" s="245"/>
      <c r="C416" s="246"/>
      <c r="D416" s="235" t="s">
        <v>187</v>
      </c>
      <c r="E416" s="247" t="s">
        <v>19</v>
      </c>
      <c r="F416" s="248" t="s">
        <v>189</v>
      </c>
      <c r="G416" s="246"/>
      <c r="H416" s="249">
        <v>4</v>
      </c>
      <c r="I416" s="250"/>
      <c r="J416" s="246"/>
      <c r="K416" s="246"/>
      <c r="L416" s="251"/>
      <c r="M416" s="252"/>
      <c r="N416" s="253"/>
      <c r="O416" s="253"/>
      <c r="P416" s="253"/>
      <c r="Q416" s="253"/>
      <c r="R416" s="253"/>
      <c r="S416" s="253"/>
      <c r="T416" s="25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55" t="s">
        <v>187</v>
      </c>
      <c r="AU416" s="255" t="s">
        <v>79</v>
      </c>
      <c r="AV416" s="14" t="s">
        <v>183</v>
      </c>
      <c r="AW416" s="14" t="s">
        <v>32</v>
      </c>
      <c r="AX416" s="14" t="s">
        <v>77</v>
      </c>
      <c r="AY416" s="255" t="s">
        <v>176</v>
      </c>
    </row>
    <row r="417" s="2" customFormat="1" ht="16.5" customHeight="1">
      <c r="A417" s="40"/>
      <c r="B417" s="41"/>
      <c r="C417" s="277" t="s">
        <v>501</v>
      </c>
      <c r="D417" s="277" t="s">
        <v>281</v>
      </c>
      <c r="E417" s="278" t="s">
        <v>1276</v>
      </c>
      <c r="F417" s="279" t="s">
        <v>1277</v>
      </c>
      <c r="G417" s="280" t="s">
        <v>365</v>
      </c>
      <c r="H417" s="281">
        <v>20.579999999999998</v>
      </c>
      <c r="I417" s="282"/>
      <c r="J417" s="283">
        <f>ROUND(I417*H417,2)</f>
        <v>0</v>
      </c>
      <c r="K417" s="279" t="s">
        <v>182</v>
      </c>
      <c r="L417" s="284"/>
      <c r="M417" s="285" t="s">
        <v>19</v>
      </c>
      <c r="N417" s="286" t="s">
        <v>41</v>
      </c>
      <c r="O417" s="86"/>
      <c r="P417" s="224">
        <f>O417*H417</f>
        <v>0</v>
      </c>
      <c r="Q417" s="224">
        <v>0.043869999999999999</v>
      </c>
      <c r="R417" s="224">
        <f>Q417*H417</f>
        <v>0.90284459999999989</v>
      </c>
      <c r="S417" s="224">
        <v>0</v>
      </c>
      <c r="T417" s="225">
        <f>S417*H417</f>
        <v>0</v>
      </c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R417" s="226" t="s">
        <v>224</v>
      </c>
      <c r="AT417" s="226" t="s">
        <v>281</v>
      </c>
      <c r="AU417" s="226" t="s">
        <v>79</v>
      </c>
      <c r="AY417" s="19" t="s">
        <v>176</v>
      </c>
      <c r="BE417" s="227">
        <f>IF(N417="základní",J417,0)</f>
        <v>0</v>
      </c>
      <c r="BF417" s="227">
        <f>IF(N417="snížená",J417,0)</f>
        <v>0</v>
      </c>
      <c r="BG417" s="227">
        <f>IF(N417="zákl. přenesená",J417,0)</f>
        <v>0</v>
      </c>
      <c r="BH417" s="227">
        <f>IF(N417="sníž. přenesená",J417,0)</f>
        <v>0</v>
      </c>
      <c r="BI417" s="227">
        <f>IF(N417="nulová",J417,0)</f>
        <v>0</v>
      </c>
      <c r="BJ417" s="19" t="s">
        <v>77</v>
      </c>
      <c r="BK417" s="227">
        <f>ROUND(I417*H417,2)</f>
        <v>0</v>
      </c>
      <c r="BL417" s="19" t="s">
        <v>183</v>
      </c>
      <c r="BM417" s="226" t="s">
        <v>1278</v>
      </c>
    </row>
    <row r="418" s="13" customFormat="1">
      <c r="A418" s="13"/>
      <c r="B418" s="233"/>
      <c r="C418" s="234"/>
      <c r="D418" s="235" t="s">
        <v>187</v>
      </c>
      <c r="E418" s="236" t="s">
        <v>19</v>
      </c>
      <c r="F418" s="237" t="s">
        <v>1165</v>
      </c>
      <c r="G418" s="234"/>
      <c r="H418" s="238">
        <v>10</v>
      </c>
      <c r="I418" s="239"/>
      <c r="J418" s="234"/>
      <c r="K418" s="234"/>
      <c r="L418" s="240"/>
      <c r="M418" s="241"/>
      <c r="N418" s="242"/>
      <c r="O418" s="242"/>
      <c r="P418" s="242"/>
      <c r="Q418" s="242"/>
      <c r="R418" s="242"/>
      <c r="S418" s="242"/>
      <c r="T418" s="24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4" t="s">
        <v>187</v>
      </c>
      <c r="AU418" s="244" t="s">
        <v>79</v>
      </c>
      <c r="AV418" s="13" t="s">
        <v>79</v>
      </c>
      <c r="AW418" s="13" t="s">
        <v>32</v>
      </c>
      <c r="AX418" s="13" t="s">
        <v>70</v>
      </c>
      <c r="AY418" s="244" t="s">
        <v>176</v>
      </c>
    </row>
    <row r="419" s="13" customFormat="1">
      <c r="A419" s="13"/>
      <c r="B419" s="233"/>
      <c r="C419" s="234"/>
      <c r="D419" s="235" t="s">
        <v>187</v>
      </c>
      <c r="E419" s="236" t="s">
        <v>19</v>
      </c>
      <c r="F419" s="237" t="s">
        <v>1279</v>
      </c>
      <c r="G419" s="234"/>
      <c r="H419" s="238">
        <v>9.5999999999999996</v>
      </c>
      <c r="I419" s="239"/>
      <c r="J419" s="234"/>
      <c r="K419" s="234"/>
      <c r="L419" s="240"/>
      <c r="M419" s="241"/>
      <c r="N419" s="242"/>
      <c r="O419" s="242"/>
      <c r="P419" s="242"/>
      <c r="Q419" s="242"/>
      <c r="R419" s="242"/>
      <c r="S419" s="242"/>
      <c r="T419" s="24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4" t="s">
        <v>187</v>
      </c>
      <c r="AU419" s="244" t="s">
        <v>79</v>
      </c>
      <c r="AV419" s="13" t="s">
        <v>79</v>
      </c>
      <c r="AW419" s="13" t="s">
        <v>32</v>
      </c>
      <c r="AX419" s="13" t="s">
        <v>70</v>
      </c>
      <c r="AY419" s="244" t="s">
        <v>176</v>
      </c>
    </row>
    <row r="420" s="14" customFormat="1">
      <c r="A420" s="14"/>
      <c r="B420" s="245"/>
      <c r="C420" s="246"/>
      <c r="D420" s="235" t="s">
        <v>187</v>
      </c>
      <c r="E420" s="247" t="s">
        <v>19</v>
      </c>
      <c r="F420" s="248" t="s">
        <v>189</v>
      </c>
      <c r="G420" s="246"/>
      <c r="H420" s="249">
        <v>19.600000000000001</v>
      </c>
      <c r="I420" s="250"/>
      <c r="J420" s="246"/>
      <c r="K420" s="246"/>
      <c r="L420" s="251"/>
      <c r="M420" s="252"/>
      <c r="N420" s="253"/>
      <c r="O420" s="253"/>
      <c r="P420" s="253"/>
      <c r="Q420" s="253"/>
      <c r="R420" s="253"/>
      <c r="S420" s="253"/>
      <c r="T420" s="25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55" t="s">
        <v>187</v>
      </c>
      <c r="AU420" s="255" t="s">
        <v>79</v>
      </c>
      <c r="AV420" s="14" t="s">
        <v>183</v>
      </c>
      <c r="AW420" s="14" t="s">
        <v>32</v>
      </c>
      <c r="AX420" s="14" t="s">
        <v>77</v>
      </c>
      <c r="AY420" s="255" t="s">
        <v>176</v>
      </c>
    </row>
    <row r="421" s="13" customFormat="1">
      <c r="A421" s="13"/>
      <c r="B421" s="233"/>
      <c r="C421" s="234"/>
      <c r="D421" s="235" t="s">
        <v>187</v>
      </c>
      <c r="E421" s="234"/>
      <c r="F421" s="237" t="s">
        <v>1280</v>
      </c>
      <c r="G421" s="234"/>
      <c r="H421" s="238">
        <v>20.579999999999998</v>
      </c>
      <c r="I421" s="239"/>
      <c r="J421" s="234"/>
      <c r="K421" s="234"/>
      <c r="L421" s="240"/>
      <c r="M421" s="241"/>
      <c r="N421" s="242"/>
      <c r="O421" s="242"/>
      <c r="P421" s="242"/>
      <c r="Q421" s="242"/>
      <c r="R421" s="242"/>
      <c r="S421" s="242"/>
      <c r="T421" s="24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4" t="s">
        <v>187</v>
      </c>
      <c r="AU421" s="244" t="s">
        <v>79</v>
      </c>
      <c r="AV421" s="13" t="s">
        <v>79</v>
      </c>
      <c r="AW421" s="13" t="s">
        <v>4</v>
      </c>
      <c r="AX421" s="13" t="s">
        <v>77</v>
      </c>
      <c r="AY421" s="244" t="s">
        <v>176</v>
      </c>
    </row>
    <row r="422" s="12" customFormat="1" ht="22.8" customHeight="1">
      <c r="A422" s="12"/>
      <c r="B422" s="199"/>
      <c r="C422" s="200"/>
      <c r="D422" s="201" t="s">
        <v>69</v>
      </c>
      <c r="E422" s="213" t="s">
        <v>232</v>
      </c>
      <c r="F422" s="213" t="s">
        <v>430</v>
      </c>
      <c r="G422" s="200"/>
      <c r="H422" s="200"/>
      <c r="I422" s="203"/>
      <c r="J422" s="214">
        <f>BK422</f>
        <v>0</v>
      </c>
      <c r="K422" s="200"/>
      <c r="L422" s="205"/>
      <c r="M422" s="206"/>
      <c r="N422" s="207"/>
      <c r="O422" s="207"/>
      <c r="P422" s="208">
        <f>SUM(P423:P436)</f>
        <v>0</v>
      </c>
      <c r="Q422" s="207"/>
      <c r="R422" s="208">
        <f>SUM(R423:R436)</f>
        <v>0.061334239999999998</v>
      </c>
      <c r="S422" s="207"/>
      <c r="T422" s="209">
        <f>SUM(T423:T436)</f>
        <v>0</v>
      </c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R422" s="210" t="s">
        <v>77</v>
      </c>
      <c r="AT422" s="211" t="s">
        <v>69</v>
      </c>
      <c r="AU422" s="211" t="s">
        <v>77</v>
      </c>
      <c r="AY422" s="210" t="s">
        <v>176</v>
      </c>
      <c r="BK422" s="212">
        <f>SUM(BK423:BK436)</f>
        <v>0</v>
      </c>
    </row>
    <row r="423" s="2" customFormat="1" ht="21.75" customHeight="1">
      <c r="A423" s="40"/>
      <c r="B423" s="41"/>
      <c r="C423" s="215" t="s">
        <v>506</v>
      </c>
      <c r="D423" s="215" t="s">
        <v>178</v>
      </c>
      <c r="E423" s="216" t="s">
        <v>919</v>
      </c>
      <c r="F423" s="217" t="s">
        <v>920</v>
      </c>
      <c r="G423" s="218" t="s">
        <v>365</v>
      </c>
      <c r="H423" s="219">
        <v>176</v>
      </c>
      <c r="I423" s="220"/>
      <c r="J423" s="221">
        <f>ROUND(I423*H423,2)</f>
        <v>0</v>
      </c>
      <c r="K423" s="217" t="s">
        <v>182</v>
      </c>
      <c r="L423" s="46"/>
      <c r="M423" s="222" t="s">
        <v>19</v>
      </c>
      <c r="N423" s="223" t="s">
        <v>41</v>
      </c>
      <c r="O423" s="86"/>
      <c r="P423" s="224">
        <f>O423*H423</f>
        <v>0</v>
      </c>
      <c r="Q423" s="224">
        <v>7.5900000000000002E-06</v>
      </c>
      <c r="R423" s="224">
        <f>Q423*H423</f>
        <v>0.00133584</v>
      </c>
      <c r="S423" s="224">
        <v>0</v>
      </c>
      <c r="T423" s="225">
        <f>S423*H423</f>
        <v>0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26" t="s">
        <v>183</v>
      </c>
      <c r="AT423" s="226" t="s">
        <v>178</v>
      </c>
      <c r="AU423" s="226" t="s">
        <v>79</v>
      </c>
      <c r="AY423" s="19" t="s">
        <v>176</v>
      </c>
      <c r="BE423" s="227">
        <f>IF(N423="základní",J423,0)</f>
        <v>0</v>
      </c>
      <c r="BF423" s="227">
        <f>IF(N423="snížená",J423,0)</f>
        <v>0</v>
      </c>
      <c r="BG423" s="227">
        <f>IF(N423="zákl. přenesená",J423,0)</f>
        <v>0</v>
      </c>
      <c r="BH423" s="227">
        <f>IF(N423="sníž. přenesená",J423,0)</f>
        <v>0</v>
      </c>
      <c r="BI423" s="227">
        <f>IF(N423="nulová",J423,0)</f>
        <v>0</v>
      </c>
      <c r="BJ423" s="19" t="s">
        <v>77</v>
      </c>
      <c r="BK423" s="227">
        <f>ROUND(I423*H423,2)</f>
        <v>0</v>
      </c>
      <c r="BL423" s="19" t="s">
        <v>183</v>
      </c>
      <c r="BM423" s="226" t="s">
        <v>1281</v>
      </c>
    </row>
    <row r="424" s="2" customFormat="1">
      <c r="A424" s="40"/>
      <c r="B424" s="41"/>
      <c r="C424" s="42"/>
      <c r="D424" s="228" t="s">
        <v>185</v>
      </c>
      <c r="E424" s="42"/>
      <c r="F424" s="229" t="s">
        <v>922</v>
      </c>
      <c r="G424" s="42"/>
      <c r="H424" s="42"/>
      <c r="I424" s="230"/>
      <c r="J424" s="42"/>
      <c r="K424" s="42"/>
      <c r="L424" s="46"/>
      <c r="M424" s="231"/>
      <c r="N424" s="232"/>
      <c r="O424" s="86"/>
      <c r="P424" s="86"/>
      <c r="Q424" s="86"/>
      <c r="R424" s="86"/>
      <c r="S424" s="86"/>
      <c r="T424" s="87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T424" s="19" t="s">
        <v>185</v>
      </c>
      <c r="AU424" s="19" t="s">
        <v>79</v>
      </c>
    </row>
    <row r="425" s="15" customFormat="1">
      <c r="A425" s="15"/>
      <c r="B425" s="256"/>
      <c r="C425" s="257"/>
      <c r="D425" s="235" t="s">
        <v>187</v>
      </c>
      <c r="E425" s="258" t="s">
        <v>19</v>
      </c>
      <c r="F425" s="259" t="s">
        <v>1282</v>
      </c>
      <c r="G425" s="257"/>
      <c r="H425" s="258" t="s">
        <v>19</v>
      </c>
      <c r="I425" s="260"/>
      <c r="J425" s="257"/>
      <c r="K425" s="257"/>
      <c r="L425" s="261"/>
      <c r="M425" s="262"/>
      <c r="N425" s="263"/>
      <c r="O425" s="263"/>
      <c r="P425" s="263"/>
      <c r="Q425" s="263"/>
      <c r="R425" s="263"/>
      <c r="S425" s="263"/>
      <c r="T425" s="264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65" t="s">
        <v>187</v>
      </c>
      <c r="AU425" s="265" t="s">
        <v>79</v>
      </c>
      <c r="AV425" s="15" t="s">
        <v>77</v>
      </c>
      <c r="AW425" s="15" t="s">
        <v>32</v>
      </c>
      <c r="AX425" s="15" t="s">
        <v>70</v>
      </c>
      <c r="AY425" s="265" t="s">
        <v>176</v>
      </c>
    </row>
    <row r="426" s="13" customFormat="1">
      <c r="A426" s="13"/>
      <c r="B426" s="233"/>
      <c r="C426" s="234"/>
      <c r="D426" s="235" t="s">
        <v>187</v>
      </c>
      <c r="E426" s="236" t="s">
        <v>19</v>
      </c>
      <c r="F426" s="237" t="s">
        <v>1283</v>
      </c>
      <c r="G426" s="234"/>
      <c r="H426" s="238">
        <v>27</v>
      </c>
      <c r="I426" s="239"/>
      <c r="J426" s="234"/>
      <c r="K426" s="234"/>
      <c r="L426" s="240"/>
      <c r="M426" s="241"/>
      <c r="N426" s="242"/>
      <c r="O426" s="242"/>
      <c r="P426" s="242"/>
      <c r="Q426" s="242"/>
      <c r="R426" s="242"/>
      <c r="S426" s="242"/>
      <c r="T426" s="24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4" t="s">
        <v>187</v>
      </c>
      <c r="AU426" s="244" t="s">
        <v>79</v>
      </c>
      <c r="AV426" s="13" t="s">
        <v>79</v>
      </c>
      <c r="AW426" s="13" t="s">
        <v>32</v>
      </c>
      <c r="AX426" s="13" t="s">
        <v>70</v>
      </c>
      <c r="AY426" s="244" t="s">
        <v>176</v>
      </c>
    </row>
    <row r="427" s="13" customFormat="1">
      <c r="A427" s="13"/>
      <c r="B427" s="233"/>
      <c r="C427" s="234"/>
      <c r="D427" s="235" t="s">
        <v>187</v>
      </c>
      <c r="E427" s="236" t="s">
        <v>19</v>
      </c>
      <c r="F427" s="237" t="s">
        <v>1284</v>
      </c>
      <c r="G427" s="234"/>
      <c r="H427" s="238">
        <v>149</v>
      </c>
      <c r="I427" s="239"/>
      <c r="J427" s="234"/>
      <c r="K427" s="234"/>
      <c r="L427" s="240"/>
      <c r="M427" s="241"/>
      <c r="N427" s="242"/>
      <c r="O427" s="242"/>
      <c r="P427" s="242"/>
      <c r="Q427" s="242"/>
      <c r="R427" s="242"/>
      <c r="S427" s="242"/>
      <c r="T427" s="24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4" t="s">
        <v>187</v>
      </c>
      <c r="AU427" s="244" t="s">
        <v>79</v>
      </c>
      <c r="AV427" s="13" t="s">
        <v>79</v>
      </c>
      <c r="AW427" s="13" t="s">
        <v>32</v>
      </c>
      <c r="AX427" s="13" t="s">
        <v>70</v>
      </c>
      <c r="AY427" s="244" t="s">
        <v>176</v>
      </c>
    </row>
    <row r="428" s="14" customFormat="1">
      <c r="A428" s="14"/>
      <c r="B428" s="245"/>
      <c r="C428" s="246"/>
      <c r="D428" s="235" t="s">
        <v>187</v>
      </c>
      <c r="E428" s="247" t="s">
        <v>19</v>
      </c>
      <c r="F428" s="248" t="s">
        <v>189</v>
      </c>
      <c r="G428" s="246"/>
      <c r="H428" s="249">
        <v>176</v>
      </c>
      <c r="I428" s="250"/>
      <c r="J428" s="246"/>
      <c r="K428" s="246"/>
      <c r="L428" s="251"/>
      <c r="M428" s="252"/>
      <c r="N428" s="253"/>
      <c r="O428" s="253"/>
      <c r="P428" s="253"/>
      <c r="Q428" s="253"/>
      <c r="R428" s="253"/>
      <c r="S428" s="253"/>
      <c r="T428" s="25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55" t="s">
        <v>187</v>
      </c>
      <c r="AU428" s="255" t="s">
        <v>79</v>
      </c>
      <c r="AV428" s="14" t="s">
        <v>183</v>
      </c>
      <c r="AW428" s="14" t="s">
        <v>32</v>
      </c>
      <c r="AX428" s="14" t="s">
        <v>77</v>
      </c>
      <c r="AY428" s="255" t="s">
        <v>176</v>
      </c>
    </row>
    <row r="429" s="2" customFormat="1" ht="24.15" customHeight="1">
      <c r="A429" s="40"/>
      <c r="B429" s="41"/>
      <c r="C429" s="215" t="s">
        <v>512</v>
      </c>
      <c r="D429" s="215" t="s">
        <v>178</v>
      </c>
      <c r="E429" s="216" t="s">
        <v>925</v>
      </c>
      <c r="F429" s="217" t="s">
        <v>926</v>
      </c>
      <c r="G429" s="218" t="s">
        <v>365</v>
      </c>
      <c r="H429" s="219">
        <v>176</v>
      </c>
      <c r="I429" s="220"/>
      <c r="J429" s="221">
        <f>ROUND(I429*H429,2)</f>
        <v>0</v>
      </c>
      <c r="K429" s="217" t="s">
        <v>182</v>
      </c>
      <c r="L429" s="46"/>
      <c r="M429" s="222" t="s">
        <v>19</v>
      </c>
      <c r="N429" s="223" t="s">
        <v>41</v>
      </c>
      <c r="O429" s="86"/>
      <c r="P429" s="224">
        <f>O429*H429</f>
        <v>0</v>
      </c>
      <c r="Q429" s="224">
        <v>0.00034089999999999999</v>
      </c>
      <c r="R429" s="224">
        <f>Q429*H429</f>
        <v>0.0599984</v>
      </c>
      <c r="S429" s="224">
        <v>0</v>
      </c>
      <c r="T429" s="225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26" t="s">
        <v>183</v>
      </c>
      <c r="AT429" s="226" t="s">
        <v>178</v>
      </c>
      <c r="AU429" s="226" t="s">
        <v>79</v>
      </c>
      <c r="AY429" s="19" t="s">
        <v>176</v>
      </c>
      <c r="BE429" s="227">
        <f>IF(N429="základní",J429,0)</f>
        <v>0</v>
      </c>
      <c r="BF429" s="227">
        <f>IF(N429="snížená",J429,0)</f>
        <v>0</v>
      </c>
      <c r="BG429" s="227">
        <f>IF(N429="zákl. přenesená",J429,0)</f>
        <v>0</v>
      </c>
      <c r="BH429" s="227">
        <f>IF(N429="sníž. přenesená",J429,0)</f>
        <v>0</v>
      </c>
      <c r="BI429" s="227">
        <f>IF(N429="nulová",J429,0)</f>
        <v>0</v>
      </c>
      <c r="BJ429" s="19" t="s">
        <v>77</v>
      </c>
      <c r="BK429" s="227">
        <f>ROUND(I429*H429,2)</f>
        <v>0</v>
      </c>
      <c r="BL429" s="19" t="s">
        <v>183</v>
      </c>
      <c r="BM429" s="226" t="s">
        <v>1285</v>
      </c>
    </row>
    <row r="430" s="2" customFormat="1">
      <c r="A430" s="40"/>
      <c r="B430" s="41"/>
      <c r="C430" s="42"/>
      <c r="D430" s="228" t="s">
        <v>185</v>
      </c>
      <c r="E430" s="42"/>
      <c r="F430" s="229" t="s">
        <v>928</v>
      </c>
      <c r="G430" s="42"/>
      <c r="H430" s="42"/>
      <c r="I430" s="230"/>
      <c r="J430" s="42"/>
      <c r="K430" s="42"/>
      <c r="L430" s="46"/>
      <c r="M430" s="231"/>
      <c r="N430" s="232"/>
      <c r="O430" s="86"/>
      <c r="P430" s="86"/>
      <c r="Q430" s="86"/>
      <c r="R430" s="86"/>
      <c r="S430" s="86"/>
      <c r="T430" s="87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T430" s="19" t="s">
        <v>185</v>
      </c>
      <c r="AU430" s="19" t="s">
        <v>79</v>
      </c>
    </row>
    <row r="431" s="2" customFormat="1" ht="16.5" customHeight="1">
      <c r="A431" s="40"/>
      <c r="B431" s="41"/>
      <c r="C431" s="215" t="s">
        <v>518</v>
      </c>
      <c r="D431" s="215" t="s">
        <v>178</v>
      </c>
      <c r="E431" s="216" t="s">
        <v>929</v>
      </c>
      <c r="F431" s="217" t="s">
        <v>930</v>
      </c>
      <c r="G431" s="218" t="s">
        <v>365</v>
      </c>
      <c r="H431" s="219">
        <v>298</v>
      </c>
      <c r="I431" s="220"/>
      <c r="J431" s="221">
        <f>ROUND(I431*H431,2)</f>
        <v>0</v>
      </c>
      <c r="K431" s="217" t="s">
        <v>182</v>
      </c>
      <c r="L431" s="46"/>
      <c r="M431" s="222" t="s">
        <v>19</v>
      </c>
      <c r="N431" s="223" t="s">
        <v>41</v>
      </c>
      <c r="O431" s="86"/>
      <c r="P431" s="224">
        <f>O431*H431</f>
        <v>0</v>
      </c>
      <c r="Q431" s="224">
        <v>0</v>
      </c>
      <c r="R431" s="224">
        <f>Q431*H431</f>
        <v>0</v>
      </c>
      <c r="S431" s="224">
        <v>0</v>
      </c>
      <c r="T431" s="225">
        <f>S431*H431</f>
        <v>0</v>
      </c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R431" s="226" t="s">
        <v>183</v>
      </c>
      <c r="AT431" s="226" t="s">
        <v>178</v>
      </c>
      <c r="AU431" s="226" t="s">
        <v>79</v>
      </c>
      <c r="AY431" s="19" t="s">
        <v>176</v>
      </c>
      <c r="BE431" s="227">
        <f>IF(N431="základní",J431,0)</f>
        <v>0</v>
      </c>
      <c r="BF431" s="227">
        <f>IF(N431="snížená",J431,0)</f>
        <v>0</v>
      </c>
      <c r="BG431" s="227">
        <f>IF(N431="zákl. přenesená",J431,0)</f>
        <v>0</v>
      </c>
      <c r="BH431" s="227">
        <f>IF(N431="sníž. přenesená",J431,0)</f>
        <v>0</v>
      </c>
      <c r="BI431" s="227">
        <f>IF(N431="nulová",J431,0)</f>
        <v>0</v>
      </c>
      <c r="BJ431" s="19" t="s">
        <v>77</v>
      </c>
      <c r="BK431" s="227">
        <f>ROUND(I431*H431,2)</f>
        <v>0</v>
      </c>
      <c r="BL431" s="19" t="s">
        <v>183</v>
      </c>
      <c r="BM431" s="226" t="s">
        <v>1286</v>
      </c>
    </row>
    <row r="432" s="2" customFormat="1">
      <c r="A432" s="40"/>
      <c r="B432" s="41"/>
      <c r="C432" s="42"/>
      <c r="D432" s="228" t="s">
        <v>185</v>
      </c>
      <c r="E432" s="42"/>
      <c r="F432" s="229" t="s">
        <v>932</v>
      </c>
      <c r="G432" s="42"/>
      <c r="H432" s="42"/>
      <c r="I432" s="230"/>
      <c r="J432" s="42"/>
      <c r="K432" s="42"/>
      <c r="L432" s="46"/>
      <c r="M432" s="231"/>
      <c r="N432" s="232"/>
      <c r="O432" s="86"/>
      <c r="P432" s="86"/>
      <c r="Q432" s="86"/>
      <c r="R432" s="86"/>
      <c r="S432" s="86"/>
      <c r="T432" s="87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T432" s="19" t="s">
        <v>185</v>
      </c>
      <c r="AU432" s="19" t="s">
        <v>79</v>
      </c>
    </row>
    <row r="433" s="15" customFormat="1">
      <c r="A433" s="15"/>
      <c r="B433" s="256"/>
      <c r="C433" s="257"/>
      <c r="D433" s="235" t="s">
        <v>187</v>
      </c>
      <c r="E433" s="258" t="s">
        <v>19</v>
      </c>
      <c r="F433" s="259" t="s">
        <v>1282</v>
      </c>
      <c r="G433" s="257"/>
      <c r="H433" s="258" t="s">
        <v>19</v>
      </c>
      <c r="I433" s="260"/>
      <c r="J433" s="257"/>
      <c r="K433" s="257"/>
      <c r="L433" s="261"/>
      <c r="M433" s="262"/>
      <c r="N433" s="263"/>
      <c r="O433" s="263"/>
      <c r="P433" s="263"/>
      <c r="Q433" s="263"/>
      <c r="R433" s="263"/>
      <c r="S433" s="263"/>
      <c r="T433" s="264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65" t="s">
        <v>187</v>
      </c>
      <c r="AU433" s="265" t="s">
        <v>79</v>
      </c>
      <c r="AV433" s="15" t="s">
        <v>77</v>
      </c>
      <c r="AW433" s="15" t="s">
        <v>32</v>
      </c>
      <c r="AX433" s="15" t="s">
        <v>70</v>
      </c>
      <c r="AY433" s="265" t="s">
        <v>176</v>
      </c>
    </row>
    <row r="434" s="13" customFormat="1">
      <c r="A434" s="13"/>
      <c r="B434" s="233"/>
      <c r="C434" s="234"/>
      <c r="D434" s="235" t="s">
        <v>187</v>
      </c>
      <c r="E434" s="236" t="s">
        <v>19</v>
      </c>
      <c r="F434" s="237" t="s">
        <v>1287</v>
      </c>
      <c r="G434" s="234"/>
      <c r="H434" s="238">
        <v>149</v>
      </c>
      <c r="I434" s="239"/>
      <c r="J434" s="234"/>
      <c r="K434" s="234"/>
      <c r="L434" s="240"/>
      <c r="M434" s="241"/>
      <c r="N434" s="242"/>
      <c r="O434" s="242"/>
      <c r="P434" s="242"/>
      <c r="Q434" s="242"/>
      <c r="R434" s="242"/>
      <c r="S434" s="242"/>
      <c r="T434" s="24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4" t="s">
        <v>187</v>
      </c>
      <c r="AU434" s="244" t="s">
        <v>79</v>
      </c>
      <c r="AV434" s="13" t="s">
        <v>79</v>
      </c>
      <c r="AW434" s="13" t="s">
        <v>32</v>
      </c>
      <c r="AX434" s="13" t="s">
        <v>70</v>
      </c>
      <c r="AY434" s="244" t="s">
        <v>176</v>
      </c>
    </row>
    <row r="435" s="13" customFormat="1">
      <c r="A435" s="13"/>
      <c r="B435" s="233"/>
      <c r="C435" s="234"/>
      <c r="D435" s="235" t="s">
        <v>187</v>
      </c>
      <c r="E435" s="236" t="s">
        <v>19</v>
      </c>
      <c r="F435" s="237" t="s">
        <v>1284</v>
      </c>
      <c r="G435" s="234"/>
      <c r="H435" s="238">
        <v>149</v>
      </c>
      <c r="I435" s="239"/>
      <c r="J435" s="234"/>
      <c r="K435" s="234"/>
      <c r="L435" s="240"/>
      <c r="M435" s="241"/>
      <c r="N435" s="242"/>
      <c r="O435" s="242"/>
      <c r="P435" s="242"/>
      <c r="Q435" s="242"/>
      <c r="R435" s="242"/>
      <c r="S435" s="242"/>
      <c r="T435" s="24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4" t="s">
        <v>187</v>
      </c>
      <c r="AU435" s="244" t="s">
        <v>79</v>
      </c>
      <c r="AV435" s="13" t="s">
        <v>79</v>
      </c>
      <c r="AW435" s="13" t="s">
        <v>32</v>
      </c>
      <c r="AX435" s="13" t="s">
        <v>70</v>
      </c>
      <c r="AY435" s="244" t="s">
        <v>176</v>
      </c>
    </row>
    <row r="436" s="14" customFormat="1">
      <c r="A436" s="14"/>
      <c r="B436" s="245"/>
      <c r="C436" s="246"/>
      <c r="D436" s="235" t="s">
        <v>187</v>
      </c>
      <c r="E436" s="247" t="s">
        <v>19</v>
      </c>
      <c r="F436" s="248" t="s">
        <v>189</v>
      </c>
      <c r="G436" s="246"/>
      <c r="H436" s="249">
        <v>298</v>
      </c>
      <c r="I436" s="250"/>
      <c r="J436" s="246"/>
      <c r="K436" s="246"/>
      <c r="L436" s="251"/>
      <c r="M436" s="252"/>
      <c r="N436" s="253"/>
      <c r="O436" s="253"/>
      <c r="P436" s="253"/>
      <c r="Q436" s="253"/>
      <c r="R436" s="253"/>
      <c r="S436" s="253"/>
      <c r="T436" s="25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5" t="s">
        <v>187</v>
      </c>
      <c r="AU436" s="255" t="s">
        <v>79</v>
      </c>
      <c r="AV436" s="14" t="s">
        <v>183</v>
      </c>
      <c r="AW436" s="14" t="s">
        <v>32</v>
      </c>
      <c r="AX436" s="14" t="s">
        <v>77</v>
      </c>
      <c r="AY436" s="255" t="s">
        <v>176</v>
      </c>
    </row>
    <row r="437" s="12" customFormat="1" ht="22.8" customHeight="1">
      <c r="A437" s="12"/>
      <c r="B437" s="199"/>
      <c r="C437" s="200"/>
      <c r="D437" s="201" t="s">
        <v>69</v>
      </c>
      <c r="E437" s="213" t="s">
        <v>933</v>
      </c>
      <c r="F437" s="213" t="s">
        <v>934</v>
      </c>
      <c r="G437" s="200"/>
      <c r="H437" s="200"/>
      <c r="I437" s="203"/>
      <c r="J437" s="214">
        <f>BK437</f>
        <v>0</v>
      </c>
      <c r="K437" s="200"/>
      <c r="L437" s="205"/>
      <c r="M437" s="206"/>
      <c r="N437" s="207"/>
      <c r="O437" s="207"/>
      <c r="P437" s="208">
        <f>SUM(P438:P470)</f>
        <v>0</v>
      </c>
      <c r="Q437" s="207"/>
      <c r="R437" s="208">
        <f>SUM(R438:R470)</f>
        <v>0</v>
      </c>
      <c r="S437" s="207"/>
      <c r="T437" s="209">
        <f>SUM(T438:T470)</f>
        <v>0</v>
      </c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R437" s="210" t="s">
        <v>77</v>
      </c>
      <c r="AT437" s="211" t="s">
        <v>69</v>
      </c>
      <c r="AU437" s="211" t="s">
        <v>77</v>
      </c>
      <c r="AY437" s="210" t="s">
        <v>176</v>
      </c>
      <c r="BK437" s="212">
        <f>SUM(BK438:BK470)</f>
        <v>0</v>
      </c>
    </row>
    <row r="438" s="2" customFormat="1" ht="21.75" customHeight="1">
      <c r="A438" s="40"/>
      <c r="B438" s="41"/>
      <c r="C438" s="215" t="s">
        <v>524</v>
      </c>
      <c r="D438" s="215" t="s">
        <v>178</v>
      </c>
      <c r="E438" s="216" t="s">
        <v>1288</v>
      </c>
      <c r="F438" s="217" t="s">
        <v>1289</v>
      </c>
      <c r="G438" s="218" t="s">
        <v>307</v>
      </c>
      <c r="H438" s="219">
        <v>0.029999999999999999</v>
      </c>
      <c r="I438" s="220"/>
      <c r="J438" s="221">
        <f>ROUND(I438*H438,2)</f>
        <v>0</v>
      </c>
      <c r="K438" s="217" t="s">
        <v>182</v>
      </c>
      <c r="L438" s="46"/>
      <c r="M438" s="222" t="s">
        <v>19</v>
      </c>
      <c r="N438" s="223" t="s">
        <v>41</v>
      </c>
      <c r="O438" s="86"/>
      <c r="P438" s="224">
        <f>O438*H438</f>
        <v>0</v>
      </c>
      <c r="Q438" s="224">
        <v>0</v>
      </c>
      <c r="R438" s="224">
        <f>Q438*H438</f>
        <v>0</v>
      </c>
      <c r="S438" s="224">
        <v>0</v>
      </c>
      <c r="T438" s="225">
        <f>S438*H438</f>
        <v>0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26" t="s">
        <v>183</v>
      </c>
      <c r="AT438" s="226" t="s">
        <v>178</v>
      </c>
      <c r="AU438" s="226" t="s">
        <v>79</v>
      </c>
      <c r="AY438" s="19" t="s">
        <v>176</v>
      </c>
      <c r="BE438" s="227">
        <f>IF(N438="základní",J438,0)</f>
        <v>0</v>
      </c>
      <c r="BF438" s="227">
        <f>IF(N438="snížená",J438,0)</f>
        <v>0</v>
      </c>
      <c r="BG438" s="227">
        <f>IF(N438="zákl. přenesená",J438,0)</f>
        <v>0</v>
      </c>
      <c r="BH438" s="227">
        <f>IF(N438="sníž. přenesená",J438,0)</f>
        <v>0</v>
      </c>
      <c r="BI438" s="227">
        <f>IF(N438="nulová",J438,0)</f>
        <v>0</v>
      </c>
      <c r="BJ438" s="19" t="s">
        <v>77</v>
      </c>
      <c r="BK438" s="227">
        <f>ROUND(I438*H438,2)</f>
        <v>0</v>
      </c>
      <c r="BL438" s="19" t="s">
        <v>183</v>
      </c>
      <c r="BM438" s="226" t="s">
        <v>1290</v>
      </c>
    </row>
    <row r="439" s="2" customFormat="1">
      <c r="A439" s="40"/>
      <c r="B439" s="41"/>
      <c r="C439" s="42"/>
      <c r="D439" s="228" t="s">
        <v>185</v>
      </c>
      <c r="E439" s="42"/>
      <c r="F439" s="229" t="s">
        <v>1291</v>
      </c>
      <c r="G439" s="42"/>
      <c r="H439" s="42"/>
      <c r="I439" s="230"/>
      <c r="J439" s="42"/>
      <c r="K439" s="42"/>
      <c r="L439" s="46"/>
      <c r="M439" s="231"/>
      <c r="N439" s="232"/>
      <c r="O439" s="86"/>
      <c r="P439" s="86"/>
      <c r="Q439" s="86"/>
      <c r="R439" s="86"/>
      <c r="S439" s="86"/>
      <c r="T439" s="87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T439" s="19" t="s">
        <v>185</v>
      </c>
      <c r="AU439" s="19" t="s">
        <v>79</v>
      </c>
    </row>
    <row r="440" s="13" customFormat="1">
      <c r="A440" s="13"/>
      <c r="B440" s="233"/>
      <c r="C440" s="234"/>
      <c r="D440" s="235" t="s">
        <v>187</v>
      </c>
      <c r="E440" s="236" t="s">
        <v>19</v>
      </c>
      <c r="F440" s="237" t="s">
        <v>1292</v>
      </c>
      <c r="G440" s="234"/>
      <c r="H440" s="238">
        <v>0.029999999999999999</v>
      </c>
      <c r="I440" s="239"/>
      <c r="J440" s="234"/>
      <c r="K440" s="234"/>
      <c r="L440" s="240"/>
      <c r="M440" s="241"/>
      <c r="N440" s="242"/>
      <c r="O440" s="242"/>
      <c r="P440" s="242"/>
      <c r="Q440" s="242"/>
      <c r="R440" s="242"/>
      <c r="S440" s="242"/>
      <c r="T440" s="24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4" t="s">
        <v>187</v>
      </c>
      <c r="AU440" s="244" t="s">
        <v>79</v>
      </c>
      <c r="AV440" s="13" t="s">
        <v>79</v>
      </c>
      <c r="AW440" s="13" t="s">
        <v>32</v>
      </c>
      <c r="AX440" s="13" t="s">
        <v>70</v>
      </c>
      <c r="AY440" s="244" t="s">
        <v>176</v>
      </c>
    </row>
    <row r="441" s="14" customFormat="1">
      <c r="A441" s="14"/>
      <c r="B441" s="245"/>
      <c r="C441" s="246"/>
      <c r="D441" s="235" t="s">
        <v>187</v>
      </c>
      <c r="E441" s="247" t="s">
        <v>19</v>
      </c>
      <c r="F441" s="248" t="s">
        <v>189</v>
      </c>
      <c r="G441" s="246"/>
      <c r="H441" s="249">
        <v>0.029999999999999999</v>
      </c>
      <c r="I441" s="250"/>
      <c r="J441" s="246"/>
      <c r="K441" s="246"/>
      <c r="L441" s="251"/>
      <c r="M441" s="252"/>
      <c r="N441" s="253"/>
      <c r="O441" s="253"/>
      <c r="P441" s="253"/>
      <c r="Q441" s="253"/>
      <c r="R441" s="253"/>
      <c r="S441" s="253"/>
      <c r="T441" s="25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5" t="s">
        <v>187</v>
      </c>
      <c r="AU441" s="255" t="s">
        <v>79</v>
      </c>
      <c r="AV441" s="14" t="s">
        <v>183</v>
      </c>
      <c r="AW441" s="14" t="s">
        <v>32</v>
      </c>
      <c r="AX441" s="14" t="s">
        <v>77</v>
      </c>
      <c r="AY441" s="255" t="s">
        <v>176</v>
      </c>
    </row>
    <row r="442" s="2" customFormat="1" ht="24.15" customHeight="1">
      <c r="A442" s="40"/>
      <c r="B442" s="41"/>
      <c r="C442" s="215" t="s">
        <v>530</v>
      </c>
      <c r="D442" s="215" t="s">
        <v>178</v>
      </c>
      <c r="E442" s="216" t="s">
        <v>1293</v>
      </c>
      <c r="F442" s="217" t="s">
        <v>1294</v>
      </c>
      <c r="G442" s="218" t="s">
        <v>307</v>
      </c>
      <c r="H442" s="219">
        <v>0.71999999999999997</v>
      </c>
      <c r="I442" s="220"/>
      <c r="J442" s="221">
        <f>ROUND(I442*H442,2)</f>
        <v>0</v>
      </c>
      <c r="K442" s="217" t="s">
        <v>182</v>
      </c>
      <c r="L442" s="46"/>
      <c r="M442" s="222" t="s">
        <v>19</v>
      </c>
      <c r="N442" s="223" t="s">
        <v>41</v>
      </c>
      <c r="O442" s="86"/>
      <c r="P442" s="224">
        <f>O442*H442</f>
        <v>0</v>
      </c>
      <c r="Q442" s="224">
        <v>0</v>
      </c>
      <c r="R442" s="224">
        <f>Q442*H442</f>
        <v>0</v>
      </c>
      <c r="S442" s="224">
        <v>0</v>
      </c>
      <c r="T442" s="225">
        <f>S442*H442</f>
        <v>0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226" t="s">
        <v>183</v>
      </c>
      <c r="AT442" s="226" t="s">
        <v>178</v>
      </c>
      <c r="AU442" s="226" t="s">
        <v>79</v>
      </c>
      <c r="AY442" s="19" t="s">
        <v>176</v>
      </c>
      <c r="BE442" s="227">
        <f>IF(N442="základní",J442,0)</f>
        <v>0</v>
      </c>
      <c r="BF442" s="227">
        <f>IF(N442="snížená",J442,0)</f>
        <v>0</v>
      </c>
      <c r="BG442" s="227">
        <f>IF(N442="zákl. přenesená",J442,0)</f>
        <v>0</v>
      </c>
      <c r="BH442" s="227">
        <f>IF(N442="sníž. přenesená",J442,0)</f>
        <v>0</v>
      </c>
      <c r="BI442" s="227">
        <f>IF(N442="nulová",J442,0)</f>
        <v>0</v>
      </c>
      <c r="BJ442" s="19" t="s">
        <v>77</v>
      </c>
      <c r="BK442" s="227">
        <f>ROUND(I442*H442,2)</f>
        <v>0</v>
      </c>
      <c r="BL442" s="19" t="s">
        <v>183</v>
      </c>
      <c r="BM442" s="226" t="s">
        <v>1295</v>
      </c>
    </row>
    <row r="443" s="2" customFormat="1">
      <c r="A443" s="40"/>
      <c r="B443" s="41"/>
      <c r="C443" s="42"/>
      <c r="D443" s="228" t="s">
        <v>185</v>
      </c>
      <c r="E443" s="42"/>
      <c r="F443" s="229" t="s">
        <v>1296</v>
      </c>
      <c r="G443" s="42"/>
      <c r="H443" s="42"/>
      <c r="I443" s="230"/>
      <c r="J443" s="42"/>
      <c r="K443" s="42"/>
      <c r="L443" s="46"/>
      <c r="M443" s="231"/>
      <c r="N443" s="232"/>
      <c r="O443" s="86"/>
      <c r="P443" s="86"/>
      <c r="Q443" s="86"/>
      <c r="R443" s="86"/>
      <c r="S443" s="86"/>
      <c r="T443" s="87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T443" s="19" t="s">
        <v>185</v>
      </c>
      <c r="AU443" s="19" t="s">
        <v>79</v>
      </c>
    </row>
    <row r="444" s="13" customFormat="1">
      <c r="A444" s="13"/>
      <c r="B444" s="233"/>
      <c r="C444" s="234"/>
      <c r="D444" s="235" t="s">
        <v>187</v>
      </c>
      <c r="E444" s="236" t="s">
        <v>19</v>
      </c>
      <c r="F444" s="237" t="s">
        <v>1297</v>
      </c>
      <c r="G444" s="234"/>
      <c r="H444" s="238">
        <v>0.029999999999999999</v>
      </c>
      <c r="I444" s="239"/>
      <c r="J444" s="234"/>
      <c r="K444" s="234"/>
      <c r="L444" s="240"/>
      <c r="M444" s="241"/>
      <c r="N444" s="242"/>
      <c r="O444" s="242"/>
      <c r="P444" s="242"/>
      <c r="Q444" s="242"/>
      <c r="R444" s="242"/>
      <c r="S444" s="242"/>
      <c r="T444" s="24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4" t="s">
        <v>187</v>
      </c>
      <c r="AU444" s="244" t="s">
        <v>79</v>
      </c>
      <c r="AV444" s="13" t="s">
        <v>79</v>
      </c>
      <c r="AW444" s="13" t="s">
        <v>32</v>
      </c>
      <c r="AX444" s="13" t="s">
        <v>70</v>
      </c>
      <c r="AY444" s="244" t="s">
        <v>176</v>
      </c>
    </row>
    <row r="445" s="14" customFormat="1">
      <c r="A445" s="14"/>
      <c r="B445" s="245"/>
      <c r="C445" s="246"/>
      <c r="D445" s="235" t="s">
        <v>187</v>
      </c>
      <c r="E445" s="247" t="s">
        <v>19</v>
      </c>
      <c r="F445" s="248" t="s">
        <v>189</v>
      </c>
      <c r="G445" s="246"/>
      <c r="H445" s="249">
        <v>0.029999999999999999</v>
      </c>
      <c r="I445" s="250"/>
      <c r="J445" s="246"/>
      <c r="K445" s="246"/>
      <c r="L445" s="251"/>
      <c r="M445" s="252"/>
      <c r="N445" s="253"/>
      <c r="O445" s="253"/>
      <c r="P445" s="253"/>
      <c r="Q445" s="253"/>
      <c r="R445" s="253"/>
      <c r="S445" s="253"/>
      <c r="T445" s="25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55" t="s">
        <v>187</v>
      </c>
      <c r="AU445" s="255" t="s">
        <v>79</v>
      </c>
      <c r="AV445" s="14" t="s">
        <v>183</v>
      </c>
      <c r="AW445" s="14" t="s">
        <v>32</v>
      </c>
      <c r="AX445" s="14" t="s">
        <v>77</v>
      </c>
      <c r="AY445" s="255" t="s">
        <v>176</v>
      </c>
    </row>
    <row r="446" s="13" customFormat="1">
      <c r="A446" s="13"/>
      <c r="B446" s="233"/>
      <c r="C446" s="234"/>
      <c r="D446" s="235" t="s">
        <v>187</v>
      </c>
      <c r="E446" s="234"/>
      <c r="F446" s="237" t="s">
        <v>1298</v>
      </c>
      <c r="G446" s="234"/>
      <c r="H446" s="238">
        <v>0.71999999999999997</v>
      </c>
      <c r="I446" s="239"/>
      <c r="J446" s="234"/>
      <c r="K446" s="234"/>
      <c r="L446" s="240"/>
      <c r="M446" s="241"/>
      <c r="N446" s="242"/>
      <c r="O446" s="242"/>
      <c r="P446" s="242"/>
      <c r="Q446" s="242"/>
      <c r="R446" s="242"/>
      <c r="S446" s="242"/>
      <c r="T446" s="24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4" t="s">
        <v>187</v>
      </c>
      <c r="AU446" s="244" t="s">
        <v>79</v>
      </c>
      <c r="AV446" s="13" t="s">
        <v>79</v>
      </c>
      <c r="AW446" s="13" t="s">
        <v>4</v>
      </c>
      <c r="AX446" s="13" t="s">
        <v>77</v>
      </c>
      <c r="AY446" s="244" t="s">
        <v>176</v>
      </c>
    </row>
    <row r="447" s="2" customFormat="1" ht="24.15" customHeight="1">
      <c r="A447" s="40"/>
      <c r="B447" s="41"/>
      <c r="C447" s="215" t="s">
        <v>536</v>
      </c>
      <c r="D447" s="215" t="s">
        <v>178</v>
      </c>
      <c r="E447" s="216" t="s">
        <v>1299</v>
      </c>
      <c r="F447" s="217" t="s">
        <v>1300</v>
      </c>
      <c r="G447" s="218" t="s">
        <v>307</v>
      </c>
      <c r="H447" s="219">
        <v>0.029999999999999999</v>
      </c>
      <c r="I447" s="220"/>
      <c r="J447" s="221">
        <f>ROUND(I447*H447,2)</f>
        <v>0</v>
      </c>
      <c r="K447" s="217" t="s">
        <v>182</v>
      </c>
      <c r="L447" s="46"/>
      <c r="M447" s="222" t="s">
        <v>19</v>
      </c>
      <c r="N447" s="223" t="s">
        <v>41</v>
      </c>
      <c r="O447" s="86"/>
      <c r="P447" s="224">
        <f>O447*H447</f>
        <v>0</v>
      </c>
      <c r="Q447" s="224">
        <v>0</v>
      </c>
      <c r="R447" s="224">
        <f>Q447*H447</f>
        <v>0</v>
      </c>
      <c r="S447" s="224">
        <v>0</v>
      </c>
      <c r="T447" s="225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26" t="s">
        <v>183</v>
      </c>
      <c r="AT447" s="226" t="s">
        <v>178</v>
      </c>
      <c r="AU447" s="226" t="s">
        <v>79</v>
      </c>
      <c r="AY447" s="19" t="s">
        <v>176</v>
      </c>
      <c r="BE447" s="227">
        <f>IF(N447="základní",J447,0)</f>
        <v>0</v>
      </c>
      <c r="BF447" s="227">
        <f>IF(N447="snížená",J447,0)</f>
        <v>0</v>
      </c>
      <c r="BG447" s="227">
        <f>IF(N447="zákl. přenesená",J447,0)</f>
        <v>0</v>
      </c>
      <c r="BH447" s="227">
        <f>IF(N447="sníž. přenesená",J447,0)</f>
        <v>0</v>
      </c>
      <c r="BI447" s="227">
        <f>IF(N447="nulová",J447,0)</f>
        <v>0</v>
      </c>
      <c r="BJ447" s="19" t="s">
        <v>77</v>
      </c>
      <c r="BK447" s="227">
        <f>ROUND(I447*H447,2)</f>
        <v>0</v>
      </c>
      <c r="BL447" s="19" t="s">
        <v>183</v>
      </c>
      <c r="BM447" s="226" t="s">
        <v>1301</v>
      </c>
    </row>
    <row r="448" s="2" customFormat="1">
      <c r="A448" s="40"/>
      <c r="B448" s="41"/>
      <c r="C448" s="42"/>
      <c r="D448" s="228" t="s">
        <v>185</v>
      </c>
      <c r="E448" s="42"/>
      <c r="F448" s="229" t="s">
        <v>1302</v>
      </c>
      <c r="G448" s="42"/>
      <c r="H448" s="42"/>
      <c r="I448" s="230"/>
      <c r="J448" s="42"/>
      <c r="K448" s="42"/>
      <c r="L448" s="46"/>
      <c r="M448" s="231"/>
      <c r="N448" s="232"/>
      <c r="O448" s="86"/>
      <c r="P448" s="86"/>
      <c r="Q448" s="86"/>
      <c r="R448" s="86"/>
      <c r="S448" s="86"/>
      <c r="T448" s="87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T448" s="19" t="s">
        <v>185</v>
      </c>
      <c r="AU448" s="19" t="s">
        <v>79</v>
      </c>
    </row>
    <row r="449" s="13" customFormat="1">
      <c r="A449" s="13"/>
      <c r="B449" s="233"/>
      <c r="C449" s="234"/>
      <c r="D449" s="235" t="s">
        <v>187</v>
      </c>
      <c r="E449" s="236" t="s">
        <v>19</v>
      </c>
      <c r="F449" s="237" t="s">
        <v>1292</v>
      </c>
      <c r="G449" s="234"/>
      <c r="H449" s="238">
        <v>0.029999999999999999</v>
      </c>
      <c r="I449" s="239"/>
      <c r="J449" s="234"/>
      <c r="K449" s="234"/>
      <c r="L449" s="240"/>
      <c r="M449" s="241"/>
      <c r="N449" s="242"/>
      <c r="O449" s="242"/>
      <c r="P449" s="242"/>
      <c r="Q449" s="242"/>
      <c r="R449" s="242"/>
      <c r="S449" s="242"/>
      <c r="T449" s="24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4" t="s">
        <v>187</v>
      </c>
      <c r="AU449" s="244" t="s">
        <v>79</v>
      </c>
      <c r="AV449" s="13" t="s">
        <v>79</v>
      </c>
      <c r="AW449" s="13" t="s">
        <v>32</v>
      </c>
      <c r="AX449" s="13" t="s">
        <v>70</v>
      </c>
      <c r="AY449" s="244" t="s">
        <v>176</v>
      </c>
    </row>
    <row r="450" s="14" customFormat="1">
      <c r="A450" s="14"/>
      <c r="B450" s="245"/>
      <c r="C450" s="246"/>
      <c r="D450" s="235" t="s">
        <v>187</v>
      </c>
      <c r="E450" s="247" t="s">
        <v>19</v>
      </c>
      <c r="F450" s="248" t="s">
        <v>189</v>
      </c>
      <c r="G450" s="246"/>
      <c r="H450" s="249">
        <v>0.029999999999999999</v>
      </c>
      <c r="I450" s="250"/>
      <c r="J450" s="246"/>
      <c r="K450" s="246"/>
      <c r="L450" s="251"/>
      <c r="M450" s="252"/>
      <c r="N450" s="253"/>
      <c r="O450" s="253"/>
      <c r="P450" s="253"/>
      <c r="Q450" s="253"/>
      <c r="R450" s="253"/>
      <c r="S450" s="253"/>
      <c r="T450" s="25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5" t="s">
        <v>187</v>
      </c>
      <c r="AU450" s="255" t="s">
        <v>79</v>
      </c>
      <c r="AV450" s="14" t="s">
        <v>183</v>
      </c>
      <c r="AW450" s="14" t="s">
        <v>32</v>
      </c>
      <c r="AX450" s="14" t="s">
        <v>77</v>
      </c>
      <c r="AY450" s="255" t="s">
        <v>176</v>
      </c>
    </row>
    <row r="451" s="2" customFormat="1" ht="24.15" customHeight="1">
      <c r="A451" s="40"/>
      <c r="B451" s="41"/>
      <c r="C451" s="215" t="s">
        <v>1303</v>
      </c>
      <c r="D451" s="215" t="s">
        <v>178</v>
      </c>
      <c r="E451" s="216" t="s">
        <v>935</v>
      </c>
      <c r="F451" s="217" t="s">
        <v>936</v>
      </c>
      <c r="G451" s="218" t="s">
        <v>307</v>
      </c>
      <c r="H451" s="219">
        <v>249.72499999999999</v>
      </c>
      <c r="I451" s="220"/>
      <c r="J451" s="221">
        <f>ROUND(I451*H451,2)</f>
        <v>0</v>
      </c>
      <c r="K451" s="217" t="s">
        <v>182</v>
      </c>
      <c r="L451" s="46"/>
      <c r="M451" s="222" t="s">
        <v>19</v>
      </c>
      <c r="N451" s="223" t="s">
        <v>41</v>
      </c>
      <c r="O451" s="86"/>
      <c r="P451" s="224">
        <f>O451*H451</f>
        <v>0</v>
      </c>
      <c r="Q451" s="224">
        <v>0</v>
      </c>
      <c r="R451" s="224">
        <f>Q451*H451</f>
        <v>0</v>
      </c>
      <c r="S451" s="224">
        <v>0</v>
      </c>
      <c r="T451" s="225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26" t="s">
        <v>183</v>
      </c>
      <c r="AT451" s="226" t="s">
        <v>178</v>
      </c>
      <c r="AU451" s="226" t="s">
        <v>79</v>
      </c>
      <c r="AY451" s="19" t="s">
        <v>176</v>
      </c>
      <c r="BE451" s="227">
        <f>IF(N451="základní",J451,0)</f>
        <v>0</v>
      </c>
      <c r="BF451" s="227">
        <f>IF(N451="snížená",J451,0)</f>
        <v>0</v>
      </c>
      <c r="BG451" s="227">
        <f>IF(N451="zákl. přenesená",J451,0)</f>
        <v>0</v>
      </c>
      <c r="BH451" s="227">
        <f>IF(N451="sníž. přenesená",J451,0)</f>
        <v>0</v>
      </c>
      <c r="BI451" s="227">
        <f>IF(N451="nulová",J451,0)</f>
        <v>0</v>
      </c>
      <c r="BJ451" s="19" t="s">
        <v>77</v>
      </c>
      <c r="BK451" s="227">
        <f>ROUND(I451*H451,2)</f>
        <v>0</v>
      </c>
      <c r="BL451" s="19" t="s">
        <v>183</v>
      </c>
      <c r="BM451" s="226" t="s">
        <v>1304</v>
      </c>
    </row>
    <row r="452" s="2" customFormat="1">
      <c r="A452" s="40"/>
      <c r="B452" s="41"/>
      <c r="C452" s="42"/>
      <c r="D452" s="228" t="s">
        <v>185</v>
      </c>
      <c r="E452" s="42"/>
      <c r="F452" s="229" t="s">
        <v>938</v>
      </c>
      <c r="G452" s="42"/>
      <c r="H452" s="42"/>
      <c r="I452" s="230"/>
      <c r="J452" s="42"/>
      <c r="K452" s="42"/>
      <c r="L452" s="46"/>
      <c r="M452" s="231"/>
      <c r="N452" s="232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185</v>
      </c>
      <c r="AU452" s="19" t="s">
        <v>79</v>
      </c>
    </row>
    <row r="453" s="13" customFormat="1">
      <c r="A453" s="13"/>
      <c r="B453" s="233"/>
      <c r="C453" s="234"/>
      <c r="D453" s="235" t="s">
        <v>187</v>
      </c>
      <c r="E453" s="236" t="s">
        <v>19</v>
      </c>
      <c r="F453" s="237" t="s">
        <v>1305</v>
      </c>
      <c r="G453" s="234"/>
      <c r="H453" s="238">
        <v>97.222999999999999</v>
      </c>
      <c r="I453" s="239"/>
      <c r="J453" s="234"/>
      <c r="K453" s="234"/>
      <c r="L453" s="240"/>
      <c r="M453" s="241"/>
      <c r="N453" s="242"/>
      <c r="O453" s="242"/>
      <c r="P453" s="242"/>
      <c r="Q453" s="242"/>
      <c r="R453" s="242"/>
      <c r="S453" s="242"/>
      <c r="T453" s="24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4" t="s">
        <v>187</v>
      </c>
      <c r="AU453" s="244" t="s">
        <v>79</v>
      </c>
      <c r="AV453" s="13" t="s">
        <v>79</v>
      </c>
      <c r="AW453" s="13" t="s">
        <v>32</v>
      </c>
      <c r="AX453" s="13" t="s">
        <v>70</v>
      </c>
      <c r="AY453" s="244" t="s">
        <v>176</v>
      </c>
    </row>
    <row r="454" s="13" customFormat="1">
      <c r="A454" s="13"/>
      <c r="B454" s="233"/>
      <c r="C454" s="234"/>
      <c r="D454" s="235" t="s">
        <v>187</v>
      </c>
      <c r="E454" s="236" t="s">
        <v>19</v>
      </c>
      <c r="F454" s="237" t="s">
        <v>1306</v>
      </c>
      <c r="G454" s="234"/>
      <c r="H454" s="238">
        <v>152.50200000000001</v>
      </c>
      <c r="I454" s="239"/>
      <c r="J454" s="234"/>
      <c r="K454" s="234"/>
      <c r="L454" s="240"/>
      <c r="M454" s="241"/>
      <c r="N454" s="242"/>
      <c r="O454" s="242"/>
      <c r="P454" s="242"/>
      <c r="Q454" s="242"/>
      <c r="R454" s="242"/>
      <c r="S454" s="242"/>
      <c r="T454" s="24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4" t="s">
        <v>187</v>
      </c>
      <c r="AU454" s="244" t="s">
        <v>79</v>
      </c>
      <c r="AV454" s="13" t="s">
        <v>79</v>
      </c>
      <c r="AW454" s="13" t="s">
        <v>32</v>
      </c>
      <c r="AX454" s="13" t="s">
        <v>70</v>
      </c>
      <c r="AY454" s="244" t="s">
        <v>176</v>
      </c>
    </row>
    <row r="455" s="14" customFormat="1">
      <c r="A455" s="14"/>
      <c r="B455" s="245"/>
      <c r="C455" s="246"/>
      <c r="D455" s="235" t="s">
        <v>187</v>
      </c>
      <c r="E455" s="247" t="s">
        <v>19</v>
      </c>
      <c r="F455" s="248" t="s">
        <v>189</v>
      </c>
      <c r="G455" s="246"/>
      <c r="H455" s="249">
        <v>249.72499999999999</v>
      </c>
      <c r="I455" s="250"/>
      <c r="J455" s="246"/>
      <c r="K455" s="246"/>
      <c r="L455" s="251"/>
      <c r="M455" s="252"/>
      <c r="N455" s="253"/>
      <c r="O455" s="253"/>
      <c r="P455" s="253"/>
      <c r="Q455" s="253"/>
      <c r="R455" s="253"/>
      <c r="S455" s="253"/>
      <c r="T455" s="25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5" t="s">
        <v>187</v>
      </c>
      <c r="AU455" s="255" t="s">
        <v>79</v>
      </c>
      <c r="AV455" s="14" t="s">
        <v>183</v>
      </c>
      <c r="AW455" s="14" t="s">
        <v>32</v>
      </c>
      <c r="AX455" s="14" t="s">
        <v>77</v>
      </c>
      <c r="AY455" s="255" t="s">
        <v>176</v>
      </c>
    </row>
    <row r="456" s="2" customFormat="1" ht="24.15" customHeight="1">
      <c r="A456" s="40"/>
      <c r="B456" s="41"/>
      <c r="C456" s="215" t="s">
        <v>1307</v>
      </c>
      <c r="D456" s="215" t="s">
        <v>178</v>
      </c>
      <c r="E456" s="216" t="s">
        <v>941</v>
      </c>
      <c r="F456" s="217" t="s">
        <v>942</v>
      </c>
      <c r="G456" s="218" t="s">
        <v>307</v>
      </c>
      <c r="H456" s="219">
        <v>5993.3999999999996</v>
      </c>
      <c r="I456" s="220"/>
      <c r="J456" s="221">
        <f>ROUND(I456*H456,2)</f>
        <v>0</v>
      </c>
      <c r="K456" s="217" t="s">
        <v>182</v>
      </c>
      <c r="L456" s="46"/>
      <c r="M456" s="222" t="s">
        <v>19</v>
      </c>
      <c r="N456" s="223" t="s">
        <v>41</v>
      </c>
      <c r="O456" s="86"/>
      <c r="P456" s="224">
        <f>O456*H456</f>
        <v>0</v>
      </c>
      <c r="Q456" s="224">
        <v>0</v>
      </c>
      <c r="R456" s="224">
        <f>Q456*H456</f>
        <v>0</v>
      </c>
      <c r="S456" s="224">
        <v>0</v>
      </c>
      <c r="T456" s="225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26" t="s">
        <v>183</v>
      </c>
      <c r="AT456" s="226" t="s">
        <v>178</v>
      </c>
      <c r="AU456" s="226" t="s">
        <v>79</v>
      </c>
      <c r="AY456" s="19" t="s">
        <v>176</v>
      </c>
      <c r="BE456" s="227">
        <f>IF(N456="základní",J456,0)</f>
        <v>0</v>
      </c>
      <c r="BF456" s="227">
        <f>IF(N456="snížená",J456,0)</f>
        <v>0</v>
      </c>
      <c r="BG456" s="227">
        <f>IF(N456="zákl. přenesená",J456,0)</f>
        <v>0</v>
      </c>
      <c r="BH456" s="227">
        <f>IF(N456="sníž. přenesená",J456,0)</f>
        <v>0</v>
      </c>
      <c r="BI456" s="227">
        <f>IF(N456="nulová",J456,0)</f>
        <v>0</v>
      </c>
      <c r="BJ456" s="19" t="s">
        <v>77</v>
      </c>
      <c r="BK456" s="227">
        <f>ROUND(I456*H456,2)</f>
        <v>0</v>
      </c>
      <c r="BL456" s="19" t="s">
        <v>183</v>
      </c>
      <c r="BM456" s="226" t="s">
        <v>1308</v>
      </c>
    </row>
    <row r="457" s="2" customFormat="1">
      <c r="A457" s="40"/>
      <c r="B457" s="41"/>
      <c r="C457" s="42"/>
      <c r="D457" s="228" t="s">
        <v>185</v>
      </c>
      <c r="E457" s="42"/>
      <c r="F457" s="229" t="s">
        <v>944</v>
      </c>
      <c r="G457" s="42"/>
      <c r="H457" s="42"/>
      <c r="I457" s="230"/>
      <c r="J457" s="42"/>
      <c r="K457" s="42"/>
      <c r="L457" s="46"/>
      <c r="M457" s="231"/>
      <c r="N457" s="232"/>
      <c r="O457" s="86"/>
      <c r="P457" s="86"/>
      <c r="Q457" s="86"/>
      <c r="R457" s="86"/>
      <c r="S457" s="86"/>
      <c r="T457" s="87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T457" s="19" t="s">
        <v>185</v>
      </c>
      <c r="AU457" s="19" t="s">
        <v>79</v>
      </c>
    </row>
    <row r="458" s="15" customFormat="1">
      <c r="A458" s="15"/>
      <c r="B458" s="256"/>
      <c r="C458" s="257"/>
      <c r="D458" s="235" t="s">
        <v>187</v>
      </c>
      <c r="E458" s="258" t="s">
        <v>19</v>
      </c>
      <c r="F458" s="259" t="s">
        <v>945</v>
      </c>
      <c r="G458" s="257"/>
      <c r="H458" s="258" t="s">
        <v>19</v>
      </c>
      <c r="I458" s="260"/>
      <c r="J458" s="257"/>
      <c r="K458" s="257"/>
      <c r="L458" s="261"/>
      <c r="M458" s="262"/>
      <c r="N458" s="263"/>
      <c r="O458" s="263"/>
      <c r="P458" s="263"/>
      <c r="Q458" s="263"/>
      <c r="R458" s="263"/>
      <c r="S458" s="263"/>
      <c r="T458" s="264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T458" s="265" t="s">
        <v>187</v>
      </c>
      <c r="AU458" s="265" t="s">
        <v>79</v>
      </c>
      <c r="AV458" s="15" t="s">
        <v>77</v>
      </c>
      <c r="AW458" s="15" t="s">
        <v>32</v>
      </c>
      <c r="AX458" s="15" t="s">
        <v>70</v>
      </c>
      <c r="AY458" s="265" t="s">
        <v>176</v>
      </c>
    </row>
    <row r="459" s="13" customFormat="1">
      <c r="A459" s="13"/>
      <c r="B459" s="233"/>
      <c r="C459" s="234"/>
      <c r="D459" s="235" t="s">
        <v>187</v>
      </c>
      <c r="E459" s="236" t="s">
        <v>19</v>
      </c>
      <c r="F459" s="237" t="s">
        <v>1305</v>
      </c>
      <c r="G459" s="234"/>
      <c r="H459" s="238">
        <v>97.222999999999999</v>
      </c>
      <c r="I459" s="239"/>
      <c r="J459" s="234"/>
      <c r="K459" s="234"/>
      <c r="L459" s="240"/>
      <c r="M459" s="241"/>
      <c r="N459" s="242"/>
      <c r="O459" s="242"/>
      <c r="P459" s="242"/>
      <c r="Q459" s="242"/>
      <c r="R459" s="242"/>
      <c r="S459" s="242"/>
      <c r="T459" s="24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4" t="s">
        <v>187</v>
      </c>
      <c r="AU459" s="244" t="s">
        <v>79</v>
      </c>
      <c r="AV459" s="13" t="s">
        <v>79</v>
      </c>
      <c r="AW459" s="13" t="s">
        <v>32</v>
      </c>
      <c r="AX459" s="13" t="s">
        <v>70</v>
      </c>
      <c r="AY459" s="244" t="s">
        <v>176</v>
      </c>
    </row>
    <row r="460" s="13" customFormat="1">
      <c r="A460" s="13"/>
      <c r="B460" s="233"/>
      <c r="C460" s="234"/>
      <c r="D460" s="235" t="s">
        <v>187</v>
      </c>
      <c r="E460" s="236" t="s">
        <v>19</v>
      </c>
      <c r="F460" s="237" t="s">
        <v>1306</v>
      </c>
      <c r="G460" s="234"/>
      <c r="H460" s="238">
        <v>152.50200000000001</v>
      </c>
      <c r="I460" s="239"/>
      <c r="J460" s="234"/>
      <c r="K460" s="234"/>
      <c r="L460" s="240"/>
      <c r="M460" s="241"/>
      <c r="N460" s="242"/>
      <c r="O460" s="242"/>
      <c r="P460" s="242"/>
      <c r="Q460" s="242"/>
      <c r="R460" s="242"/>
      <c r="S460" s="242"/>
      <c r="T460" s="24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4" t="s">
        <v>187</v>
      </c>
      <c r="AU460" s="244" t="s">
        <v>79</v>
      </c>
      <c r="AV460" s="13" t="s">
        <v>79</v>
      </c>
      <c r="AW460" s="13" t="s">
        <v>32</v>
      </c>
      <c r="AX460" s="13" t="s">
        <v>70</v>
      </c>
      <c r="AY460" s="244" t="s">
        <v>176</v>
      </c>
    </row>
    <row r="461" s="14" customFormat="1">
      <c r="A461" s="14"/>
      <c r="B461" s="245"/>
      <c r="C461" s="246"/>
      <c r="D461" s="235" t="s">
        <v>187</v>
      </c>
      <c r="E461" s="247" t="s">
        <v>19</v>
      </c>
      <c r="F461" s="248" t="s">
        <v>189</v>
      </c>
      <c r="G461" s="246"/>
      <c r="H461" s="249">
        <v>249.72499999999999</v>
      </c>
      <c r="I461" s="250"/>
      <c r="J461" s="246"/>
      <c r="K461" s="246"/>
      <c r="L461" s="251"/>
      <c r="M461" s="252"/>
      <c r="N461" s="253"/>
      <c r="O461" s="253"/>
      <c r="P461" s="253"/>
      <c r="Q461" s="253"/>
      <c r="R461" s="253"/>
      <c r="S461" s="253"/>
      <c r="T461" s="25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5" t="s">
        <v>187</v>
      </c>
      <c r="AU461" s="255" t="s">
        <v>79</v>
      </c>
      <c r="AV461" s="14" t="s">
        <v>183</v>
      </c>
      <c r="AW461" s="14" t="s">
        <v>32</v>
      </c>
      <c r="AX461" s="14" t="s">
        <v>77</v>
      </c>
      <c r="AY461" s="255" t="s">
        <v>176</v>
      </c>
    </row>
    <row r="462" s="13" customFormat="1">
      <c r="A462" s="13"/>
      <c r="B462" s="233"/>
      <c r="C462" s="234"/>
      <c r="D462" s="235" t="s">
        <v>187</v>
      </c>
      <c r="E462" s="234"/>
      <c r="F462" s="237" t="s">
        <v>1309</v>
      </c>
      <c r="G462" s="234"/>
      <c r="H462" s="238">
        <v>5993.3999999999996</v>
      </c>
      <c r="I462" s="239"/>
      <c r="J462" s="234"/>
      <c r="K462" s="234"/>
      <c r="L462" s="240"/>
      <c r="M462" s="241"/>
      <c r="N462" s="242"/>
      <c r="O462" s="242"/>
      <c r="P462" s="242"/>
      <c r="Q462" s="242"/>
      <c r="R462" s="242"/>
      <c r="S462" s="242"/>
      <c r="T462" s="24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4" t="s">
        <v>187</v>
      </c>
      <c r="AU462" s="244" t="s">
        <v>79</v>
      </c>
      <c r="AV462" s="13" t="s">
        <v>79</v>
      </c>
      <c r="AW462" s="13" t="s">
        <v>4</v>
      </c>
      <c r="AX462" s="13" t="s">
        <v>77</v>
      </c>
      <c r="AY462" s="244" t="s">
        <v>176</v>
      </c>
    </row>
    <row r="463" s="2" customFormat="1" ht="24.15" customHeight="1">
      <c r="A463" s="40"/>
      <c r="B463" s="41"/>
      <c r="C463" s="215" t="s">
        <v>1092</v>
      </c>
      <c r="D463" s="215" t="s">
        <v>178</v>
      </c>
      <c r="E463" s="216" t="s">
        <v>947</v>
      </c>
      <c r="F463" s="217" t="s">
        <v>824</v>
      </c>
      <c r="G463" s="218" t="s">
        <v>307</v>
      </c>
      <c r="H463" s="219">
        <v>97.222999999999999</v>
      </c>
      <c r="I463" s="220"/>
      <c r="J463" s="221">
        <f>ROUND(I463*H463,2)</f>
        <v>0</v>
      </c>
      <c r="K463" s="217" t="s">
        <v>182</v>
      </c>
      <c r="L463" s="46"/>
      <c r="M463" s="222" t="s">
        <v>19</v>
      </c>
      <c r="N463" s="223" t="s">
        <v>41</v>
      </c>
      <c r="O463" s="86"/>
      <c r="P463" s="224">
        <f>O463*H463</f>
        <v>0</v>
      </c>
      <c r="Q463" s="224">
        <v>0</v>
      </c>
      <c r="R463" s="224">
        <f>Q463*H463</f>
        <v>0</v>
      </c>
      <c r="S463" s="224">
        <v>0</v>
      </c>
      <c r="T463" s="225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26" t="s">
        <v>183</v>
      </c>
      <c r="AT463" s="226" t="s">
        <v>178</v>
      </c>
      <c r="AU463" s="226" t="s">
        <v>79</v>
      </c>
      <c r="AY463" s="19" t="s">
        <v>176</v>
      </c>
      <c r="BE463" s="227">
        <f>IF(N463="základní",J463,0)</f>
        <v>0</v>
      </c>
      <c r="BF463" s="227">
        <f>IF(N463="snížená",J463,0)</f>
        <v>0</v>
      </c>
      <c r="BG463" s="227">
        <f>IF(N463="zákl. přenesená",J463,0)</f>
        <v>0</v>
      </c>
      <c r="BH463" s="227">
        <f>IF(N463="sníž. přenesená",J463,0)</f>
        <v>0</v>
      </c>
      <c r="BI463" s="227">
        <f>IF(N463="nulová",J463,0)</f>
        <v>0</v>
      </c>
      <c r="BJ463" s="19" t="s">
        <v>77</v>
      </c>
      <c r="BK463" s="227">
        <f>ROUND(I463*H463,2)</f>
        <v>0</v>
      </c>
      <c r="BL463" s="19" t="s">
        <v>183</v>
      </c>
      <c r="BM463" s="226" t="s">
        <v>1310</v>
      </c>
    </row>
    <row r="464" s="2" customFormat="1">
      <c r="A464" s="40"/>
      <c r="B464" s="41"/>
      <c r="C464" s="42"/>
      <c r="D464" s="228" t="s">
        <v>185</v>
      </c>
      <c r="E464" s="42"/>
      <c r="F464" s="229" t="s">
        <v>949</v>
      </c>
      <c r="G464" s="42"/>
      <c r="H464" s="42"/>
      <c r="I464" s="230"/>
      <c r="J464" s="42"/>
      <c r="K464" s="42"/>
      <c r="L464" s="46"/>
      <c r="M464" s="231"/>
      <c r="N464" s="232"/>
      <c r="O464" s="86"/>
      <c r="P464" s="86"/>
      <c r="Q464" s="86"/>
      <c r="R464" s="86"/>
      <c r="S464" s="86"/>
      <c r="T464" s="87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T464" s="19" t="s">
        <v>185</v>
      </c>
      <c r="AU464" s="19" t="s">
        <v>79</v>
      </c>
    </row>
    <row r="465" s="13" customFormat="1">
      <c r="A465" s="13"/>
      <c r="B465" s="233"/>
      <c r="C465" s="234"/>
      <c r="D465" s="235" t="s">
        <v>187</v>
      </c>
      <c r="E465" s="236" t="s">
        <v>19</v>
      </c>
      <c r="F465" s="237" t="s">
        <v>1305</v>
      </c>
      <c r="G465" s="234"/>
      <c r="H465" s="238">
        <v>97.222999999999999</v>
      </c>
      <c r="I465" s="239"/>
      <c r="J465" s="234"/>
      <c r="K465" s="234"/>
      <c r="L465" s="240"/>
      <c r="M465" s="241"/>
      <c r="N465" s="242"/>
      <c r="O465" s="242"/>
      <c r="P465" s="242"/>
      <c r="Q465" s="242"/>
      <c r="R465" s="242"/>
      <c r="S465" s="242"/>
      <c r="T465" s="24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4" t="s">
        <v>187</v>
      </c>
      <c r="AU465" s="244" t="s">
        <v>79</v>
      </c>
      <c r="AV465" s="13" t="s">
        <v>79</v>
      </c>
      <c r="AW465" s="13" t="s">
        <v>32</v>
      </c>
      <c r="AX465" s="13" t="s">
        <v>70</v>
      </c>
      <c r="AY465" s="244" t="s">
        <v>176</v>
      </c>
    </row>
    <row r="466" s="14" customFormat="1">
      <c r="A466" s="14"/>
      <c r="B466" s="245"/>
      <c r="C466" s="246"/>
      <c r="D466" s="235" t="s">
        <v>187</v>
      </c>
      <c r="E466" s="247" t="s">
        <v>19</v>
      </c>
      <c r="F466" s="248" t="s">
        <v>189</v>
      </c>
      <c r="G466" s="246"/>
      <c r="H466" s="249">
        <v>97.222999999999999</v>
      </c>
      <c r="I466" s="250"/>
      <c r="J466" s="246"/>
      <c r="K466" s="246"/>
      <c r="L466" s="251"/>
      <c r="M466" s="252"/>
      <c r="N466" s="253"/>
      <c r="O466" s="253"/>
      <c r="P466" s="253"/>
      <c r="Q466" s="253"/>
      <c r="R466" s="253"/>
      <c r="S466" s="253"/>
      <c r="T466" s="25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5" t="s">
        <v>187</v>
      </c>
      <c r="AU466" s="255" t="s">
        <v>79</v>
      </c>
      <c r="AV466" s="14" t="s">
        <v>183</v>
      </c>
      <c r="AW466" s="14" t="s">
        <v>32</v>
      </c>
      <c r="AX466" s="14" t="s">
        <v>77</v>
      </c>
      <c r="AY466" s="255" t="s">
        <v>176</v>
      </c>
    </row>
    <row r="467" s="2" customFormat="1" ht="24.15" customHeight="1">
      <c r="A467" s="40"/>
      <c r="B467" s="41"/>
      <c r="C467" s="215" t="s">
        <v>1311</v>
      </c>
      <c r="D467" s="215" t="s">
        <v>178</v>
      </c>
      <c r="E467" s="216" t="s">
        <v>950</v>
      </c>
      <c r="F467" s="217" t="s">
        <v>951</v>
      </c>
      <c r="G467" s="218" t="s">
        <v>307</v>
      </c>
      <c r="H467" s="219">
        <v>152.50200000000001</v>
      </c>
      <c r="I467" s="220"/>
      <c r="J467" s="221">
        <f>ROUND(I467*H467,2)</f>
        <v>0</v>
      </c>
      <c r="K467" s="217" t="s">
        <v>182</v>
      </c>
      <c r="L467" s="46"/>
      <c r="M467" s="222" t="s">
        <v>19</v>
      </c>
      <c r="N467" s="223" t="s">
        <v>41</v>
      </c>
      <c r="O467" s="86"/>
      <c r="P467" s="224">
        <f>O467*H467</f>
        <v>0</v>
      </c>
      <c r="Q467" s="224">
        <v>0</v>
      </c>
      <c r="R467" s="224">
        <f>Q467*H467</f>
        <v>0</v>
      </c>
      <c r="S467" s="224">
        <v>0</v>
      </c>
      <c r="T467" s="225">
        <f>S467*H467</f>
        <v>0</v>
      </c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R467" s="226" t="s">
        <v>183</v>
      </c>
      <c r="AT467" s="226" t="s">
        <v>178</v>
      </c>
      <c r="AU467" s="226" t="s">
        <v>79</v>
      </c>
      <c r="AY467" s="19" t="s">
        <v>176</v>
      </c>
      <c r="BE467" s="227">
        <f>IF(N467="základní",J467,0)</f>
        <v>0</v>
      </c>
      <c r="BF467" s="227">
        <f>IF(N467="snížená",J467,0)</f>
        <v>0</v>
      </c>
      <c r="BG467" s="227">
        <f>IF(N467="zákl. přenesená",J467,0)</f>
        <v>0</v>
      </c>
      <c r="BH467" s="227">
        <f>IF(N467="sníž. přenesená",J467,0)</f>
        <v>0</v>
      </c>
      <c r="BI467" s="227">
        <f>IF(N467="nulová",J467,0)</f>
        <v>0</v>
      </c>
      <c r="BJ467" s="19" t="s">
        <v>77</v>
      </c>
      <c r="BK467" s="227">
        <f>ROUND(I467*H467,2)</f>
        <v>0</v>
      </c>
      <c r="BL467" s="19" t="s">
        <v>183</v>
      </c>
      <c r="BM467" s="226" t="s">
        <v>1312</v>
      </c>
    </row>
    <row r="468" s="2" customFormat="1">
      <c r="A468" s="40"/>
      <c r="B468" s="41"/>
      <c r="C468" s="42"/>
      <c r="D468" s="228" t="s">
        <v>185</v>
      </c>
      <c r="E468" s="42"/>
      <c r="F468" s="229" t="s">
        <v>953</v>
      </c>
      <c r="G468" s="42"/>
      <c r="H468" s="42"/>
      <c r="I468" s="230"/>
      <c r="J468" s="42"/>
      <c r="K468" s="42"/>
      <c r="L468" s="46"/>
      <c r="M468" s="231"/>
      <c r="N468" s="232"/>
      <c r="O468" s="86"/>
      <c r="P468" s="86"/>
      <c r="Q468" s="86"/>
      <c r="R468" s="86"/>
      <c r="S468" s="86"/>
      <c r="T468" s="87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T468" s="19" t="s">
        <v>185</v>
      </c>
      <c r="AU468" s="19" t="s">
        <v>79</v>
      </c>
    </row>
    <row r="469" s="13" customFormat="1">
      <c r="A469" s="13"/>
      <c r="B469" s="233"/>
      <c r="C469" s="234"/>
      <c r="D469" s="235" t="s">
        <v>187</v>
      </c>
      <c r="E469" s="236" t="s">
        <v>19</v>
      </c>
      <c r="F469" s="237" t="s">
        <v>1306</v>
      </c>
      <c r="G469" s="234"/>
      <c r="H469" s="238">
        <v>152.50200000000001</v>
      </c>
      <c r="I469" s="239"/>
      <c r="J469" s="234"/>
      <c r="K469" s="234"/>
      <c r="L469" s="240"/>
      <c r="M469" s="241"/>
      <c r="N469" s="242"/>
      <c r="O469" s="242"/>
      <c r="P469" s="242"/>
      <c r="Q469" s="242"/>
      <c r="R469" s="242"/>
      <c r="S469" s="242"/>
      <c r="T469" s="24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4" t="s">
        <v>187</v>
      </c>
      <c r="AU469" s="244" t="s">
        <v>79</v>
      </c>
      <c r="AV469" s="13" t="s">
        <v>79</v>
      </c>
      <c r="AW469" s="13" t="s">
        <v>32</v>
      </c>
      <c r="AX469" s="13" t="s">
        <v>70</v>
      </c>
      <c r="AY469" s="244" t="s">
        <v>176</v>
      </c>
    </row>
    <row r="470" s="14" customFormat="1">
      <c r="A470" s="14"/>
      <c r="B470" s="245"/>
      <c r="C470" s="246"/>
      <c r="D470" s="235" t="s">
        <v>187</v>
      </c>
      <c r="E470" s="247" t="s">
        <v>19</v>
      </c>
      <c r="F470" s="248" t="s">
        <v>189</v>
      </c>
      <c r="G470" s="246"/>
      <c r="H470" s="249">
        <v>152.50200000000001</v>
      </c>
      <c r="I470" s="250"/>
      <c r="J470" s="246"/>
      <c r="K470" s="246"/>
      <c r="L470" s="251"/>
      <c r="M470" s="252"/>
      <c r="N470" s="253"/>
      <c r="O470" s="253"/>
      <c r="P470" s="253"/>
      <c r="Q470" s="253"/>
      <c r="R470" s="253"/>
      <c r="S470" s="253"/>
      <c r="T470" s="25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55" t="s">
        <v>187</v>
      </c>
      <c r="AU470" s="255" t="s">
        <v>79</v>
      </c>
      <c r="AV470" s="14" t="s">
        <v>183</v>
      </c>
      <c r="AW470" s="14" t="s">
        <v>32</v>
      </c>
      <c r="AX470" s="14" t="s">
        <v>77</v>
      </c>
      <c r="AY470" s="255" t="s">
        <v>176</v>
      </c>
    </row>
    <row r="471" s="12" customFormat="1" ht="22.8" customHeight="1">
      <c r="A471" s="12"/>
      <c r="B471" s="199"/>
      <c r="C471" s="200"/>
      <c r="D471" s="201" t="s">
        <v>69</v>
      </c>
      <c r="E471" s="213" t="s">
        <v>462</v>
      </c>
      <c r="F471" s="213" t="s">
        <v>463</v>
      </c>
      <c r="G471" s="200"/>
      <c r="H471" s="200"/>
      <c r="I471" s="203"/>
      <c r="J471" s="214">
        <f>BK471</f>
        <v>0</v>
      </c>
      <c r="K471" s="200"/>
      <c r="L471" s="205"/>
      <c r="M471" s="206"/>
      <c r="N471" s="207"/>
      <c r="O471" s="207"/>
      <c r="P471" s="208">
        <f>SUM(P472:P475)</f>
        <v>0</v>
      </c>
      <c r="Q471" s="207"/>
      <c r="R471" s="208">
        <f>SUM(R472:R475)</f>
        <v>0</v>
      </c>
      <c r="S471" s="207"/>
      <c r="T471" s="209">
        <f>SUM(T472:T475)</f>
        <v>0</v>
      </c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R471" s="210" t="s">
        <v>77</v>
      </c>
      <c r="AT471" s="211" t="s">
        <v>69</v>
      </c>
      <c r="AU471" s="211" t="s">
        <v>77</v>
      </c>
      <c r="AY471" s="210" t="s">
        <v>176</v>
      </c>
      <c r="BK471" s="212">
        <f>SUM(BK472:BK475)</f>
        <v>0</v>
      </c>
    </row>
    <row r="472" s="2" customFormat="1" ht="24.15" customHeight="1">
      <c r="A472" s="40"/>
      <c r="B472" s="41"/>
      <c r="C472" s="215" t="s">
        <v>1313</v>
      </c>
      <c r="D472" s="215" t="s">
        <v>178</v>
      </c>
      <c r="E472" s="216" t="s">
        <v>954</v>
      </c>
      <c r="F472" s="217" t="s">
        <v>955</v>
      </c>
      <c r="G472" s="218" t="s">
        <v>307</v>
      </c>
      <c r="H472" s="219">
        <v>18.289000000000001</v>
      </c>
      <c r="I472" s="220"/>
      <c r="J472" s="221">
        <f>ROUND(I472*H472,2)</f>
        <v>0</v>
      </c>
      <c r="K472" s="217" t="s">
        <v>182</v>
      </c>
      <c r="L472" s="46"/>
      <c r="M472" s="222" t="s">
        <v>19</v>
      </c>
      <c r="N472" s="223" t="s">
        <v>41</v>
      </c>
      <c r="O472" s="86"/>
      <c r="P472" s="224">
        <f>O472*H472</f>
        <v>0</v>
      </c>
      <c r="Q472" s="224">
        <v>0</v>
      </c>
      <c r="R472" s="224">
        <f>Q472*H472</f>
        <v>0</v>
      </c>
      <c r="S472" s="224">
        <v>0</v>
      </c>
      <c r="T472" s="225">
        <f>S472*H472</f>
        <v>0</v>
      </c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R472" s="226" t="s">
        <v>183</v>
      </c>
      <c r="AT472" s="226" t="s">
        <v>178</v>
      </c>
      <c r="AU472" s="226" t="s">
        <v>79</v>
      </c>
      <c r="AY472" s="19" t="s">
        <v>176</v>
      </c>
      <c r="BE472" s="227">
        <f>IF(N472="základní",J472,0)</f>
        <v>0</v>
      </c>
      <c r="BF472" s="227">
        <f>IF(N472="snížená",J472,0)</f>
        <v>0</v>
      </c>
      <c r="BG472" s="227">
        <f>IF(N472="zákl. přenesená",J472,0)</f>
        <v>0</v>
      </c>
      <c r="BH472" s="227">
        <f>IF(N472="sníž. přenesená",J472,0)</f>
        <v>0</v>
      </c>
      <c r="BI472" s="227">
        <f>IF(N472="nulová",J472,0)</f>
        <v>0</v>
      </c>
      <c r="BJ472" s="19" t="s">
        <v>77</v>
      </c>
      <c r="BK472" s="227">
        <f>ROUND(I472*H472,2)</f>
        <v>0</v>
      </c>
      <c r="BL472" s="19" t="s">
        <v>183</v>
      </c>
      <c r="BM472" s="226" t="s">
        <v>1314</v>
      </c>
    </row>
    <row r="473" s="2" customFormat="1">
      <c r="A473" s="40"/>
      <c r="B473" s="41"/>
      <c r="C473" s="42"/>
      <c r="D473" s="228" t="s">
        <v>185</v>
      </c>
      <c r="E473" s="42"/>
      <c r="F473" s="229" t="s">
        <v>957</v>
      </c>
      <c r="G473" s="42"/>
      <c r="H473" s="42"/>
      <c r="I473" s="230"/>
      <c r="J473" s="42"/>
      <c r="K473" s="42"/>
      <c r="L473" s="46"/>
      <c r="M473" s="231"/>
      <c r="N473" s="232"/>
      <c r="O473" s="86"/>
      <c r="P473" s="86"/>
      <c r="Q473" s="86"/>
      <c r="R473" s="86"/>
      <c r="S473" s="86"/>
      <c r="T473" s="87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T473" s="19" t="s">
        <v>185</v>
      </c>
      <c r="AU473" s="19" t="s">
        <v>79</v>
      </c>
    </row>
    <row r="474" s="2" customFormat="1" ht="33" customHeight="1">
      <c r="A474" s="40"/>
      <c r="B474" s="41"/>
      <c r="C474" s="215" t="s">
        <v>1315</v>
      </c>
      <c r="D474" s="215" t="s">
        <v>178</v>
      </c>
      <c r="E474" s="216" t="s">
        <v>1112</v>
      </c>
      <c r="F474" s="217" t="s">
        <v>1113</v>
      </c>
      <c r="G474" s="218" t="s">
        <v>307</v>
      </c>
      <c r="H474" s="219">
        <v>18.289000000000001</v>
      </c>
      <c r="I474" s="220"/>
      <c r="J474" s="221">
        <f>ROUND(I474*H474,2)</f>
        <v>0</v>
      </c>
      <c r="K474" s="217" t="s">
        <v>182</v>
      </c>
      <c r="L474" s="46"/>
      <c r="M474" s="222" t="s">
        <v>19</v>
      </c>
      <c r="N474" s="223" t="s">
        <v>41</v>
      </c>
      <c r="O474" s="86"/>
      <c r="P474" s="224">
        <f>O474*H474</f>
        <v>0</v>
      </c>
      <c r="Q474" s="224">
        <v>0</v>
      </c>
      <c r="R474" s="224">
        <f>Q474*H474</f>
        <v>0</v>
      </c>
      <c r="S474" s="224">
        <v>0</v>
      </c>
      <c r="T474" s="225">
        <f>S474*H474</f>
        <v>0</v>
      </c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R474" s="226" t="s">
        <v>183</v>
      </c>
      <c r="AT474" s="226" t="s">
        <v>178</v>
      </c>
      <c r="AU474" s="226" t="s">
        <v>79</v>
      </c>
      <c r="AY474" s="19" t="s">
        <v>176</v>
      </c>
      <c r="BE474" s="227">
        <f>IF(N474="základní",J474,0)</f>
        <v>0</v>
      </c>
      <c r="BF474" s="227">
        <f>IF(N474="snížená",J474,0)</f>
        <v>0</v>
      </c>
      <c r="BG474" s="227">
        <f>IF(N474="zákl. přenesená",J474,0)</f>
        <v>0</v>
      </c>
      <c r="BH474" s="227">
        <f>IF(N474="sníž. přenesená",J474,0)</f>
        <v>0</v>
      </c>
      <c r="BI474" s="227">
        <f>IF(N474="nulová",J474,0)</f>
        <v>0</v>
      </c>
      <c r="BJ474" s="19" t="s">
        <v>77</v>
      </c>
      <c r="BK474" s="227">
        <f>ROUND(I474*H474,2)</f>
        <v>0</v>
      </c>
      <c r="BL474" s="19" t="s">
        <v>183</v>
      </c>
      <c r="BM474" s="226" t="s">
        <v>1316</v>
      </c>
    </row>
    <row r="475" s="2" customFormat="1">
      <c r="A475" s="40"/>
      <c r="B475" s="41"/>
      <c r="C475" s="42"/>
      <c r="D475" s="228" t="s">
        <v>185</v>
      </c>
      <c r="E475" s="42"/>
      <c r="F475" s="229" t="s">
        <v>1115</v>
      </c>
      <c r="G475" s="42"/>
      <c r="H475" s="42"/>
      <c r="I475" s="230"/>
      <c r="J475" s="42"/>
      <c r="K475" s="42"/>
      <c r="L475" s="46"/>
      <c r="M475" s="291"/>
      <c r="N475" s="292"/>
      <c r="O475" s="293"/>
      <c r="P475" s="293"/>
      <c r="Q475" s="293"/>
      <c r="R475" s="293"/>
      <c r="S475" s="293"/>
      <c r="T475" s="294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T475" s="19" t="s">
        <v>185</v>
      </c>
      <c r="AU475" s="19" t="s">
        <v>79</v>
      </c>
    </row>
    <row r="476" s="2" customFormat="1" ht="6.96" customHeight="1">
      <c r="A476" s="40"/>
      <c r="B476" s="61"/>
      <c r="C476" s="62"/>
      <c r="D476" s="62"/>
      <c r="E476" s="62"/>
      <c r="F476" s="62"/>
      <c r="G476" s="62"/>
      <c r="H476" s="62"/>
      <c r="I476" s="62"/>
      <c r="J476" s="62"/>
      <c r="K476" s="62"/>
      <c r="L476" s="46"/>
      <c r="M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</row>
  </sheetData>
  <sheetProtection sheet="1" autoFilter="0" formatColumns="0" formatRows="0" objects="1" scenarios="1" spinCount="100000" saltValue="85c1+/q/rZcXjxID54YL3yphED+ooDdjQeapeXCP2+SC0tUsL0UNLH2wBCSKHxHEYsE0tspje3YuONaKVbQ8qg==" hashValue="oFwKva4oIb5gamBIm1XO3te1vCcynHpkvLMBnvmrir+JDR/wKwnFFSr4RXHy2Fs0t8PIxGdcBoyPNrMtsI60pQ==" algorithmName="SHA-512" password="CC51"/>
  <autoFilter ref="C99:K475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6:H86"/>
    <mergeCell ref="E90:H90"/>
    <mergeCell ref="E88:H88"/>
    <mergeCell ref="E92:H92"/>
    <mergeCell ref="L2:V2"/>
  </mergeCells>
  <hyperlinks>
    <hyperlink ref="F104" r:id="rId1" display="https://podminky.urs.cz/item/CS_URS_2023_01/113107162"/>
    <hyperlink ref="F109" r:id="rId2" display="https://podminky.urs.cz/item/CS_URS_2023_01/113107164"/>
    <hyperlink ref="F115" r:id="rId3" display="https://podminky.urs.cz/item/CS_URS_2023_01/113151111"/>
    <hyperlink ref="F119" r:id="rId4" display="https://podminky.urs.cz/item/CS_URS_2023_01/113154123"/>
    <hyperlink ref="F131" r:id="rId5" display="https://podminky.urs.cz/item/CS_URS_2023_01/113154124"/>
    <hyperlink ref="F138" r:id="rId6" display="https://podminky.urs.cz/item/CS_URS_2023_01/115101201"/>
    <hyperlink ref="F142" r:id="rId7" display="https://podminky.urs.cz/item/CS_URS_2023_01/115101301"/>
    <hyperlink ref="F144" r:id="rId8" display="https://podminky.urs.cz/item/CS_URS_2023_01/119001405"/>
    <hyperlink ref="F149" r:id="rId9" display="https://podminky.urs.cz/item/CS_URS_2023_01/119001421"/>
    <hyperlink ref="F154" r:id="rId10" display="https://podminky.urs.cz/item/CS_URS_2023_01/121151103"/>
    <hyperlink ref="F160" r:id="rId11" display="https://podminky.urs.cz/item/CS_URS_2023_01/132254205"/>
    <hyperlink ref="F174" r:id="rId12" display="https://podminky.urs.cz/item/CS_URS_2023_01/132354205"/>
    <hyperlink ref="F178" r:id="rId13" display="https://podminky.urs.cz/item/CS_URS_2023_01/132454205"/>
    <hyperlink ref="F182" r:id="rId14" display="https://podminky.urs.cz/item/CS_URS_2023_01/132554205"/>
    <hyperlink ref="F186" r:id="rId15" display="https://podminky.urs.cz/item/CS_URS_2023_01/139001101"/>
    <hyperlink ref="F192" r:id="rId16" display="https://podminky.urs.cz/item/CS_URS_2023_01/141721333"/>
    <hyperlink ref="F196" r:id="rId17" display="https://podminky.urs.cz/item/CS_URS_2023_01/151101101"/>
    <hyperlink ref="F201" r:id="rId18" display="https://podminky.urs.cz/item/CS_URS_2023_01/151101102"/>
    <hyperlink ref="F205" r:id="rId19" display="https://podminky.urs.cz/item/CS_URS_2023_01/151101111"/>
    <hyperlink ref="F207" r:id="rId20" display="https://podminky.urs.cz/item/CS_URS_2023_01/151101112"/>
    <hyperlink ref="F209" r:id="rId21" display="https://podminky.urs.cz/item/CS_URS_2023_01/162251102"/>
    <hyperlink ref="F220" r:id="rId22" display="https://podminky.urs.cz/item/CS_URS_2023_01/162751117"/>
    <hyperlink ref="F226" r:id="rId23" display="https://podminky.urs.cz/item/CS_URS_2023_01/162751119"/>
    <hyperlink ref="F232" r:id="rId24" display="https://podminky.urs.cz/item/CS_URS_2023_01/162751137"/>
    <hyperlink ref="F238" r:id="rId25" display="https://podminky.urs.cz/item/CS_URS_2023_01/162751139"/>
    <hyperlink ref="F245" r:id="rId26" display="https://podminky.urs.cz/item/CS_URS_2023_01/162751157"/>
    <hyperlink ref="F250" r:id="rId27" display="https://podminky.urs.cz/item/CS_URS_2023_01/162751159"/>
    <hyperlink ref="F256" r:id="rId28" display="https://podminky.urs.cz/item/CS_URS_2023_01/167151111"/>
    <hyperlink ref="F262" r:id="rId29" display="https://podminky.urs.cz/item/CS_URS_2023_01/171201231"/>
    <hyperlink ref="F275" r:id="rId30" display="https://podminky.urs.cz/item/CS_URS_2023_01/171251201"/>
    <hyperlink ref="F281" r:id="rId31" display="https://podminky.urs.cz/item/CS_URS_2023_01/174101101"/>
    <hyperlink ref="F302" r:id="rId32" display="https://podminky.urs.cz/item/CS_URS_2023_01/174101101"/>
    <hyperlink ref="F314" r:id="rId33" display="https://podminky.urs.cz/item/CS_URS_2023_01/175151101"/>
    <hyperlink ref="F321" r:id="rId34" display="https://podminky.urs.cz/item/CS_URS_2023_01/181351003"/>
    <hyperlink ref="F327" r:id="rId35" display="https://podminky.urs.cz/item/CS_URS_2023_01/181411121"/>
    <hyperlink ref="F336" r:id="rId36" display="https://podminky.urs.cz/item/CS_URS_2023_01/291211111"/>
    <hyperlink ref="F344" r:id="rId37" display="https://podminky.urs.cz/item/CS_URS_2023_01/451541111"/>
    <hyperlink ref="F348" r:id="rId38" display="https://podminky.urs.cz/item/CS_URS_2023_01/451573111"/>
    <hyperlink ref="F353" r:id="rId39" display="https://podminky.urs.cz/item/CS_URS_2023_01/564861111"/>
    <hyperlink ref="F359" r:id="rId40" display="https://podminky.urs.cz/item/CS_URS_2023_01/565185111"/>
    <hyperlink ref="F365" r:id="rId41" display="https://podminky.urs.cz/item/CS_URS_2023_01/567132115"/>
    <hyperlink ref="F371" r:id="rId42" display="https://podminky.urs.cz/item/CS_URS_2023_01/569731111"/>
    <hyperlink ref="F376" r:id="rId43" display="https://podminky.urs.cz/item/CS_URS_2023_01/573211108"/>
    <hyperlink ref="F382" r:id="rId44" display="https://podminky.urs.cz/item/CS_URS_2023_01/573211109"/>
    <hyperlink ref="F388" r:id="rId45" display="https://podminky.urs.cz/item/CS_URS_2023_01/577144121"/>
    <hyperlink ref="F395" r:id="rId46" display="https://podminky.urs.cz/item/CS_URS_2023_01/871211811"/>
    <hyperlink ref="F399" r:id="rId47" display="https://podminky.urs.cz/item/CS_URS_2023_01/899910211"/>
    <hyperlink ref="F403" r:id="rId48" display="https://podminky.urs.cz/item/CS_URS_2023_01/899911213"/>
    <hyperlink ref="F408" r:id="rId49" display="https://podminky.urs.cz/item/CS_URS_2023_01/899913134"/>
    <hyperlink ref="F413" r:id="rId50" display="https://podminky.urs.cz/item/CS_URS_2023_01/899914112"/>
    <hyperlink ref="F424" r:id="rId51" display="https://podminky.urs.cz/item/CS_URS_2023_01/919112114"/>
    <hyperlink ref="F430" r:id="rId52" display="https://podminky.urs.cz/item/CS_URS_2023_01/919121132"/>
    <hyperlink ref="F432" r:id="rId53" display="https://podminky.urs.cz/item/CS_URS_2023_01/919735114"/>
    <hyperlink ref="F439" r:id="rId54" display="https://podminky.urs.cz/item/CS_URS_2023_01/997013501"/>
    <hyperlink ref="F443" r:id="rId55" display="https://podminky.urs.cz/item/CS_URS_2023_01/997013509"/>
    <hyperlink ref="F448" r:id="rId56" display="https://podminky.urs.cz/item/CS_URS_2023_01/997013813"/>
    <hyperlink ref="F452" r:id="rId57" display="https://podminky.urs.cz/item/CS_URS_2023_01/997221551"/>
    <hyperlink ref="F457" r:id="rId58" display="https://podminky.urs.cz/item/CS_URS_2023_01/997221559"/>
    <hyperlink ref="F464" r:id="rId59" display="https://podminky.urs.cz/item/CS_URS_2023_01/997221873"/>
    <hyperlink ref="F468" r:id="rId60" display="https://podminky.urs.cz/item/CS_URS_2023_01/997221875"/>
    <hyperlink ref="F473" r:id="rId61" display="https://podminky.urs.cz/item/CS_URS_2023_01/998276101"/>
    <hyperlink ref="F475" r:id="rId62" display="https://podminky.urs.cz/item/CS_URS_2023_01/998276126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3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>
      <c r="B8" s="22"/>
      <c r="D8" s="145" t="s">
        <v>143</v>
      </c>
      <c r="L8" s="22"/>
    </row>
    <row r="9" s="1" customFormat="1" ht="16.5" customHeight="1">
      <c r="B9" s="22"/>
      <c r="E9" s="146" t="s">
        <v>677</v>
      </c>
      <c r="F9" s="1"/>
      <c r="G9" s="1"/>
      <c r="H9" s="1"/>
      <c r="L9" s="22"/>
    </row>
    <row r="10" s="1" customFormat="1" ht="12" customHeight="1">
      <c r="B10" s="22"/>
      <c r="D10" s="145" t="s">
        <v>145</v>
      </c>
      <c r="L10" s="22"/>
    </row>
    <row r="11" s="2" customFormat="1" ht="16.5" customHeight="1">
      <c r="A11" s="40"/>
      <c r="B11" s="46"/>
      <c r="C11" s="40"/>
      <c r="D11" s="40"/>
      <c r="E11" s="158" t="s">
        <v>1116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5" t="s">
        <v>679</v>
      </c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48" t="s">
        <v>1317</v>
      </c>
      <c r="F13" s="40"/>
      <c r="G13" s="40"/>
      <c r="H13" s="40"/>
      <c r="I13" s="40"/>
      <c r="J13" s="40"/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45" t="s">
        <v>18</v>
      </c>
      <c r="E15" s="40"/>
      <c r="F15" s="135" t="s">
        <v>19</v>
      </c>
      <c r="G15" s="40"/>
      <c r="H15" s="40"/>
      <c r="I15" s="145" t="s">
        <v>20</v>
      </c>
      <c r="J15" s="135" t="s">
        <v>19</v>
      </c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21</v>
      </c>
      <c r="E16" s="40"/>
      <c r="F16" s="135" t="s">
        <v>22</v>
      </c>
      <c r="G16" s="40"/>
      <c r="H16" s="40"/>
      <c r="I16" s="145" t="s">
        <v>23</v>
      </c>
      <c r="J16" s="149" t="str">
        <f>'Rekapitulace stavby'!AN8</f>
        <v>7. 3. 2023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45" t="s">
        <v>25</v>
      </c>
      <c r="E18" s="40"/>
      <c r="F18" s="40"/>
      <c r="G18" s="40"/>
      <c r="H18" s="40"/>
      <c r="I18" s="145" t="s">
        <v>26</v>
      </c>
      <c r="J18" s="135" t="str">
        <f>IF('Rekapitulace stavby'!AN10="","",'Rekapitulace stavby'!AN10)</f>
        <v/>
      </c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35" t="str">
        <f>IF('Rekapitulace stavby'!E11="","",'Rekapitulace stavby'!E11)</f>
        <v xml:space="preserve"> </v>
      </c>
      <c r="F19" s="40"/>
      <c r="G19" s="40"/>
      <c r="H19" s="40"/>
      <c r="I19" s="145" t="s">
        <v>28</v>
      </c>
      <c r="J19" s="135" t="str">
        <f>IF('Rekapitulace stavby'!AN11="","",'Rekapitulace stavby'!AN11)</f>
        <v/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45" t="s">
        <v>29</v>
      </c>
      <c r="E21" s="40"/>
      <c r="F21" s="40"/>
      <c r="G21" s="40"/>
      <c r="H21" s="40"/>
      <c r="I21" s="145" t="s">
        <v>26</v>
      </c>
      <c r="J21" s="35" t="str">
        <f>'Rekapitulace stavby'!AN13</f>
        <v>Vyplň údaj</v>
      </c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35"/>
      <c r="G22" s="135"/>
      <c r="H22" s="135"/>
      <c r="I22" s="145" t="s">
        <v>28</v>
      </c>
      <c r="J22" s="35" t="str">
        <f>'Rekapitulace stavby'!AN14</f>
        <v>Vyplň údaj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45" t="s">
        <v>31</v>
      </c>
      <c r="E24" s="40"/>
      <c r="F24" s="40"/>
      <c r="G24" s="40"/>
      <c r="H24" s="40"/>
      <c r="I24" s="145" t="s">
        <v>26</v>
      </c>
      <c r="J24" s="135" t="str">
        <f>IF('Rekapitulace stavby'!AN16="","",'Rekapitulace stavby'!AN16)</f>
        <v/>
      </c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35" t="str">
        <f>IF('Rekapitulace stavby'!E17="","",'Rekapitulace stavby'!E17)</f>
        <v xml:space="preserve"> </v>
      </c>
      <c r="F25" s="40"/>
      <c r="G25" s="40"/>
      <c r="H25" s="40"/>
      <c r="I25" s="145" t="s">
        <v>28</v>
      </c>
      <c r="J25" s="135" t="str">
        <f>IF('Rekapitulace stavby'!AN17="","",'Rekapitulace stavby'!AN17)</f>
        <v/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45" t="s">
        <v>33</v>
      </c>
      <c r="E27" s="40"/>
      <c r="F27" s="40"/>
      <c r="G27" s="40"/>
      <c r="H27" s="40"/>
      <c r="I27" s="145" t="s">
        <v>26</v>
      </c>
      <c r="J27" s="135" t="str">
        <f>IF('Rekapitulace stavby'!AN19="","",'Rekapitulace stavby'!AN19)</f>
        <v/>
      </c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35" t="str">
        <f>IF('Rekapitulace stavby'!E20="","",'Rekapitulace stavby'!E20)</f>
        <v xml:space="preserve"> </v>
      </c>
      <c r="F28" s="40"/>
      <c r="G28" s="40"/>
      <c r="H28" s="40"/>
      <c r="I28" s="145" t="s">
        <v>28</v>
      </c>
      <c r="J28" s="135" t="str">
        <f>IF('Rekapitulace stavby'!AN20="","",'Rekapitulace stavby'!AN20)</f>
        <v/>
      </c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14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45" t="s">
        <v>34</v>
      </c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0"/>
      <c r="B31" s="151"/>
      <c r="C31" s="150"/>
      <c r="D31" s="150"/>
      <c r="E31" s="152" t="s">
        <v>19</v>
      </c>
      <c r="F31" s="152"/>
      <c r="G31" s="152"/>
      <c r="H31" s="152"/>
      <c r="I31" s="150"/>
      <c r="J31" s="150"/>
      <c r="K31" s="150"/>
      <c r="L31" s="153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55" t="s">
        <v>36</v>
      </c>
      <c r="E34" s="40"/>
      <c r="F34" s="40"/>
      <c r="G34" s="40"/>
      <c r="H34" s="40"/>
      <c r="I34" s="40"/>
      <c r="J34" s="156">
        <f>ROUND(J96, 2)</f>
        <v>0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54"/>
      <c r="E35" s="154"/>
      <c r="F35" s="154"/>
      <c r="G35" s="154"/>
      <c r="H35" s="154"/>
      <c r="I35" s="154"/>
      <c r="J35" s="154"/>
      <c r="K35" s="154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57" t="s">
        <v>38</v>
      </c>
      <c r="G36" s="40"/>
      <c r="H36" s="40"/>
      <c r="I36" s="157" t="s">
        <v>37</v>
      </c>
      <c r="J36" s="157" t="s">
        <v>39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8" t="s">
        <v>40</v>
      </c>
      <c r="E37" s="145" t="s">
        <v>41</v>
      </c>
      <c r="F37" s="159">
        <f>ROUND((SUM(BE96:BE273)),  2)</f>
        <v>0</v>
      </c>
      <c r="G37" s="40"/>
      <c r="H37" s="40"/>
      <c r="I37" s="160">
        <v>0.20999999999999999</v>
      </c>
      <c r="J37" s="159">
        <f>ROUND(((SUM(BE96:BE273))*I37),  2)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42</v>
      </c>
      <c r="F38" s="159">
        <f>ROUND((SUM(BF96:BF273)),  2)</f>
        <v>0</v>
      </c>
      <c r="G38" s="40"/>
      <c r="H38" s="40"/>
      <c r="I38" s="160">
        <v>0.14999999999999999</v>
      </c>
      <c r="J38" s="159">
        <f>ROUND(((SUM(BF96:BF273))*I38),  2)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43</v>
      </c>
      <c r="F39" s="159">
        <f>ROUND((SUM(BG96:BG273)),  2)</f>
        <v>0</v>
      </c>
      <c r="G39" s="40"/>
      <c r="H39" s="40"/>
      <c r="I39" s="160">
        <v>0.20999999999999999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45" t="s">
        <v>44</v>
      </c>
      <c r="F40" s="159">
        <f>ROUND((SUM(BH96:BH273)),  2)</f>
        <v>0</v>
      </c>
      <c r="G40" s="40"/>
      <c r="H40" s="40"/>
      <c r="I40" s="160">
        <v>0.14999999999999999</v>
      </c>
      <c r="J40" s="159">
        <f>0</f>
        <v>0</v>
      </c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45" t="s">
        <v>45</v>
      </c>
      <c r="F41" s="159">
        <f>ROUND((SUM(BI96:BI273)),  2)</f>
        <v>0</v>
      </c>
      <c r="G41" s="40"/>
      <c r="H41" s="40"/>
      <c r="I41" s="160">
        <v>0</v>
      </c>
      <c r="J41" s="159">
        <f>0</f>
        <v>0</v>
      </c>
      <c r="K41" s="40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1"/>
      <c r="D43" s="162" t="s">
        <v>46</v>
      </c>
      <c r="E43" s="163"/>
      <c r="F43" s="163"/>
      <c r="G43" s="164" t="s">
        <v>47</v>
      </c>
      <c r="H43" s="165" t="s">
        <v>48</v>
      </c>
      <c r="I43" s="163"/>
      <c r="J43" s="166">
        <f>SUM(J34:J41)</f>
        <v>0</v>
      </c>
      <c r="K43" s="167"/>
      <c r="L43" s="147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168"/>
      <c r="C44" s="169"/>
      <c r="D44" s="169"/>
      <c r="E44" s="169"/>
      <c r="F44" s="169"/>
      <c r="G44" s="169"/>
      <c r="H44" s="169"/>
      <c r="I44" s="169"/>
      <c r="J44" s="169"/>
      <c r="K44" s="169"/>
      <c r="L44" s="14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8" s="2" customFormat="1" ht="6.96" customHeight="1">
      <c r="A48" s="40"/>
      <c r="B48" s="170"/>
      <c r="C48" s="171"/>
      <c r="D48" s="171"/>
      <c r="E48" s="171"/>
      <c r="F48" s="171"/>
      <c r="G48" s="171"/>
      <c r="H48" s="171"/>
      <c r="I48" s="171"/>
      <c r="J48" s="171"/>
      <c r="K48" s="171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24.96" customHeight="1">
      <c r="A49" s="40"/>
      <c r="B49" s="41"/>
      <c r="C49" s="25" t="s">
        <v>147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6.96" customHeight="1">
      <c r="A50" s="40"/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12" customHeight="1">
      <c r="A51" s="40"/>
      <c r="B51" s="41"/>
      <c r="C51" s="34" t="s">
        <v>16</v>
      </c>
      <c r="D51" s="42"/>
      <c r="E51" s="42"/>
      <c r="F51" s="42"/>
      <c r="G51" s="42"/>
      <c r="H51" s="42"/>
      <c r="I51" s="42"/>
      <c r="J51" s="42"/>
      <c r="K51" s="42"/>
      <c r="L51" s="14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6.5" customHeight="1">
      <c r="A52" s="40"/>
      <c r="B52" s="41"/>
      <c r="C52" s="42"/>
      <c r="D52" s="42"/>
      <c r="E52" s="172" t="str">
        <f>E7</f>
        <v>KŘEPTOV – HYDROGEOLOGICKÝ VRT, PROPOJOVACÍ ŘAD</v>
      </c>
      <c r="F52" s="34"/>
      <c r="G52" s="34"/>
      <c r="H52" s="34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1" customFormat="1" ht="12" customHeight="1">
      <c r="B53" s="23"/>
      <c r="C53" s="34" t="s">
        <v>143</v>
      </c>
      <c r="D53" s="24"/>
      <c r="E53" s="24"/>
      <c r="F53" s="24"/>
      <c r="G53" s="24"/>
      <c r="H53" s="24"/>
      <c r="I53" s="24"/>
      <c r="J53" s="24"/>
      <c r="K53" s="24"/>
      <c r="L53" s="22"/>
    </row>
    <row r="54" s="1" customFormat="1" ht="16.5" customHeight="1">
      <c r="B54" s="23"/>
      <c r="C54" s="24"/>
      <c r="D54" s="24"/>
      <c r="E54" s="172" t="s">
        <v>677</v>
      </c>
      <c r="F54" s="24"/>
      <c r="G54" s="24"/>
      <c r="H54" s="24"/>
      <c r="I54" s="24"/>
      <c r="J54" s="24"/>
      <c r="K54" s="24"/>
      <c r="L54" s="22"/>
    </row>
    <row r="55" s="1" customFormat="1" ht="12" customHeight="1">
      <c r="B55" s="23"/>
      <c r="C55" s="34" t="s">
        <v>145</v>
      </c>
      <c r="D55" s="24"/>
      <c r="E55" s="24"/>
      <c r="F55" s="24"/>
      <c r="G55" s="24"/>
      <c r="H55" s="24"/>
      <c r="I55" s="24"/>
      <c r="J55" s="24"/>
      <c r="K55" s="24"/>
      <c r="L55" s="22"/>
    </row>
    <row r="56" s="2" customFormat="1" ht="16.5" customHeight="1">
      <c r="A56" s="40"/>
      <c r="B56" s="41"/>
      <c r="C56" s="42"/>
      <c r="D56" s="42"/>
      <c r="E56" s="295" t="s">
        <v>1116</v>
      </c>
      <c r="F56" s="42"/>
      <c r="G56" s="42"/>
      <c r="H56" s="42"/>
      <c r="I56" s="42"/>
      <c r="J56" s="42"/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12" customHeight="1">
      <c r="A57" s="40"/>
      <c r="B57" s="41"/>
      <c r="C57" s="34" t="s">
        <v>679</v>
      </c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6.5" customHeight="1">
      <c r="A58" s="40"/>
      <c r="B58" s="41"/>
      <c r="C58" s="42"/>
      <c r="D58" s="42"/>
      <c r="E58" s="71" t="str">
        <f>E13</f>
        <v>SO02.002.002 - Výpis materiálu</v>
      </c>
      <c r="F58" s="42"/>
      <c r="G58" s="42"/>
      <c r="H58" s="42"/>
      <c r="I58" s="42"/>
      <c r="J58" s="42"/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6.96" customHeight="1">
      <c r="A59" s="40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2" customHeight="1">
      <c r="A60" s="40"/>
      <c r="B60" s="41"/>
      <c r="C60" s="34" t="s">
        <v>21</v>
      </c>
      <c r="D60" s="42"/>
      <c r="E60" s="42"/>
      <c r="F60" s="29" t="str">
        <f>F16</f>
        <v>Křeptov</v>
      </c>
      <c r="G60" s="42"/>
      <c r="H60" s="42"/>
      <c r="I60" s="34" t="s">
        <v>23</v>
      </c>
      <c r="J60" s="74" t="str">
        <f>IF(J16="","",J16)</f>
        <v>7. 3. 2023</v>
      </c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5.15" customHeight="1">
      <c r="A62" s="40"/>
      <c r="B62" s="41"/>
      <c r="C62" s="34" t="s">
        <v>25</v>
      </c>
      <c r="D62" s="42"/>
      <c r="E62" s="42"/>
      <c r="F62" s="29" t="str">
        <f>E19</f>
        <v xml:space="preserve"> </v>
      </c>
      <c r="G62" s="42"/>
      <c r="H62" s="42"/>
      <c r="I62" s="34" t="s">
        <v>31</v>
      </c>
      <c r="J62" s="38" t="str">
        <f>E25</f>
        <v xml:space="preserve"> </v>
      </c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15.15" customHeight="1">
      <c r="A63" s="40"/>
      <c r="B63" s="41"/>
      <c r="C63" s="34" t="s">
        <v>29</v>
      </c>
      <c r="D63" s="42"/>
      <c r="E63" s="42"/>
      <c r="F63" s="29" t="str">
        <f>IF(E22="","",E22)</f>
        <v>Vyplň údaj</v>
      </c>
      <c r="G63" s="42"/>
      <c r="H63" s="42"/>
      <c r="I63" s="34" t="s">
        <v>33</v>
      </c>
      <c r="J63" s="38" t="str">
        <f>E28</f>
        <v xml:space="preserve"> 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10.32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7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29.28" customHeight="1">
      <c r="A65" s="40"/>
      <c r="B65" s="41"/>
      <c r="C65" s="173" t="s">
        <v>148</v>
      </c>
      <c r="D65" s="174"/>
      <c r="E65" s="174"/>
      <c r="F65" s="174"/>
      <c r="G65" s="174"/>
      <c r="H65" s="174"/>
      <c r="I65" s="174"/>
      <c r="J65" s="175" t="s">
        <v>149</v>
      </c>
      <c r="K65" s="174"/>
      <c r="L65" s="147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10.32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2.8" customHeight="1">
      <c r="A67" s="40"/>
      <c r="B67" s="41"/>
      <c r="C67" s="176" t="s">
        <v>68</v>
      </c>
      <c r="D67" s="42"/>
      <c r="E67" s="42"/>
      <c r="F67" s="42"/>
      <c r="G67" s="42"/>
      <c r="H67" s="42"/>
      <c r="I67" s="42"/>
      <c r="J67" s="104">
        <f>J96</f>
        <v>0</v>
      </c>
      <c r="K67" s="42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U67" s="19" t="s">
        <v>150</v>
      </c>
    </row>
    <row r="68" s="9" customFormat="1" ht="24.96" customHeight="1">
      <c r="A68" s="9"/>
      <c r="B68" s="177"/>
      <c r="C68" s="178"/>
      <c r="D68" s="179" t="s">
        <v>543</v>
      </c>
      <c r="E68" s="180"/>
      <c r="F68" s="180"/>
      <c r="G68" s="180"/>
      <c r="H68" s="180"/>
      <c r="I68" s="180"/>
      <c r="J68" s="181">
        <f>J97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3"/>
      <c r="C69" s="127"/>
      <c r="D69" s="184" t="s">
        <v>155</v>
      </c>
      <c r="E69" s="185"/>
      <c r="F69" s="185"/>
      <c r="G69" s="185"/>
      <c r="H69" s="185"/>
      <c r="I69" s="185"/>
      <c r="J69" s="186">
        <f>J98</f>
        <v>0</v>
      </c>
      <c r="K69" s="127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7"/>
      <c r="D70" s="184" t="s">
        <v>959</v>
      </c>
      <c r="E70" s="185"/>
      <c r="F70" s="185"/>
      <c r="G70" s="185"/>
      <c r="H70" s="185"/>
      <c r="I70" s="185"/>
      <c r="J70" s="186">
        <f>J183</f>
        <v>0</v>
      </c>
      <c r="K70" s="127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7"/>
      <c r="D71" s="184" t="s">
        <v>960</v>
      </c>
      <c r="E71" s="185"/>
      <c r="F71" s="185"/>
      <c r="G71" s="185"/>
      <c r="H71" s="185"/>
      <c r="I71" s="185"/>
      <c r="J71" s="186">
        <f>J190</f>
        <v>0</v>
      </c>
      <c r="K71" s="127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7"/>
      <c r="D72" s="184" t="s">
        <v>157</v>
      </c>
      <c r="E72" s="185"/>
      <c r="F72" s="185"/>
      <c r="G72" s="185"/>
      <c r="H72" s="185"/>
      <c r="I72" s="185"/>
      <c r="J72" s="186">
        <f>J269</f>
        <v>0</v>
      </c>
      <c r="K72" s="127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61"/>
      <c r="C74" s="62"/>
      <c r="D74" s="62"/>
      <c r="E74" s="62"/>
      <c r="F74" s="62"/>
      <c r="G74" s="62"/>
      <c r="H74" s="62"/>
      <c r="I74" s="62"/>
      <c r="J74" s="62"/>
      <c r="K74" s="62"/>
      <c r="L74" s="14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8" s="2" customFormat="1" ht="6.96" customHeight="1">
      <c r="A78" s="40"/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4.96" customHeight="1">
      <c r="A79" s="40"/>
      <c r="B79" s="41"/>
      <c r="C79" s="25" t="s">
        <v>161</v>
      </c>
      <c r="D79" s="42"/>
      <c r="E79" s="42"/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16</v>
      </c>
      <c r="D81" s="42"/>
      <c r="E81" s="42"/>
      <c r="F81" s="42"/>
      <c r="G81" s="42"/>
      <c r="H81" s="42"/>
      <c r="I81" s="42"/>
      <c r="J81" s="42"/>
      <c r="K81" s="42"/>
      <c r="L81" s="147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172" t="str">
        <f>E7</f>
        <v>KŘEPTOV – HYDROGEOLOGICKÝ VRT, PROPOJOVACÍ ŘAD</v>
      </c>
      <c r="F82" s="34"/>
      <c r="G82" s="34"/>
      <c r="H82" s="34"/>
      <c r="I82" s="42"/>
      <c r="J82" s="42"/>
      <c r="K82" s="42"/>
      <c r="L82" s="147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" customFormat="1" ht="12" customHeight="1">
      <c r="B83" s="23"/>
      <c r="C83" s="34" t="s">
        <v>143</v>
      </c>
      <c r="D83" s="24"/>
      <c r="E83" s="24"/>
      <c r="F83" s="24"/>
      <c r="G83" s="24"/>
      <c r="H83" s="24"/>
      <c r="I83" s="24"/>
      <c r="J83" s="24"/>
      <c r="K83" s="24"/>
      <c r="L83" s="22"/>
    </row>
    <row r="84" s="1" customFormat="1" ht="16.5" customHeight="1">
      <c r="B84" s="23"/>
      <c r="C84" s="24"/>
      <c r="D84" s="24"/>
      <c r="E84" s="172" t="s">
        <v>677</v>
      </c>
      <c r="F84" s="24"/>
      <c r="G84" s="24"/>
      <c r="H84" s="24"/>
      <c r="I84" s="24"/>
      <c r="J84" s="24"/>
      <c r="K84" s="24"/>
      <c r="L84" s="22"/>
    </row>
    <row r="85" s="1" customFormat="1" ht="12" customHeight="1">
      <c r="B85" s="23"/>
      <c r="C85" s="34" t="s">
        <v>145</v>
      </c>
      <c r="D85" s="24"/>
      <c r="E85" s="24"/>
      <c r="F85" s="24"/>
      <c r="G85" s="24"/>
      <c r="H85" s="24"/>
      <c r="I85" s="24"/>
      <c r="J85" s="24"/>
      <c r="K85" s="24"/>
      <c r="L85" s="22"/>
    </row>
    <row r="86" s="2" customFormat="1" ht="16.5" customHeight="1">
      <c r="A86" s="40"/>
      <c r="B86" s="41"/>
      <c r="C86" s="42"/>
      <c r="D86" s="42"/>
      <c r="E86" s="295" t="s">
        <v>1116</v>
      </c>
      <c r="F86" s="42"/>
      <c r="G86" s="42"/>
      <c r="H86" s="42"/>
      <c r="I86" s="42"/>
      <c r="J86" s="42"/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679</v>
      </c>
      <c r="D87" s="42"/>
      <c r="E87" s="42"/>
      <c r="F87" s="42"/>
      <c r="G87" s="42"/>
      <c r="H87" s="42"/>
      <c r="I87" s="42"/>
      <c r="J87" s="42"/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71" t="str">
        <f>E13</f>
        <v>SO02.002.002 - Výpis materiálu</v>
      </c>
      <c r="F88" s="42"/>
      <c r="G88" s="42"/>
      <c r="H88" s="42"/>
      <c r="I88" s="42"/>
      <c r="J88" s="42"/>
      <c r="K88" s="42"/>
      <c r="L88" s="147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7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21</v>
      </c>
      <c r="D90" s="42"/>
      <c r="E90" s="42"/>
      <c r="F90" s="29" t="str">
        <f>F16</f>
        <v>Křeptov</v>
      </c>
      <c r="G90" s="42"/>
      <c r="H90" s="42"/>
      <c r="I90" s="34" t="s">
        <v>23</v>
      </c>
      <c r="J90" s="74" t="str">
        <f>IF(J16="","",J16)</f>
        <v>7. 3. 2023</v>
      </c>
      <c r="K90" s="42"/>
      <c r="L90" s="147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7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25</v>
      </c>
      <c r="D92" s="42"/>
      <c r="E92" s="42"/>
      <c r="F92" s="29" t="str">
        <f>E19</f>
        <v xml:space="preserve"> </v>
      </c>
      <c r="G92" s="42"/>
      <c r="H92" s="42"/>
      <c r="I92" s="34" t="s">
        <v>31</v>
      </c>
      <c r="J92" s="38" t="str">
        <f>E25</f>
        <v xml:space="preserve"> </v>
      </c>
      <c r="K92" s="42"/>
      <c r="L92" s="147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29</v>
      </c>
      <c r="D93" s="42"/>
      <c r="E93" s="42"/>
      <c r="F93" s="29" t="str">
        <f>IF(E22="","",E22)</f>
        <v>Vyplň údaj</v>
      </c>
      <c r="G93" s="42"/>
      <c r="H93" s="42"/>
      <c r="I93" s="34" t="s">
        <v>33</v>
      </c>
      <c r="J93" s="38" t="str">
        <f>E28</f>
        <v xml:space="preserve"> </v>
      </c>
      <c r="K93" s="42"/>
      <c r="L93" s="147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0.32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47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11" customFormat="1" ht="29.28" customHeight="1">
      <c r="A95" s="188"/>
      <c r="B95" s="189"/>
      <c r="C95" s="190" t="s">
        <v>162</v>
      </c>
      <c r="D95" s="191" t="s">
        <v>55</v>
      </c>
      <c r="E95" s="191" t="s">
        <v>51</v>
      </c>
      <c r="F95" s="191" t="s">
        <v>52</v>
      </c>
      <c r="G95" s="191" t="s">
        <v>163</v>
      </c>
      <c r="H95" s="191" t="s">
        <v>164</v>
      </c>
      <c r="I95" s="191" t="s">
        <v>165</v>
      </c>
      <c r="J95" s="191" t="s">
        <v>149</v>
      </c>
      <c r="K95" s="192" t="s">
        <v>166</v>
      </c>
      <c r="L95" s="193"/>
      <c r="M95" s="94" t="s">
        <v>19</v>
      </c>
      <c r="N95" s="95" t="s">
        <v>40</v>
      </c>
      <c r="O95" s="95" t="s">
        <v>167</v>
      </c>
      <c r="P95" s="95" t="s">
        <v>168</v>
      </c>
      <c r="Q95" s="95" t="s">
        <v>169</v>
      </c>
      <c r="R95" s="95" t="s">
        <v>170</v>
      </c>
      <c r="S95" s="95" t="s">
        <v>171</v>
      </c>
      <c r="T95" s="96" t="s">
        <v>172</v>
      </c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</row>
    <row r="96" s="2" customFormat="1" ht="22.8" customHeight="1">
      <c r="A96" s="40"/>
      <c r="B96" s="41"/>
      <c r="C96" s="101" t="s">
        <v>173</v>
      </c>
      <c r="D96" s="42"/>
      <c r="E96" s="42"/>
      <c r="F96" s="42"/>
      <c r="G96" s="42"/>
      <c r="H96" s="42"/>
      <c r="I96" s="42"/>
      <c r="J96" s="194">
        <f>BK96</f>
        <v>0</v>
      </c>
      <c r="K96" s="42"/>
      <c r="L96" s="46"/>
      <c r="M96" s="97"/>
      <c r="N96" s="195"/>
      <c r="O96" s="98"/>
      <c r="P96" s="196">
        <f>P97</f>
        <v>0</v>
      </c>
      <c r="Q96" s="98"/>
      <c r="R96" s="196">
        <f>R97</f>
        <v>4.8445324120000013</v>
      </c>
      <c r="S96" s="98"/>
      <c r="T96" s="197">
        <f>T97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69</v>
      </c>
      <c r="AU96" s="19" t="s">
        <v>150</v>
      </c>
      <c r="BK96" s="198">
        <f>BK97</f>
        <v>0</v>
      </c>
    </row>
    <row r="97" s="12" customFormat="1" ht="25.92" customHeight="1">
      <c r="A97" s="12"/>
      <c r="B97" s="199"/>
      <c r="C97" s="200"/>
      <c r="D97" s="201" t="s">
        <v>69</v>
      </c>
      <c r="E97" s="202" t="s">
        <v>174</v>
      </c>
      <c r="F97" s="202" t="s">
        <v>545</v>
      </c>
      <c r="G97" s="200"/>
      <c r="H97" s="200"/>
      <c r="I97" s="203"/>
      <c r="J97" s="204">
        <f>BK97</f>
        <v>0</v>
      </c>
      <c r="K97" s="200"/>
      <c r="L97" s="205"/>
      <c r="M97" s="206"/>
      <c r="N97" s="207"/>
      <c r="O97" s="207"/>
      <c r="P97" s="208">
        <f>P98+P183+P190+P269</f>
        <v>0</v>
      </c>
      <c r="Q97" s="207"/>
      <c r="R97" s="208">
        <f>R98+R183+R190+R269</f>
        <v>4.8445324120000013</v>
      </c>
      <c r="S97" s="207"/>
      <c r="T97" s="209">
        <f>T98+T183+T190+T269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77</v>
      </c>
      <c r="AT97" s="211" t="s">
        <v>69</v>
      </c>
      <c r="AU97" s="211" t="s">
        <v>70</v>
      </c>
      <c r="AY97" s="210" t="s">
        <v>176</v>
      </c>
      <c r="BK97" s="212">
        <f>BK98+BK183+BK190+BK269</f>
        <v>0</v>
      </c>
    </row>
    <row r="98" s="12" customFormat="1" ht="22.8" customHeight="1">
      <c r="A98" s="12"/>
      <c r="B98" s="199"/>
      <c r="C98" s="200"/>
      <c r="D98" s="201" t="s">
        <v>69</v>
      </c>
      <c r="E98" s="213" t="s">
        <v>224</v>
      </c>
      <c r="F98" s="213" t="s">
        <v>396</v>
      </c>
      <c r="G98" s="200"/>
      <c r="H98" s="200"/>
      <c r="I98" s="203"/>
      <c r="J98" s="214">
        <f>BK98</f>
        <v>0</v>
      </c>
      <c r="K98" s="200"/>
      <c r="L98" s="205"/>
      <c r="M98" s="206"/>
      <c r="N98" s="207"/>
      <c r="O98" s="207"/>
      <c r="P98" s="208">
        <f>SUM(P99:P182)</f>
        <v>0</v>
      </c>
      <c r="Q98" s="207"/>
      <c r="R98" s="208">
        <f>SUM(R99:R182)</f>
        <v>1.5861640119999998</v>
      </c>
      <c r="S98" s="207"/>
      <c r="T98" s="209">
        <f>SUM(T99:T182)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77</v>
      </c>
      <c r="AT98" s="211" t="s">
        <v>69</v>
      </c>
      <c r="AU98" s="211" t="s">
        <v>77</v>
      </c>
      <c r="AY98" s="210" t="s">
        <v>176</v>
      </c>
      <c r="BK98" s="212">
        <f>SUM(BK99:BK182)</f>
        <v>0</v>
      </c>
    </row>
    <row r="99" s="2" customFormat="1" ht="24.15" customHeight="1">
      <c r="A99" s="40"/>
      <c r="B99" s="41"/>
      <c r="C99" s="215" t="s">
        <v>77</v>
      </c>
      <c r="D99" s="215" t="s">
        <v>178</v>
      </c>
      <c r="E99" s="216" t="s">
        <v>961</v>
      </c>
      <c r="F99" s="217" t="s">
        <v>962</v>
      </c>
      <c r="G99" s="218" t="s">
        <v>400</v>
      </c>
      <c r="H99" s="219">
        <v>23</v>
      </c>
      <c r="I99" s="220"/>
      <c r="J99" s="221">
        <f>ROUND(I99*H99,2)</f>
        <v>0</v>
      </c>
      <c r="K99" s="217" t="s">
        <v>182</v>
      </c>
      <c r="L99" s="46"/>
      <c r="M99" s="222" t="s">
        <v>19</v>
      </c>
      <c r="N99" s="223" t="s">
        <v>41</v>
      </c>
      <c r="O99" s="86"/>
      <c r="P99" s="224">
        <f>O99*H99</f>
        <v>0</v>
      </c>
      <c r="Q99" s="224">
        <v>0.0016692</v>
      </c>
      <c r="R99" s="224">
        <f>Q99*H99</f>
        <v>0.038391599999999998</v>
      </c>
      <c r="S99" s="224">
        <v>0</v>
      </c>
      <c r="T99" s="225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6" t="s">
        <v>183</v>
      </c>
      <c r="AT99" s="226" t="s">
        <v>178</v>
      </c>
      <c r="AU99" s="226" t="s">
        <v>79</v>
      </c>
      <c r="AY99" s="19" t="s">
        <v>176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19" t="s">
        <v>77</v>
      </c>
      <c r="BK99" s="227">
        <f>ROUND(I99*H99,2)</f>
        <v>0</v>
      </c>
      <c r="BL99" s="19" t="s">
        <v>183</v>
      </c>
      <c r="BM99" s="226" t="s">
        <v>1318</v>
      </c>
    </row>
    <row r="100" s="2" customFormat="1">
      <c r="A100" s="40"/>
      <c r="B100" s="41"/>
      <c r="C100" s="42"/>
      <c r="D100" s="228" t="s">
        <v>185</v>
      </c>
      <c r="E100" s="42"/>
      <c r="F100" s="229" t="s">
        <v>964</v>
      </c>
      <c r="G100" s="42"/>
      <c r="H100" s="42"/>
      <c r="I100" s="230"/>
      <c r="J100" s="42"/>
      <c r="K100" s="42"/>
      <c r="L100" s="46"/>
      <c r="M100" s="231"/>
      <c r="N100" s="232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185</v>
      </c>
      <c r="AU100" s="19" t="s">
        <v>79</v>
      </c>
    </row>
    <row r="101" s="2" customFormat="1" ht="16.5" customHeight="1">
      <c r="A101" s="40"/>
      <c r="B101" s="41"/>
      <c r="C101" s="277" t="s">
        <v>79</v>
      </c>
      <c r="D101" s="277" t="s">
        <v>281</v>
      </c>
      <c r="E101" s="278" t="s">
        <v>965</v>
      </c>
      <c r="F101" s="279" t="s">
        <v>966</v>
      </c>
      <c r="G101" s="280" t="s">
        <v>400</v>
      </c>
      <c r="H101" s="281">
        <v>2</v>
      </c>
      <c r="I101" s="282"/>
      <c r="J101" s="283">
        <f>ROUND(I101*H101,2)</f>
        <v>0</v>
      </c>
      <c r="K101" s="279" t="s">
        <v>19</v>
      </c>
      <c r="L101" s="284"/>
      <c r="M101" s="285" t="s">
        <v>19</v>
      </c>
      <c r="N101" s="286" t="s">
        <v>41</v>
      </c>
      <c r="O101" s="86"/>
      <c r="P101" s="224">
        <f>O101*H101</f>
        <v>0</v>
      </c>
      <c r="Q101" s="224">
        <v>0.0085000000000000006</v>
      </c>
      <c r="R101" s="224">
        <f>Q101*H101</f>
        <v>0.017000000000000001</v>
      </c>
      <c r="S101" s="224">
        <v>0</v>
      </c>
      <c r="T101" s="225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6" t="s">
        <v>224</v>
      </c>
      <c r="AT101" s="226" t="s">
        <v>281</v>
      </c>
      <c r="AU101" s="226" t="s">
        <v>79</v>
      </c>
      <c r="AY101" s="19" t="s">
        <v>176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19" t="s">
        <v>77</v>
      </c>
      <c r="BK101" s="227">
        <f>ROUND(I101*H101,2)</f>
        <v>0</v>
      </c>
      <c r="BL101" s="19" t="s">
        <v>183</v>
      </c>
      <c r="BM101" s="226" t="s">
        <v>1319</v>
      </c>
    </row>
    <row r="102" s="13" customFormat="1">
      <c r="A102" s="13"/>
      <c r="B102" s="233"/>
      <c r="C102" s="234"/>
      <c r="D102" s="235" t="s">
        <v>187</v>
      </c>
      <c r="E102" s="236" t="s">
        <v>19</v>
      </c>
      <c r="F102" s="237" t="s">
        <v>1320</v>
      </c>
      <c r="G102" s="234"/>
      <c r="H102" s="238">
        <v>2</v>
      </c>
      <c r="I102" s="239"/>
      <c r="J102" s="234"/>
      <c r="K102" s="234"/>
      <c r="L102" s="240"/>
      <c r="M102" s="241"/>
      <c r="N102" s="242"/>
      <c r="O102" s="242"/>
      <c r="P102" s="242"/>
      <c r="Q102" s="242"/>
      <c r="R102" s="242"/>
      <c r="S102" s="242"/>
      <c r="T102" s="24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4" t="s">
        <v>187</v>
      </c>
      <c r="AU102" s="244" t="s">
        <v>79</v>
      </c>
      <c r="AV102" s="13" t="s">
        <v>79</v>
      </c>
      <c r="AW102" s="13" t="s">
        <v>32</v>
      </c>
      <c r="AX102" s="13" t="s">
        <v>70</v>
      </c>
      <c r="AY102" s="244" t="s">
        <v>176</v>
      </c>
    </row>
    <row r="103" s="14" customFormat="1">
      <c r="A103" s="14"/>
      <c r="B103" s="245"/>
      <c r="C103" s="246"/>
      <c r="D103" s="235" t="s">
        <v>187</v>
      </c>
      <c r="E103" s="247" t="s">
        <v>19</v>
      </c>
      <c r="F103" s="248" t="s">
        <v>189</v>
      </c>
      <c r="G103" s="246"/>
      <c r="H103" s="249">
        <v>2</v>
      </c>
      <c r="I103" s="250"/>
      <c r="J103" s="246"/>
      <c r="K103" s="246"/>
      <c r="L103" s="251"/>
      <c r="M103" s="252"/>
      <c r="N103" s="253"/>
      <c r="O103" s="253"/>
      <c r="P103" s="253"/>
      <c r="Q103" s="253"/>
      <c r="R103" s="253"/>
      <c r="S103" s="253"/>
      <c r="T103" s="25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5" t="s">
        <v>187</v>
      </c>
      <c r="AU103" s="255" t="s">
        <v>79</v>
      </c>
      <c r="AV103" s="14" t="s">
        <v>183</v>
      </c>
      <c r="AW103" s="14" t="s">
        <v>32</v>
      </c>
      <c r="AX103" s="14" t="s">
        <v>77</v>
      </c>
      <c r="AY103" s="255" t="s">
        <v>176</v>
      </c>
    </row>
    <row r="104" s="2" customFormat="1" ht="16.5" customHeight="1">
      <c r="A104" s="40"/>
      <c r="B104" s="41"/>
      <c r="C104" s="277" t="s">
        <v>99</v>
      </c>
      <c r="D104" s="277" t="s">
        <v>281</v>
      </c>
      <c r="E104" s="278" t="s">
        <v>1321</v>
      </c>
      <c r="F104" s="279" t="s">
        <v>1322</v>
      </c>
      <c r="G104" s="280" t="s">
        <v>400</v>
      </c>
      <c r="H104" s="281">
        <v>1</v>
      </c>
      <c r="I104" s="282"/>
      <c r="J104" s="283">
        <f>ROUND(I104*H104,2)</f>
        <v>0</v>
      </c>
      <c r="K104" s="279" t="s">
        <v>19</v>
      </c>
      <c r="L104" s="284"/>
      <c r="M104" s="285" t="s">
        <v>19</v>
      </c>
      <c r="N104" s="286" t="s">
        <v>41</v>
      </c>
      <c r="O104" s="86"/>
      <c r="P104" s="224">
        <f>O104*H104</f>
        <v>0</v>
      </c>
      <c r="Q104" s="224">
        <v>0.0085000000000000006</v>
      </c>
      <c r="R104" s="224">
        <f>Q104*H104</f>
        <v>0.0085000000000000006</v>
      </c>
      <c r="S104" s="224">
        <v>0</v>
      </c>
      <c r="T104" s="225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6" t="s">
        <v>224</v>
      </c>
      <c r="AT104" s="226" t="s">
        <v>281</v>
      </c>
      <c r="AU104" s="226" t="s">
        <v>79</v>
      </c>
      <c r="AY104" s="19" t="s">
        <v>176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9" t="s">
        <v>77</v>
      </c>
      <c r="BK104" s="227">
        <f>ROUND(I104*H104,2)</f>
        <v>0</v>
      </c>
      <c r="BL104" s="19" t="s">
        <v>183</v>
      </c>
      <c r="BM104" s="226" t="s">
        <v>1323</v>
      </c>
    </row>
    <row r="105" s="13" customFormat="1">
      <c r="A105" s="13"/>
      <c r="B105" s="233"/>
      <c r="C105" s="234"/>
      <c r="D105" s="235" t="s">
        <v>187</v>
      </c>
      <c r="E105" s="236" t="s">
        <v>19</v>
      </c>
      <c r="F105" s="237" t="s">
        <v>1324</v>
      </c>
      <c r="G105" s="234"/>
      <c r="H105" s="238">
        <v>1</v>
      </c>
      <c r="I105" s="239"/>
      <c r="J105" s="234"/>
      <c r="K105" s="234"/>
      <c r="L105" s="240"/>
      <c r="M105" s="241"/>
      <c r="N105" s="242"/>
      <c r="O105" s="242"/>
      <c r="P105" s="242"/>
      <c r="Q105" s="242"/>
      <c r="R105" s="242"/>
      <c r="S105" s="242"/>
      <c r="T105" s="24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4" t="s">
        <v>187</v>
      </c>
      <c r="AU105" s="244" t="s">
        <v>79</v>
      </c>
      <c r="AV105" s="13" t="s">
        <v>79</v>
      </c>
      <c r="AW105" s="13" t="s">
        <v>32</v>
      </c>
      <c r="AX105" s="13" t="s">
        <v>70</v>
      </c>
      <c r="AY105" s="244" t="s">
        <v>176</v>
      </c>
    </row>
    <row r="106" s="14" customFormat="1">
      <c r="A106" s="14"/>
      <c r="B106" s="245"/>
      <c r="C106" s="246"/>
      <c r="D106" s="235" t="s">
        <v>187</v>
      </c>
      <c r="E106" s="247" t="s">
        <v>19</v>
      </c>
      <c r="F106" s="248" t="s">
        <v>189</v>
      </c>
      <c r="G106" s="246"/>
      <c r="H106" s="249">
        <v>1</v>
      </c>
      <c r="I106" s="250"/>
      <c r="J106" s="246"/>
      <c r="K106" s="246"/>
      <c r="L106" s="251"/>
      <c r="M106" s="252"/>
      <c r="N106" s="253"/>
      <c r="O106" s="253"/>
      <c r="P106" s="253"/>
      <c r="Q106" s="253"/>
      <c r="R106" s="253"/>
      <c r="S106" s="253"/>
      <c r="T106" s="25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5" t="s">
        <v>187</v>
      </c>
      <c r="AU106" s="255" t="s">
        <v>79</v>
      </c>
      <c r="AV106" s="14" t="s">
        <v>183</v>
      </c>
      <c r="AW106" s="14" t="s">
        <v>32</v>
      </c>
      <c r="AX106" s="14" t="s">
        <v>77</v>
      </c>
      <c r="AY106" s="255" t="s">
        <v>176</v>
      </c>
    </row>
    <row r="107" s="2" customFormat="1" ht="16.5" customHeight="1">
      <c r="A107" s="40"/>
      <c r="B107" s="41"/>
      <c r="C107" s="277" t="s">
        <v>183</v>
      </c>
      <c r="D107" s="277" t="s">
        <v>281</v>
      </c>
      <c r="E107" s="278" t="s">
        <v>1325</v>
      </c>
      <c r="F107" s="279" t="s">
        <v>1326</v>
      </c>
      <c r="G107" s="280" t="s">
        <v>400</v>
      </c>
      <c r="H107" s="281">
        <v>1</v>
      </c>
      <c r="I107" s="282"/>
      <c r="J107" s="283">
        <f>ROUND(I107*H107,2)</f>
        <v>0</v>
      </c>
      <c r="K107" s="279" t="s">
        <v>19</v>
      </c>
      <c r="L107" s="284"/>
      <c r="M107" s="285" t="s">
        <v>19</v>
      </c>
      <c r="N107" s="286" t="s">
        <v>41</v>
      </c>
      <c r="O107" s="86"/>
      <c r="P107" s="224">
        <f>O107*H107</f>
        <v>0</v>
      </c>
      <c r="Q107" s="224">
        <v>0.0085000000000000006</v>
      </c>
      <c r="R107" s="224">
        <f>Q107*H107</f>
        <v>0.0085000000000000006</v>
      </c>
      <c r="S107" s="224">
        <v>0</v>
      </c>
      <c r="T107" s="225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6" t="s">
        <v>224</v>
      </c>
      <c r="AT107" s="226" t="s">
        <v>281</v>
      </c>
      <c r="AU107" s="226" t="s">
        <v>79</v>
      </c>
      <c r="AY107" s="19" t="s">
        <v>176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19" t="s">
        <v>77</v>
      </c>
      <c r="BK107" s="227">
        <f>ROUND(I107*H107,2)</f>
        <v>0</v>
      </c>
      <c r="BL107" s="19" t="s">
        <v>183</v>
      </c>
      <c r="BM107" s="226" t="s">
        <v>1327</v>
      </c>
    </row>
    <row r="108" s="13" customFormat="1">
      <c r="A108" s="13"/>
      <c r="B108" s="233"/>
      <c r="C108" s="234"/>
      <c r="D108" s="235" t="s">
        <v>187</v>
      </c>
      <c r="E108" s="236" t="s">
        <v>19</v>
      </c>
      <c r="F108" s="237" t="s">
        <v>1324</v>
      </c>
      <c r="G108" s="234"/>
      <c r="H108" s="238">
        <v>1</v>
      </c>
      <c r="I108" s="239"/>
      <c r="J108" s="234"/>
      <c r="K108" s="234"/>
      <c r="L108" s="240"/>
      <c r="M108" s="241"/>
      <c r="N108" s="242"/>
      <c r="O108" s="242"/>
      <c r="P108" s="242"/>
      <c r="Q108" s="242"/>
      <c r="R108" s="242"/>
      <c r="S108" s="242"/>
      <c r="T108" s="24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4" t="s">
        <v>187</v>
      </c>
      <c r="AU108" s="244" t="s">
        <v>79</v>
      </c>
      <c r="AV108" s="13" t="s">
        <v>79</v>
      </c>
      <c r="AW108" s="13" t="s">
        <v>32</v>
      </c>
      <c r="AX108" s="13" t="s">
        <v>70</v>
      </c>
      <c r="AY108" s="244" t="s">
        <v>176</v>
      </c>
    </row>
    <row r="109" s="14" customFormat="1">
      <c r="A109" s="14"/>
      <c r="B109" s="245"/>
      <c r="C109" s="246"/>
      <c r="D109" s="235" t="s">
        <v>187</v>
      </c>
      <c r="E109" s="247" t="s">
        <v>19</v>
      </c>
      <c r="F109" s="248" t="s">
        <v>189</v>
      </c>
      <c r="G109" s="246"/>
      <c r="H109" s="249">
        <v>1</v>
      </c>
      <c r="I109" s="250"/>
      <c r="J109" s="246"/>
      <c r="K109" s="246"/>
      <c r="L109" s="251"/>
      <c r="M109" s="252"/>
      <c r="N109" s="253"/>
      <c r="O109" s="253"/>
      <c r="P109" s="253"/>
      <c r="Q109" s="253"/>
      <c r="R109" s="253"/>
      <c r="S109" s="253"/>
      <c r="T109" s="25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5" t="s">
        <v>187</v>
      </c>
      <c r="AU109" s="255" t="s">
        <v>79</v>
      </c>
      <c r="AV109" s="14" t="s">
        <v>183</v>
      </c>
      <c r="AW109" s="14" t="s">
        <v>32</v>
      </c>
      <c r="AX109" s="14" t="s">
        <v>77</v>
      </c>
      <c r="AY109" s="255" t="s">
        <v>176</v>
      </c>
    </row>
    <row r="110" s="2" customFormat="1" ht="16.5" customHeight="1">
      <c r="A110" s="40"/>
      <c r="B110" s="41"/>
      <c r="C110" s="277" t="s">
        <v>207</v>
      </c>
      <c r="D110" s="277" t="s">
        <v>281</v>
      </c>
      <c r="E110" s="278" t="s">
        <v>969</v>
      </c>
      <c r="F110" s="279" t="s">
        <v>970</v>
      </c>
      <c r="G110" s="280" t="s">
        <v>400</v>
      </c>
      <c r="H110" s="281">
        <v>3</v>
      </c>
      <c r="I110" s="282"/>
      <c r="J110" s="283">
        <f>ROUND(I110*H110,2)</f>
        <v>0</v>
      </c>
      <c r="K110" s="279" t="s">
        <v>19</v>
      </c>
      <c r="L110" s="284"/>
      <c r="M110" s="285" t="s">
        <v>19</v>
      </c>
      <c r="N110" s="286" t="s">
        <v>41</v>
      </c>
      <c r="O110" s="86"/>
      <c r="P110" s="224">
        <f>O110*H110</f>
        <v>0</v>
      </c>
      <c r="Q110" s="224">
        <v>0.0085000000000000006</v>
      </c>
      <c r="R110" s="224">
        <f>Q110*H110</f>
        <v>0.025500000000000002</v>
      </c>
      <c r="S110" s="224">
        <v>0</v>
      </c>
      <c r="T110" s="225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6" t="s">
        <v>224</v>
      </c>
      <c r="AT110" s="226" t="s">
        <v>281</v>
      </c>
      <c r="AU110" s="226" t="s">
        <v>79</v>
      </c>
      <c r="AY110" s="19" t="s">
        <v>176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19" t="s">
        <v>77</v>
      </c>
      <c r="BK110" s="227">
        <f>ROUND(I110*H110,2)</f>
        <v>0</v>
      </c>
      <c r="BL110" s="19" t="s">
        <v>183</v>
      </c>
      <c r="BM110" s="226" t="s">
        <v>1328</v>
      </c>
    </row>
    <row r="111" s="13" customFormat="1">
      <c r="A111" s="13"/>
      <c r="B111" s="233"/>
      <c r="C111" s="234"/>
      <c r="D111" s="235" t="s">
        <v>187</v>
      </c>
      <c r="E111" s="236" t="s">
        <v>19</v>
      </c>
      <c r="F111" s="237" t="s">
        <v>1329</v>
      </c>
      <c r="G111" s="234"/>
      <c r="H111" s="238">
        <v>3</v>
      </c>
      <c r="I111" s="239"/>
      <c r="J111" s="234"/>
      <c r="K111" s="234"/>
      <c r="L111" s="240"/>
      <c r="M111" s="241"/>
      <c r="N111" s="242"/>
      <c r="O111" s="242"/>
      <c r="P111" s="242"/>
      <c r="Q111" s="242"/>
      <c r="R111" s="242"/>
      <c r="S111" s="242"/>
      <c r="T111" s="24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4" t="s">
        <v>187</v>
      </c>
      <c r="AU111" s="244" t="s">
        <v>79</v>
      </c>
      <c r="AV111" s="13" t="s">
        <v>79</v>
      </c>
      <c r="AW111" s="13" t="s">
        <v>32</v>
      </c>
      <c r="AX111" s="13" t="s">
        <v>70</v>
      </c>
      <c r="AY111" s="244" t="s">
        <v>176</v>
      </c>
    </row>
    <row r="112" s="14" customFormat="1">
      <c r="A112" s="14"/>
      <c r="B112" s="245"/>
      <c r="C112" s="246"/>
      <c r="D112" s="235" t="s">
        <v>187</v>
      </c>
      <c r="E112" s="247" t="s">
        <v>19</v>
      </c>
      <c r="F112" s="248" t="s">
        <v>189</v>
      </c>
      <c r="G112" s="246"/>
      <c r="H112" s="249">
        <v>3</v>
      </c>
      <c r="I112" s="250"/>
      <c r="J112" s="246"/>
      <c r="K112" s="246"/>
      <c r="L112" s="251"/>
      <c r="M112" s="252"/>
      <c r="N112" s="253"/>
      <c r="O112" s="253"/>
      <c r="P112" s="253"/>
      <c r="Q112" s="253"/>
      <c r="R112" s="253"/>
      <c r="S112" s="253"/>
      <c r="T112" s="25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5" t="s">
        <v>187</v>
      </c>
      <c r="AU112" s="255" t="s">
        <v>79</v>
      </c>
      <c r="AV112" s="14" t="s">
        <v>183</v>
      </c>
      <c r="AW112" s="14" t="s">
        <v>32</v>
      </c>
      <c r="AX112" s="14" t="s">
        <v>77</v>
      </c>
      <c r="AY112" s="255" t="s">
        <v>176</v>
      </c>
    </row>
    <row r="113" s="2" customFormat="1" ht="16.5" customHeight="1">
      <c r="A113" s="40"/>
      <c r="B113" s="41"/>
      <c r="C113" s="277" t="s">
        <v>213</v>
      </c>
      <c r="D113" s="277" t="s">
        <v>281</v>
      </c>
      <c r="E113" s="278" t="s">
        <v>972</v>
      </c>
      <c r="F113" s="279" t="s">
        <v>973</v>
      </c>
      <c r="G113" s="280" t="s">
        <v>400</v>
      </c>
      <c r="H113" s="281">
        <v>6</v>
      </c>
      <c r="I113" s="282"/>
      <c r="J113" s="283">
        <f>ROUND(I113*H113,2)</f>
        <v>0</v>
      </c>
      <c r="K113" s="279" t="s">
        <v>19</v>
      </c>
      <c r="L113" s="284"/>
      <c r="M113" s="285" t="s">
        <v>19</v>
      </c>
      <c r="N113" s="286" t="s">
        <v>41</v>
      </c>
      <c r="O113" s="86"/>
      <c r="P113" s="224">
        <f>O113*H113</f>
        <v>0</v>
      </c>
      <c r="Q113" s="224">
        <v>0.0085000000000000006</v>
      </c>
      <c r="R113" s="224">
        <f>Q113*H113</f>
        <v>0.051000000000000004</v>
      </c>
      <c r="S113" s="224">
        <v>0</v>
      </c>
      <c r="T113" s="225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6" t="s">
        <v>224</v>
      </c>
      <c r="AT113" s="226" t="s">
        <v>281</v>
      </c>
      <c r="AU113" s="226" t="s">
        <v>79</v>
      </c>
      <c r="AY113" s="19" t="s">
        <v>176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19" t="s">
        <v>77</v>
      </c>
      <c r="BK113" s="227">
        <f>ROUND(I113*H113,2)</f>
        <v>0</v>
      </c>
      <c r="BL113" s="19" t="s">
        <v>183</v>
      </c>
      <c r="BM113" s="226" t="s">
        <v>1330</v>
      </c>
    </row>
    <row r="114" s="13" customFormat="1">
      <c r="A114" s="13"/>
      <c r="B114" s="233"/>
      <c r="C114" s="234"/>
      <c r="D114" s="235" t="s">
        <v>187</v>
      </c>
      <c r="E114" s="236" t="s">
        <v>19</v>
      </c>
      <c r="F114" s="237" t="s">
        <v>1331</v>
      </c>
      <c r="G114" s="234"/>
      <c r="H114" s="238">
        <v>6</v>
      </c>
      <c r="I114" s="239"/>
      <c r="J114" s="234"/>
      <c r="K114" s="234"/>
      <c r="L114" s="240"/>
      <c r="M114" s="241"/>
      <c r="N114" s="242"/>
      <c r="O114" s="242"/>
      <c r="P114" s="242"/>
      <c r="Q114" s="242"/>
      <c r="R114" s="242"/>
      <c r="S114" s="242"/>
      <c r="T114" s="24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4" t="s">
        <v>187</v>
      </c>
      <c r="AU114" s="244" t="s">
        <v>79</v>
      </c>
      <c r="AV114" s="13" t="s">
        <v>79</v>
      </c>
      <c r="AW114" s="13" t="s">
        <v>32</v>
      </c>
      <c r="AX114" s="13" t="s">
        <v>70</v>
      </c>
      <c r="AY114" s="244" t="s">
        <v>176</v>
      </c>
    </row>
    <row r="115" s="14" customFormat="1">
      <c r="A115" s="14"/>
      <c r="B115" s="245"/>
      <c r="C115" s="246"/>
      <c r="D115" s="235" t="s">
        <v>187</v>
      </c>
      <c r="E115" s="247" t="s">
        <v>19</v>
      </c>
      <c r="F115" s="248" t="s">
        <v>189</v>
      </c>
      <c r="G115" s="246"/>
      <c r="H115" s="249">
        <v>6</v>
      </c>
      <c r="I115" s="250"/>
      <c r="J115" s="246"/>
      <c r="K115" s="246"/>
      <c r="L115" s="251"/>
      <c r="M115" s="252"/>
      <c r="N115" s="253"/>
      <c r="O115" s="253"/>
      <c r="P115" s="253"/>
      <c r="Q115" s="253"/>
      <c r="R115" s="253"/>
      <c r="S115" s="253"/>
      <c r="T115" s="25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5" t="s">
        <v>187</v>
      </c>
      <c r="AU115" s="255" t="s">
        <v>79</v>
      </c>
      <c r="AV115" s="14" t="s">
        <v>183</v>
      </c>
      <c r="AW115" s="14" t="s">
        <v>32</v>
      </c>
      <c r="AX115" s="14" t="s">
        <v>77</v>
      </c>
      <c r="AY115" s="255" t="s">
        <v>176</v>
      </c>
    </row>
    <row r="116" s="2" customFormat="1" ht="16.5" customHeight="1">
      <c r="A116" s="40"/>
      <c r="B116" s="41"/>
      <c r="C116" s="277" t="s">
        <v>218</v>
      </c>
      <c r="D116" s="277" t="s">
        <v>281</v>
      </c>
      <c r="E116" s="278" t="s">
        <v>1332</v>
      </c>
      <c r="F116" s="279" t="s">
        <v>1333</v>
      </c>
      <c r="G116" s="280" t="s">
        <v>400</v>
      </c>
      <c r="H116" s="281">
        <v>4</v>
      </c>
      <c r="I116" s="282"/>
      <c r="J116" s="283">
        <f>ROUND(I116*H116,2)</f>
        <v>0</v>
      </c>
      <c r="K116" s="279" t="s">
        <v>19</v>
      </c>
      <c r="L116" s="284"/>
      <c r="M116" s="285" t="s">
        <v>19</v>
      </c>
      <c r="N116" s="286" t="s">
        <v>41</v>
      </c>
      <c r="O116" s="86"/>
      <c r="P116" s="224">
        <f>O116*H116</f>
        <v>0</v>
      </c>
      <c r="Q116" s="224">
        <v>0.0085000000000000006</v>
      </c>
      <c r="R116" s="224">
        <f>Q116*H116</f>
        <v>0.034000000000000002</v>
      </c>
      <c r="S116" s="224">
        <v>0</v>
      </c>
      <c r="T116" s="225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6" t="s">
        <v>224</v>
      </c>
      <c r="AT116" s="226" t="s">
        <v>281</v>
      </c>
      <c r="AU116" s="226" t="s">
        <v>79</v>
      </c>
      <c r="AY116" s="19" t="s">
        <v>176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19" t="s">
        <v>77</v>
      </c>
      <c r="BK116" s="227">
        <f>ROUND(I116*H116,2)</f>
        <v>0</v>
      </c>
      <c r="BL116" s="19" t="s">
        <v>183</v>
      </c>
      <c r="BM116" s="226" t="s">
        <v>1334</v>
      </c>
    </row>
    <row r="117" s="13" customFormat="1">
      <c r="A117" s="13"/>
      <c r="B117" s="233"/>
      <c r="C117" s="234"/>
      <c r="D117" s="235" t="s">
        <v>187</v>
      </c>
      <c r="E117" s="236" t="s">
        <v>19</v>
      </c>
      <c r="F117" s="237" t="s">
        <v>1335</v>
      </c>
      <c r="G117" s="234"/>
      <c r="H117" s="238">
        <v>4</v>
      </c>
      <c r="I117" s="239"/>
      <c r="J117" s="234"/>
      <c r="K117" s="234"/>
      <c r="L117" s="240"/>
      <c r="M117" s="241"/>
      <c r="N117" s="242"/>
      <c r="O117" s="242"/>
      <c r="P117" s="242"/>
      <c r="Q117" s="242"/>
      <c r="R117" s="242"/>
      <c r="S117" s="242"/>
      <c r="T117" s="24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4" t="s">
        <v>187</v>
      </c>
      <c r="AU117" s="244" t="s">
        <v>79</v>
      </c>
      <c r="AV117" s="13" t="s">
        <v>79</v>
      </c>
      <c r="AW117" s="13" t="s">
        <v>32</v>
      </c>
      <c r="AX117" s="13" t="s">
        <v>70</v>
      </c>
      <c r="AY117" s="244" t="s">
        <v>176</v>
      </c>
    </row>
    <row r="118" s="14" customFormat="1">
      <c r="A118" s="14"/>
      <c r="B118" s="245"/>
      <c r="C118" s="246"/>
      <c r="D118" s="235" t="s">
        <v>187</v>
      </c>
      <c r="E118" s="247" t="s">
        <v>19</v>
      </c>
      <c r="F118" s="248" t="s">
        <v>189</v>
      </c>
      <c r="G118" s="246"/>
      <c r="H118" s="249">
        <v>4</v>
      </c>
      <c r="I118" s="250"/>
      <c r="J118" s="246"/>
      <c r="K118" s="246"/>
      <c r="L118" s="251"/>
      <c r="M118" s="252"/>
      <c r="N118" s="253"/>
      <c r="O118" s="253"/>
      <c r="P118" s="253"/>
      <c r="Q118" s="253"/>
      <c r="R118" s="253"/>
      <c r="S118" s="253"/>
      <c r="T118" s="25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5" t="s">
        <v>187</v>
      </c>
      <c r="AU118" s="255" t="s">
        <v>79</v>
      </c>
      <c r="AV118" s="14" t="s">
        <v>183</v>
      </c>
      <c r="AW118" s="14" t="s">
        <v>32</v>
      </c>
      <c r="AX118" s="14" t="s">
        <v>77</v>
      </c>
      <c r="AY118" s="255" t="s">
        <v>176</v>
      </c>
    </row>
    <row r="119" s="2" customFormat="1" ht="16.5" customHeight="1">
      <c r="A119" s="40"/>
      <c r="B119" s="41"/>
      <c r="C119" s="277" t="s">
        <v>224</v>
      </c>
      <c r="D119" s="277" t="s">
        <v>281</v>
      </c>
      <c r="E119" s="278" t="s">
        <v>976</v>
      </c>
      <c r="F119" s="279" t="s">
        <v>977</v>
      </c>
      <c r="G119" s="280" t="s">
        <v>400</v>
      </c>
      <c r="H119" s="281">
        <v>3</v>
      </c>
      <c r="I119" s="282"/>
      <c r="J119" s="283">
        <f>ROUND(I119*H119,2)</f>
        <v>0</v>
      </c>
      <c r="K119" s="279" t="s">
        <v>19</v>
      </c>
      <c r="L119" s="284"/>
      <c r="M119" s="285" t="s">
        <v>19</v>
      </c>
      <c r="N119" s="286" t="s">
        <v>41</v>
      </c>
      <c r="O119" s="86"/>
      <c r="P119" s="224">
        <f>O119*H119</f>
        <v>0</v>
      </c>
      <c r="Q119" s="224">
        <v>0.0089999999999999993</v>
      </c>
      <c r="R119" s="224">
        <f>Q119*H119</f>
        <v>0.026999999999999996</v>
      </c>
      <c r="S119" s="224">
        <v>0</v>
      </c>
      <c r="T119" s="225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6" t="s">
        <v>224</v>
      </c>
      <c r="AT119" s="226" t="s">
        <v>281</v>
      </c>
      <c r="AU119" s="226" t="s">
        <v>79</v>
      </c>
      <c r="AY119" s="19" t="s">
        <v>176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19" t="s">
        <v>77</v>
      </c>
      <c r="BK119" s="227">
        <f>ROUND(I119*H119,2)</f>
        <v>0</v>
      </c>
      <c r="BL119" s="19" t="s">
        <v>183</v>
      </c>
      <c r="BM119" s="226" t="s">
        <v>1336</v>
      </c>
    </row>
    <row r="120" s="13" customFormat="1">
      <c r="A120" s="13"/>
      <c r="B120" s="233"/>
      <c r="C120" s="234"/>
      <c r="D120" s="235" t="s">
        <v>187</v>
      </c>
      <c r="E120" s="236" t="s">
        <v>19</v>
      </c>
      <c r="F120" s="237" t="s">
        <v>1329</v>
      </c>
      <c r="G120" s="234"/>
      <c r="H120" s="238">
        <v>3</v>
      </c>
      <c r="I120" s="239"/>
      <c r="J120" s="234"/>
      <c r="K120" s="234"/>
      <c r="L120" s="240"/>
      <c r="M120" s="241"/>
      <c r="N120" s="242"/>
      <c r="O120" s="242"/>
      <c r="P120" s="242"/>
      <c r="Q120" s="242"/>
      <c r="R120" s="242"/>
      <c r="S120" s="242"/>
      <c r="T120" s="24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4" t="s">
        <v>187</v>
      </c>
      <c r="AU120" s="244" t="s">
        <v>79</v>
      </c>
      <c r="AV120" s="13" t="s">
        <v>79</v>
      </c>
      <c r="AW120" s="13" t="s">
        <v>32</v>
      </c>
      <c r="AX120" s="13" t="s">
        <v>70</v>
      </c>
      <c r="AY120" s="244" t="s">
        <v>176</v>
      </c>
    </row>
    <row r="121" s="14" customFormat="1">
      <c r="A121" s="14"/>
      <c r="B121" s="245"/>
      <c r="C121" s="246"/>
      <c r="D121" s="235" t="s">
        <v>187</v>
      </c>
      <c r="E121" s="247" t="s">
        <v>19</v>
      </c>
      <c r="F121" s="248" t="s">
        <v>189</v>
      </c>
      <c r="G121" s="246"/>
      <c r="H121" s="249">
        <v>3</v>
      </c>
      <c r="I121" s="250"/>
      <c r="J121" s="246"/>
      <c r="K121" s="246"/>
      <c r="L121" s="251"/>
      <c r="M121" s="252"/>
      <c r="N121" s="253"/>
      <c r="O121" s="253"/>
      <c r="P121" s="253"/>
      <c r="Q121" s="253"/>
      <c r="R121" s="253"/>
      <c r="S121" s="253"/>
      <c r="T121" s="25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5" t="s">
        <v>187</v>
      </c>
      <c r="AU121" s="255" t="s">
        <v>79</v>
      </c>
      <c r="AV121" s="14" t="s">
        <v>183</v>
      </c>
      <c r="AW121" s="14" t="s">
        <v>32</v>
      </c>
      <c r="AX121" s="14" t="s">
        <v>77</v>
      </c>
      <c r="AY121" s="255" t="s">
        <v>176</v>
      </c>
    </row>
    <row r="122" s="2" customFormat="1" ht="16.5" customHeight="1">
      <c r="A122" s="40"/>
      <c r="B122" s="41"/>
      <c r="C122" s="277" t="s">
        <v>232</v>
      </c>
      <c r="D122" s="277" t="s">
        <v>281</v>
      </c>
      <c r="E122" s="278" t="s">
        <v>1337</v>
      </c>
      <c r="F122" s="279" t="s">
        <v>1338</v>
      </c>
      <c r="G122" s="280" t="s">
        <v>400</v>
      </c>
      <c r="H122" s="281">
        <v>1</v>
      </c>
      <c r="I122" s="282"/>
      <c r="J122" s="283">
        <f>ROUND(I122*H122,2)</f>
        <v>0</v>
      </c>
      <c r="K122" s="279" t="s">
        <v>19</v>
      </c>
      <c r="L122" s="284"/>
      <c r="M122" s="285" t="s">
        <v>19</v>
      </c>
      <c r="N122" s="286" t="s">
        <v>41</v>
      </c>
      <c r="O122" s="86"/>
      <c r="P122" s="224">
        <f>O122*H122</f>
        <v>0</v>
      </c>
      <c r="Q122" s="224">
        <v>0.0089999999999999993</v>
      </c>
      <c r="R122" s="224">
        <f>Q122*H122</f>
        <v>0.0089999999999999993</v>
      </c>
      <c r="S122" s="224">
        <v>0</v>
      </c>
      <c r="T122" s="225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6" t="s">
        <v>224</v>
      </c>
      <c r="AT122" s="226" t="s">
        <v>281</v>
      </c>
      <c r="AU122" s="226" t="s">
        <v>79</v>
      </c>
      <c r="AY122" s="19" t="s">
        <v>176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9" t="s">
        <v>77</v>
      </c>
      <c r="BK122" s="227">
        <f>ROUND(I122*H122,2)</f>
        <v>0</v>
      </c>
      <c r="BL122" s="19" t="s">
        <v>183</v>
      </c>
      <c r="BM122" s="226" t="s">
        <v>1339</v>
      </c>
    </row>
    <row r="123" s="13" customFormat="1">
      <c r="A123" s="13"/>
      <c r="B123" s="233"/>
      <c r="C123" s="234"/>
      <c r="D123" s="235" t="s">
        <v>187</v>
      </c>
      <c r="E123" s="236" t="s">
        <v>19</v>
      </c>
      <c r="F123" s="237" t="s">
        <v>1324</v>
      </c>
      <c r="G123" s="234"/>
      <c r="H123" s="238">
        <v>1</v>
      </c>
      <c r="I123" s="239"/>
      <c r="J123" s="234"/>
      <c r="K123" s="234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187</v>
      </c>
      <c r="AU123" s="244" t="s">
        <v>79</v>
      </c>
      <c r="AV123" s="13" t="s">
        <v>79</v>
      </c>
      <c r="AW123" s="13" t="s">
        <v>32</v>
      </c>
      <c r="AX123" s="13" t="s">
        <v>70</v>
      </c>
      <c r="AY123" s="244" t="s">
        <v>176</v>
      </c>
    </row>
    <row r="124" s="14" customFormat="1">
      <c r="A124" s="14"/>
      <c r="B124" s="245"/>
      <c r="C124" s="246"/>
      <c r="D124" s="235" t="s">
        <v>187</v>
      </c>
      <c r="E124" s="247" t="s">
        <v>19</v>
      </c>
      <c r="F124" s="248" t="s">
        <v>189</v>
      </c>
      <c r="G124" s="246"/>
      <c r="H124" s="249">
        <v>1</v>
      </c>
      <c r="I124" s="250"/>
      <c r="J124" s="246"/>
      <c r="K124" s="246"/>
      <c r="L124" s="251"/>
      <c r="M124" s="252"/>
      <c r="N124" s="253"/>
      <c r="O124" s="253"/>
      <c r="P124" s="253"/>
      <c r="Q124" s="253"/>
      <c r="R124" s="253"/>
      <c r="S124" s="253"/>
      <c r="T124" s="25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5" t="s">
        <v>187</v>
      </c>
      <c r="AU124" s="255" t="s">
        <v>79</v>
      </c>
      <c r="AV124" s="14" t="s">
        <v>183</v>
      </c>
      <c r="AW124" s="14" t="s">
        <v>32</v>
      </c>
      <c r="AX124" s="14" t="s">
        <v>77</v>
      </c>
      <c r="AY124" s="255" t="s">
        <v>176</v>
      </c>
    </row>
    <row r="125" s="2" customFormat="1" ht="16.5" customHeight="1">
      <c r="A125" s="40"/>
      <c r="B125" s="41"/>
      <c r="C125" s="277" t="s">
        <v>237</v>
      </c>
      <c r="D125" s="277" t="s">
        <v>281</v>
      </c>
      <c r="E125" s="278" t="s">
        <v>1340</v>
      </c>
      <c r="F125" s="279" t="s">
        <v>1341</v>
      </c>
      <c r="G125" s="280" t="s">
        <v>400</v>
      </c>
      <c r="H125" s="281">
        <v>2</v>
      </c>
      <c r="I125" s="282"/>
      <c r="J125" s="283">
        <f>ROUND(I125*H125,2)</f>
        <v>0</v>
      </c>
      <c r="K125" s="279" t="s">
        <v>19</v>
      </c>
      <c r="L125" s="284"/>
      <c r="M125" s="285" t="s">
        <v>19</v>
      </c>
      <c r="N125" s="286" t="s">
        <v>41</v>
      </c>
      <c r="O125" s="86"/>
      <c r="P125" s="224">
        <f>O125*H125</f>
        <v>0</v>
      </c>
      <c r="Q125" s="224">
        <v>0.0089999999999999993</v>
      </c>
      <c r="R125" s="224">
        <f>Q125*H125</f>
        <v>0.017999999999999999</v>
      </c>
      <c r="S125" s="224">
        <v>0</v>
      </c>
      <c r="T125" s="225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6" t="s">
        <v>224</v>
      </c>
      <c r="AT125" s="226" t="s">
        <v>281</v>
      </c>
      <c r="AU125" s="226" t="s">
        <v>79</v>
      </c>
      <c r="AY125" s="19" t="s">
        <v>176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9" t="s">
        <v>77</v>
      </c>
      <c r="BK125" s="227">
        <f>ROUND(I125*H125,2)</f>
        <v>0</v>
      </c>
      <c r="BL125" s="19" t="s">
        <v>183</v>
      </c>
      <c r="BM125" s="226" t="s">
        <v>1342</v>
      </c>
    </row>
    <row r="126" s="13" customFormat="1">
      <c r="A126" s="13"/>
      <c r="B126" s="233"/>
      <c r="C126" s="234"/>
      <c r="D126" s="235" t="s">
        <v>187</v>
      </c>
      <c r="E126" s="236" t="s">
        <v>19</v>
      </c>
      <c r="F126" s="237" t="s">
        <v>1320</v>
      </c>
      <c r="G126" s="234"/>
      <c r="H126" s="238">
        <v>2</v>
      </c>
      <c r="I126" s="239"/>
      <c r="J126" s="234"/>
      <c r="K126" s="234"/>
      <c r="L126" s="240"/>
      <c r="M126" s="241"/>
      <c r="N126" s="242"/>
      <c r="O126" s="242"/>
      <c r="P126" s="242"/>
      <c r="Q126" s="242"/>
      <c r="R126" s="242"/>
      <c r="S126" s="242"/>
      <c r="T126" s="24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4" t="s">
        <v>187</v>
      </c>
      <c r="AU126" s="244" t="s">
        <v>79</v>
      </c>
      <c r="AV126" s="13" t="s">
        <v>79</v>
      </c>
      <c r="AW126" s="13" t="s">
        <v>32</v>
      </c>
      <c r="AX126" s="13" t="s">
        <v>70</v>
      </c>
      <c r="AY126" s="244" t="s">
        <v>176</v>
      </c>
    </row>
    <row r="127" s="14" customFormat="1">
      <c r="A127" s="14"/>
      <c r="B127" s="245"/>
      <c r="C127" s="246"/>
      <c r="D127" s="235" t="s">
        <v>187</v>
      </c>
      <c r="E127" s="247" t="s">
        <v>19</v>
      </c>
      <c r="F127" s="248" t="s">
        <v>189</v>
      </c>
      <c r="G127" s="246"/>
      <c r="H127" s="249">
        <v>2</v>
      </c>
      <c r="I127" s="250"/>
      <c r="J127" s="246"/>
      <c r="K127" s="246"/>
      <c r="L127" s="251"/>
      <c r="M127" s="252"/>
      <c r="N127" s="253"/>
      <c r="O127" s="253"/>
      <c r="P127" s="253"/>
      <c r="Q127" s="253"/>
      <c r="R127" s="253"/>
      <c r="S127" s="253"/>
      <c r="T127" s="25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5" t="s">
        <v>187</v>
      </c>
      <c r="AU127" s="255" t="s">
        <v>79</v>
      </c>
      <c r="AV127" s="14" t="s">
        <v>183</v>
      </c>
      <c r="AW127" s="14" t="s">
        <v>32</v>
      </c>
      <c r="AX127" s="14" t="s">
        <v>77</v>
      </c>
      <c r="AY127" s="255" t="s">
        <v>176</v>
      </c>
    </row>
    <row r="128" s="2" customFormat="1" ht="24.15" customHeight="1">
      <c r="A128" s="40"/>
      <c r="B128" s="41"/>
      <c r="C128" s="215" t="s">
        <v>242</v>
      </c>
      <c r="D128" s="215" t="s">
        <v>178</v>
      </c>
      <c r="E128" s="216" t="s">
        <v>979</v>
      </c>
      <c r="F128" s="217" t="s">
        <v>980</v>
      </c>
      <c r="G128" s="218" t="s">
        <v>400</v>
      </c>
      <c r="H128" s="219">
        <v>4</v>
      </c>
      <c r="I128" s="220"/>
      <c r="J128" s="221">
        <f>ROUND(I128*H128,2)</f>
        <v>0</v>
      </c>
      <c r="K128" s="217" t="s">
        <v>182</v>
      </c>
      <c r="L128" s="46"/>
      <c r="M128" s="222" t="s">
        <v>19</v>
      </c>
      <c r="N128" s="223" t="s">
        <v>41</v>
      </c>
      <c r="O128" s="86"/>
      <c r="P128" s="224">
        <f>O128*H128</f>
        <v>0</v>
      </c>
      <c r="Q128" s="224">
        <v>0.0017099999999999999</v>
      </c>
      <c r="R128" s="224">
        <f>Q128*H128</f>
        <v>0.0068399999999999997</v>
      </c>
      <c r="S128" s="224">
        <v>0</v>
      </c>
      <c r="T128" s="225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6" t="s">
        <v>183</v>
      </c>
      <c r="AT128" s="226" t="s">
        <v>178</v>
      </c>
      <c r="AU128" s="226" t="s">
        <v>79</v>
      </c>
      <c r="AY128" s="19" t="s">
        <v>176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9" t="s">
        <v>77</v>
      </c>
      <c r="BK128" s="227">
        <f>ROUND(I128*H128,2)</f>
        <v>0</v>
      </c>
      <c r="BL128" s="19" t="s">
        <v>183</v>
      </c>
      <c r="BM128" s="226" t="s">
        <v>1343</v>
      </c>
    </row>
    <row r="129" s="2" customFormat="1">
      <c r="A129" s="40"/>
      <c r="B129" s="41"/>
      <c r="C129" s="42"/>
      <c r="D129" s="228" t="s">
        <v>185</v>
      </c>
      <c r="E129" s="42"/>
      <c r="F129" s="229" t="s">
        <v>982</v>
      </c>
      <c r="G129" s="42"/>
      <c r="H129" s="42"/>
      <c r="I129" s="230"/>
      <c r="J129" s="42"/>
      <c r="K129" s="42"/>
      <c r="L129" s="46"/>
      <c r="M129" s="231"/>
      <c r="N129" s="232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185</v>
      </c>
      <c r="AU129" s="19" t="s">
        <v>79</v>
      </c>
    </row>
    <row r="130" s="2" customFormat="1" ht="16.5" customHeight="1">
      <c r="A130" s="40"/>
      <c r="B130" s="41"/>
      <c r="C130" s="277" t="s">
        <v>248</v>
      </c>
      <c r="D130" s="277" t="s">
        <v>281</v>
      </c>
      <c r="E130" s="278" t="s">
        <v>591</v>
      </c>
      <c r="F130" s="279" t="s">
        <v>983</v>
      </c>
      <c r="G130" s="280" t="s">
        <v>400</v>
      </c>
      <c r="H130" s="281">
        <v>2</v>
      </c>
      <c r="I130" s="282"/>
      <c r="J130" s="283">
        <f>ROUND(I130*H130,2)</f>
        <v>0</v>
      </c>
      <c r="K130" s="279" t="s">
        <v>19</v>
      </c>
      <c r="L130" s="284"/>
      <c r="M130" s="285" t="s">
        <v>19</v>
      </c>
      <c r="N130" s="286" t="s">
        <v>41</v>
      </c>
      <c r="O130" s="86"/>
      <c r="P130" s="224">
        <f>O130*H130</f>
        <v>0</v>
      </c>
      <c r="Q130" s="224">
        <v>0.001</v>
      </c>
      <c r="R130" s="224">
        <f>Q130*H130</f>
        <v>0.002</v>
      </c>
      <c r="S130" s="224">
        <v>0</v>
      </c>
      <c r="T130" s="225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6" t="s">
        <v>224</v>
      </c>
      <c r="AT130" s="226" t="s">
        <v>281</v>
      </c>
      <c r="AU130" s="226" t="s">
        <v>79</v>
      </c>
      <c r="AY130" s="19" t="s">
        <v>176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9" t="s">
        <v>77</v>
      </c>
      <c r="BK130" s="227">
        <f>ROUND(I130*H130,2)</f>
        <v>0</v>
      </c>
      <c r="BL130" s="19" t="s">
        <v>183</v>
      </c>
      <c r="BM130" s="226" t="s">
        <v>1344</v>
      </c>
    </row>
    <row r="131" s="13" customFormat="1">
      <c r="A131" s="13"/>
      <c r="B131" s="233"/>
      <c r="C131" s="234"/>
      <c r="D131" s="235" t="s">
        <v>187</v>
      </c>
      <c r="E131" s="236" t="s">
        <v>19</v>
      </c>
      <c r="F131" s="237" t="s">
        <v>1320</v>
      </c>
      <c r="G131" s="234"/>
      <c r="H131" s="238">
        <v>2</v>
      </c>
      <c r="I131" s="239"/>
      <c r="J131" s="234"/>
      <c r="K131" s="234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187</v>
      </c>
      <c r="AU131" s="244" t="s">
        <v>79</v>
      </c>
      <c r="AV131" s="13" t="s">
        <v>79</v>
      </c>
      <c r="AW131" s="13" t="s">
        <v>32</v>
      </c>
      <c r="AX131" s="13" t="s">
        <v>70</v>
      </c>
      <c r="AY131" s="244" t="s">
        <v>176</v>
      </c>
    </row>
    <row r="132" s="14" customFormat="1">
      <c r="A132" s="14"/>
      <c r="B132" s="245"/>
      <c r="C132" s="246"/>
      <c r="D132" s="235" t="s">
        <v>187</v>
      </c>
      <c r="E132" s="247" t="s">
        <v>19</v>
      </c>
      <c r="F132" s="248" t="s">
        <v>189</v>
      </c>
      <c r="G132" s="246"/>
      <c r="H132" s="249">
        <v>2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187</v>
      </c>
      <c r="AU132" s="255" t="s">
        <v>79</v>
      </c>
      <c r="AV132" s="14" t="s">
        <v>183</v>
      </c>
      <c r="AW132" s="14" t="s">
        <v>32</v>
      </c>
      <c r="AX132" s="14" t="s">
        <v>77</v>
      </c>
      <c r="AY132" s="255" t="s">
        <v>176</v>
      </c>
    </row>
    <row r="133" s="2" customFormat="1" ht="16.5" customHeight="1">
      <c r="A133" s="40"/>
      <c r="B133" s="41"/>
      <c r="C133" s="277" t="s">
        <v>253</v>
      </c>
      <c r="D133" s="277" t="s">
        <v>281</v>
      </c>
      <c r="E133" s="278" t="s">
        <v>1345</v>
      </c>
      <c r="F133" s="279" t="s">
        <v>1346</v>
      </c>
      <c r="G133" s="280" t="s">
        <v>400</v>
      </c>
      <c r="H133" s="281">
        <v>2</v>
      </c>
      <c r="I133" s="282"/>
      <c r="J133" s="283">
        <f>ROUND(I133*H133,2)</f>
        <v>0</v>
      </c>
      <c r="K133" s="279" t="s">
        <v>19</v>
      </c>
      <c r="L133" s="284"/>
      <c r="M133" s="285" t="s">
        <v>19</v>
      </c>
      <c r="N133" s="286" t="s">
        <v>41</v>
      </c>
      <c r="O133" s="86"/>
      <c r="P133" s="224">
        <f>O133*H133</f>
        <v>0</v>
      </c>
      <c r="Q133" s="224">
        <v>0.001</v>
      </c>
      <c r="R133" s="224">
        <f>Q133*H133</f>
        <v>0.002</v>
      </c>
      <c r="S133" s="224">
        <v>0</v>
      </c>
      <c r="T133" s="225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6" t="s">
        <v>224</v>
      </c>
      <c r="AT133" s="226" t="s">
        <v>281</v>
      </c>
      <c r="AU133" s="226" t="s">
        <v>79</v>
      </c>
      <c r="AY133" s="19" t="s">
        <v>176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9" t="s">
        <v>77</v>
      </c>
      <c r="BK133" s="227">
        <f>ROUND(I133*H133,2)</f>
        <v>0</v>
      </c>
      <c r="BL133" s="19" t="s">
        <v>183</v>
      </c>
      <c r="BM133" s="226" t="s">
        <v>1347</v>
      </c>
    </row>
    <row r="134" s="13" customFormat="1">
      <c r="A134" s="13"/>
      <c r="B134" s="233"/>
      <c r="C134" s="234"/>
      <c r="D134" s="235" t="s">
        <v>187</v>
      </c>
      <c r="E134" s="236" t="s">
        <v>19</v>
      </c>
      <c r="F134" s="237" t="s">
        <v>1320</v>
      </c>
      <c r="G134" s="234"/>
      <c r="H134" s="238">
        <v>2</v>
      </c>
      <c r="I134" s="239"/>
      <c r="J134" s="234"/>
      <c r="K134" s="234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187</v>
      </c>
      <c r="AU134" s="244" t="s">
        <v>79</v>
      </c>
      <c r="AV134" s="13" t="s">
        <v>79</v>
      </c>
      <c r="AW134" s="13" t="s">
        <v>32</v>
      </c>
      <c r="AX134" s="13" t="s">
        <v>70</v>
      </c>
      <c r="AY134" s="244" t="s">
        <v>176</v>
      </c>
    </row>
    <row r="135" s="14" customFormat="1">
      <c r="A135" s="14"/>
      <c r="B135" s="245"/>
      <c r="C135" s="246"/>
      <c r="D135" s="235" t="s">
        <v>187</v>
      </c>
      <c r="E135" s="247" t="s">
        <v>19</v>
      </c>
      <c r="F135" s="248" t="s">
        <v>189</v>
      </c>
      <c r="G135" s="246"/>
      <c r="H135" s="249">
        <v>2</v>
      </c>
      <c r="I135" s="250"/>
      <c r="J135" s="246"/>
      <c r="K135" s="246"/>
      <c r="L135" s="251"/>
      <c r="M135" s="252"/>
      <c r="N135" s="253"/>
      <c r="O135" s="253"/>
      <c r="P135" s="253"/>
      <c r="Q135" s="253"/>
      <c r="R135" s="253"/>
      <c r="S135" s="253"/>
      <c r="T135" s="25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5" t="s">
        <v>187</v>
      </c>
      <c r="AU135" s="255" t="s">
        <v>79</v>
      </c>
      <c r="AV135" s="14" t="s">
        <v>183</v>
      </c>
      <c r="AW135" s="14" t="s">
        <v>32</v>
      </c>
      <c r="AX135" s="14" t="s">
        <v>77</v>
      </c>
      <c r="AY135" s="255" t="s">
        <v>176</v>
      </c>
    </row>
    <row r="136" s="2" customFormat="1" ht="24.15" customHeight="1">
      <c r="A136" s="40"/>
      <c r="B136" s="41"/>
      <c r="C136" s="215" t="s">
        <v>258</v>
      </c>
      <c r="D136" s="215" t="s">
        <v>178</v>
      </c>
      <c r="E136" s="216" t="s">
        <v>1348</v>
      </c>
      <c r="F136" s="217" t="s">
        <v>1349</v>
      </c>
      <c r="G136" s="218" t="s">
        <v>365</v>
      </c>
      <c r="H136" s="219">
        <v>62</v>
      </c>
      <c r="I136" s="220"/>
      <c r="J136" s="221">
        <f>ROUND(I136*H136,2)</f>
        <v>0</v>
      </c>
      <c r="K136" s="217" t="s">
        <v>182</v>
      </c>
      <c r="L136" s="46"/>
      <c r="M136" s="222" t="s">
        <v>19</v>
      </c>
      <c r="N136" s="223" t="s">
        <v>41</v>
      </c>
      <c r="O136" s="86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6" t="s">
        <v>183</v>
      </c>
      <c r="AT136" s="226" t="s">
        <v>178</v>
      </c>
      <c r="AU136" s="226" t="s">
        <v>79</v>
      </c>
      <c r="AY136" s="19" t="s">
        <v>176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9" t="s">
        <v>77</v>
      </c>
      <c r="BK136" s="227">
        <f>ROUND(I136*H136,2)</f>
        <v>0</v>
      </c>
      <c r="BL136" s="19" t="s">
        <v>183</v>
      </c>
      <c r="BM136" s="226" t="s">
        <v>1350</v>
      </c>
    </row>
    <row r="137" s="2" customFormat="1">
      <c r="A137" s="40"/>
      <c r="B137" s="41"/>
      <c r="C137" s="42"/>
      <c r="D137" s="228" t="s">
        <v>185</v>
      </c>
      <c r="E137" s="42"/>
      <c r="F137" s="229" t="s">
        <v>1351</v>
      </c>
      <c r="G137" s="42"/>
      <c r="H137" s="42"/>
      <c r="I137" s="230"/>
      <c r="J137" s="42"/>
      <c r="K137" s="42"/>
      <c r="L137" s="46"/>
      <c r="M137" s="231"/>
      <c r="N137" s="232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185</v>
      </c>
      <c r="AU137" s="19" t="s">
        <v>79</v>
      </c>
    </row>
    <row r="138" s="13" customFormat="1">
      <c r="A138" s="13"/>
      <c r="B138" s="233"/>
      <c r="C138" s="234"/>
      <c r="D138" s="235" t="s">
        <v>187</v>
      </c>
      <c r="E138" s="236" t="s">
        <v>19</v>
      </c>
      <c r="F138" s="237" t="s">
        <v>1320</v>
      </c>
      <c r="G138" s="234"/>
      <c r="H138" s="238">
        <v>2</v>
      </c>
      <c r="I138" s="239"/>
      <c r="J138" s="234"/>
      <c r="K138" s="234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187</v>
      </c>
      <c r="AU138" s="244" t="s">
        <v>79</v>
      </c>
      <c r="AV138" s="13" t="s">
        <v>79</v>
      </c>
      <c r="AW138" s="13" t="s">
        <v>32</v>
      </c>
      <c r="AX138" s="13" t="s">
        <v>70</v>
      </c>
      <c r="AY138" s="244" t="s">
        <v>176</v>
      </c>
    </row>
    <row r="139" s="13" customFormat="1">
      <c r="A139" s="13"/>
      <c r="B139" s="233"/>
      <c r="C139" s="234"/>
      <c r="D139" s="235" t="s">
        <v>187</v>
      </c>
      <c r="E139" s="236" t="s">
        <v>19</v>
      </c>
      <c r="F139" s="237" t="s">
        <v>1352</v>
      </c>
      <c r="G139" s="234"/>
      <c r="H139" s="238">
        <v>60</v>
      </c>
      <c r="I139" s="239"/>
      <c r="J139" s="234"/>
      <c r="K139" s="234"/>
      <c r="L139" s="240"/>
      <c r="M139" s="241"/>
      <c r="N139" s="242"/>
      <c r="O139" s="242"/>
      <c r="P139" s="242"/>
      <c r="Q139" s="242"/>
      <c r="R139" s="242"/>
      <c r="S139" s="242"/>
      <c r="T139" s="24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4" t="s">
        <v>187</v>
      </c>
      <c r="AU139" s="244" t="s">
        <v>79</v>
      </c>
      <c r="AV139" s="13" t="s">
        <v>79</v>
      </c>
      <c r="AW139" s="13" t="s">
        <v>32</v>
      </c>
      <c r="AX139" s="13" t="s">
        <v>70</v>
      </c>
      <c r="AY139" s="244" t="s">
        <v>176</v>
      </c>
    </row>
    <row r="140" s="14" customFormat="1">
      <c r="A140" s="14"/>
      <c r="B140" s="245"/>
      <c r="C140" s="246"/>
      <c r="D140" s="235" t="s">
        <v>187</v>
      </c>
      <c r="E140" s="247" t="s">
        <v>19</v>
      </c>
      <c r="F140" s="248" t="s">
        <v>189</v>
      </c>
      <c r="G140" s="246"/>
      <c r="H140" s="249">
        <v>62</v>
      </c>
      <c r="I140" s="250"/>
      <c r="J140" s="246"/>
      <c r="K140" s="246"/>
      <c r="L140" s="251"/>
      <c r="M140" s="252"/>
      <c r="N140" s="253"/>
      <c r="O140" s="253"/>
      <c r="P140" s="253"/>
      <c r="Q140" s="253"/>
      <c r="R140" s="253"/>
      <c r="S140" s="253"/>
      <c r="T140" s="25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5" t="s">
        <v>187</v>
      </c>
      <c r="AU140" s="255" t="s">
        <v>79</v>
      </c>
      <c r="AV140" s="14" t="s">
        <v>183</v>
      </c>
      <c r="AW140" s="14" t="s">
        <v>32</v>
      </c>
      <c r="AX140" s="14" t="s">
        <v>77</v>
      </c>
      <c r="AY140" s="255" t="s">
        <v>176</v>
      </c>
    </row>
    <row r="141" s="2" customFormat="1" ht="16.5" customHeight="1">
      <c r="A141" s="40"/>
      <c r="B141" s="41"/>
      <c r="C141" s="277" t="s">
        <v>8</v>
      </c>
      <c r="D141" s="277" t="s">
        <v>281</v>
      </c>
      <c r="E141" s="278" t="s">
        <v>1353</v>
      </c>
      <c r="F141" s="279" t="s">
        <v>1354</v>
      </c>
      <c r="G141" s="280" t="s">
        <v>365</v>
      </c>
      <c r="H141" s="281">
        <v>62.93</v>
      </c>
      <c r="I141" s="282"/>
      <c r="J141" s="283">
        <f>ROUND(I141*H141,2)</f>
        <v>0</v>
      </c>
      <c r="K141" s="279" t="s">
        <v>182</v>
      </c>
      <c r="L141" s="284"/>
      <c r="M141" s="285" t="s">
        <v>19</v>
      </c>
      <c r="N141" s="286" t="s">
        <v>41</v>
      </c>
      <c r="O141" s="86"/>
      <c r="P141" s="224">
        <f>O141*H141</f>
        <v>0</v>
      </c>
      <c r="Q141" s="224">
        <v>0.00027999999999999998</v>
      </c>
      <c r="R141" s="224">
        <f>Q141*H141</f>
        <v>0.017620399999999998</v>
      </c>
      <c r="S141" s="224">
        <v>0</v>
      </c>
      <c r="T141" s="225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6" t="s">
        <v>224</v>
      </c>
      <c r="AT141" s="226" t="s">
        <v>281</v>
      </c>
      <c r="AU141" s="226" t="s">
        <v>79</v>
      </c>
      <c r="AY141" s="19" t="s">
        <v>176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9" t="s">
        <v>77</v>
      </c>
      <c r="BK141" s="227">
        <f>ROUND(I141*H141,2)</f>
        <v>0</v>
      </c>
      <c r="BL141" s="19" t="s">
        <v>183</v>
      </c>
      <c r="BM141" s="226" t="s">
        <v>1355</v>
      </c>
    </row>
    <row r="142" s="13" customFormat="1">
      <c r="A142" s="13"/>
      <c r="B142" s="233"/>
      <c r="C142" s="234"/>
      <c r="D142" s="235" t="s">
        <v>187</v>
      </c>
      <c r="E142" s="234"/>
      <c r="F142" s="237" t="s">
        <v>1356</v>
      </c>
      <c r="G142" s="234"/>
      <c r="H142" s="238">
        <v>62.93</v>
      </c>
      <c r="I142" s="239"/>
      <c r="J142" s="234"/>
      <c r="K142" s="234"/>
      <c r="L142" s="240"/>
      <c r="M142" s="241"/>
      <c r="N142" s="242"/>
      <c r="O142" s="242"/>
      <c r="P142" s="242"/>
      <c r="Q142" s="242"/>
      <c r="R142" s="242"/>
      <c r="S142" s="242"/>
      <c r="T142" s="24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4" t="s">
        <v>187</v>
      </c>
      <c r="AU142" s="244" t="s">
        <v>79</v>
      </c>
      <c r="AV142" s="13" t="s">
        <v>79</v>
      </c>
      <c r="AW142" s="13" t="s">
        <v>4</v>
      </c>
      <c r="AX142" s="13" t="s">
        <v>77</v>
      </c>
      <c r="AY142" s="244" t="s">
        <v>176</v>
      </c>
    </row>
    <row r="143" s="2" customFormat="1" ht="24.15" customHeight="1">
      <c r="A143" s="40"/>
      <c r="B143" s="41"/>
      <c r="C143" s="215" t="s">
        <v>270</v>
      </c>
      <c r="D143" s="215" t="s">
        <v>178</v>
      </c>
      <c r="E143" s="216" t="s">
        <v>985</v>
      </c>
      <c r="F143" s="217" t="s">
        <v>986</v>
      </c>
      <c r="G143" s="218" t="s">
        <v>365</v>
      </c>
      <c r="H143" s="219">
        <v>318</v>
      </c>
      <c r="I143" s="220"/>
      <c r="J143" s="221">
        <f>ROUND(I143*H143,2)</f>
        <v>0</v>
      </c>
      <c r="K143" s="217" t="s">
        <v>182</v>
      </c>
      <c r="L143" s="46"/>
      <c r="M143" s="222" t="s">
        <v>19</v>
      </c>
      <c r="N143" s="223" t="s">
        <v>41</v>
      </c>
      <c r="O143" s="86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6" t="s">
        <v>183</v>
      </c>
      <c r="AT143" s="226" t="s">
        <v>178</v>
      </c>
      <c r="AU143" s="226" t="s">
        <v>79</v>
      </c>
      <c r="AY143" s="19" t="s">
        <v>176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9" t="s">
        <v>77</v>
      </c>
      <c r="BK143" s="227">
        <f>ROUND(I143*H143,2)</f>
        <v>0</v>
      </c>
      <c r="BL143" s="19" t="s">
        <v>183</v>
      </c>
      <c r="BM143" s="226" t="s">
        <v>1357</v>
      </c>
    </row>
    <row r="144" s="2" customFormat="1">
      <c r="A144" s="40"/>
      <c r="B144" s="41"/>
      <c r="C144" s="42"/>
      <c r="D144" s="228" t="s">
        <v>185</v>
      </c>
      <c r="E144" s="42"/>
      <c r="F144" s="229" t="s">
        <v>988</v>
      </c>
      <c r="G144" s="42"/>
      <c r="H144" s="42"/>
      <c r="I144" s="230"/>
      <c r="J144" s="42"/>
      <c r="K144" s="42"/>
      <c r="L144" s="46"/>
      <c r="M144" s="231"/>
      <c r="N144" s="232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185</v>
      </c>
      <c r="AU144" s="19" t="s">
        <v>79</v>
      </c>
    </row>
    <row r="145" s="13" customFormat="1">
      <c r="A145" s="13"/>
      <c r="B145" s="233"/>
      <c r="C145" s="234"/>
      <c r="D145" s="235" t="s">
        <v>187</v>
      </c>
      <c r="E145" s="236" t="s">
        <v>19</v>
      </c>
      <c r="F145" s="237" t="s">
        <v>1358</v>
      </c>
      <c r="G145" s="234"/>
      <c r="H145" s="238">
        <v>318</v>
      </c>
      <c r="I145" s="239"/>
      <c r="J145" s="234"/>
      <c r="K145" s="234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187</v>
      </c>
      <c r="AU145" s="244" t="s">
        <v>79</v>
      </c>
      <c r="AV145" s="13" t="s">
        <v>79</v>
      </c>
      <c r="AW145" s="13" t="s">
        <v>32</v>
      </c>
      <c r="AX145" s="13" t="s">
        <v>70</v>
      </c>
      <c r="AY145" s="244" t="s">
        <v>176</v>
      </c>
    </row>
    <row r="146" s="14" customFormat="1">
      <c r="A146" s="14"/>
      <c r="B146" s="245"/>
      <c r="C146" s="246"/>
      <c r="D146" s="235" t="s">
        <v>187</v>
      </c>
      <c r="E146" s="247" t="s">
        <v>19</v>
      </c>
      <c r="F146" s="248" t="s">
        <v>189</v>
      </c>
      <c r="G146" s="246"/>
      <c r="H146" s="249">
        <v>318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5" t="s">
        <v>187</v>
      </c>
      <c r="AU146" s="255" t="s">
        <v>79</v>
      </c>
      <c r="AV146" s="14" t="s">
        <v>183</v>
      </c>
      <c r="AW146" s="14" t="s">
        <v>32</v>
      </c>
      <c r="AX146" s="14" t="s">
        <v>77</v>
      </c>
      <c r="AY146" s="255" t="s">
        <v>176</v>
      </c>
    </row>
    <row r="147" s="2" customFormat="1" ht="16.5" customHeight="1">
      <c r="A147" s="40"/>
      <c r="B147" s="41"/>
      <c r="C147" s="277" t="s">
        <v>275</v>
      </c>
      <c r="D147" s="277" t="s">
        <v>281</v>
      </c>
      <c r="E147" s="278" t="s">
        <v>990</v>
      </c>
      <c r="F147" s="279" t="s">
        <v>991</v>
      </c>
      <c r="G147" s="280" t="s">
        <v>365</v>
      </c>
      <c r="H147" s="281">
        <v>322.76999999999998</v>
      </c>
      <c r="I147" s="282"/>
      <c r="J147" s="283">
        <f>ROUND(I147*H147,2)</f>
        <v>0</v>
      </c>
      <c r="K147" s="279" t="s">
        <v>182</v>
      </c>
      <c r="L147" s="284"/>
      <c r="M147" s="285" t="s">
        <v>19</v>
      </c>
      <c r="N147" s="286" t="s">
        <v>41</v>
      </c>
      <c r="O147" s="86"/>
      <c r="P147" s="224">
        <f>O147*H147</f>
        <v>0</v>
      </c>
      <c r="Q147" s="224">
        <v>0.00106</v>
      </c>
      <c r="R147" s="224">
        <f>Q147*H147</f>
        <v>0.34213619999999995</v>
      </c>
      <c r="S147" s="224">
        <v>0</v>
      </c>
      <c r="T147" s="225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6" t="s">
        <v>224</v>
      </c>
      <c r="AT147" s="226" t="s">
        <v>281</v>
      </c>
      <c r="AU147" s="226" t="s">
        <v>79</v>
      </c>
      <c r="AY147" s="19" t="s">
        <v>176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9" t="s">
        <v>77</v>
      </c>
      <c r="BK147" s="227">
        <f>ROUND(I147*H147,2)</f>
        <v>0</v>
      </c>
      <c r="BL147" s="19" t="s">
        <v>183</v>
      </c>
      <c r="BM147" s="226" t="s">
        <v>1359</v>
      </c>
    </row>
    <row r="148" s="13" customFormat="1">
      <c r="A148" s="13"/>
      <c r="B148" s="233"/>
      <c r="C148" s="234"/>
      <c r="D148" s="235" t="s">
        <v>187</v>
      </c>
      <c r="E148" s="234"/>
      <c r="F148" s="237" t="s">
        <v>1360</v>
      </c>
      <c r="G148" s="234"/>
      <c r="H148" s="238">
        <v>322.76999999999998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187</v>
      </c>
      <c r="AU148" s="244" t="s">
        <v>79</v>
      </c>
      <c r="AV148" s="13" t="s">
        <v>79</v>
      </c>
      <c r="AW148" s="13" t="s">
        <v>4</v>
      </c>
      <c r="AX148" s="13" t="s">
        <v>77</v>
      </c>
      <c r="AY148" s="244" t="s">
        <v>176</v>
      </c>
    </row>
    <row r="149" s="2" customFormat="1" ht="24.15" customHeight="1">
      <c r="A149" s="40"/>
      <c r="B149" s="41"/>
      <c r="C149" s="215" t="s">
        <v>280</v>
      </c>
      <c r="D149" s="215" t="s">
        <v>178</v>
      </c>
      <c r="E149" s="216" t="s">
        <v>994</v>
      </c>
      <c r="F149" s="217" t="s">
        <v>995</v>
      </c>
      <c r="G149" s="218" t="s">
        <v>400</v>
      </c>
      <c r="H149" s="219">
        <v>100</v>
      </c>
      <c r="I149" s="220"/>
      <c r="J149" s="221">
        <f>ROUND(I149*H149,2)</f>
        <v>0</v>
      </c>
      <c r="K149" s="217" t="s">
        <v>182</v>
      </c>
      <c r="L149" s="46"/>
      <c r="M149" s="222" t="s">
        <v>19</v>
      </c>
      <c r="N149" s="223" t="s">
        <v>41</v>
      </c>
      <c r="O149" s="86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6" t="s">
        <v>183</v>
      </c>
      <c r="AT149" s="226" t="s">
        <v>178</v>
      </c>
      <c r="AU149" s="226" t="s">
        <v>79</v>
      </c>
      <c r="AY149" s="19" t="s">
        <v>176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9" t="s">
        <v>77</v>
      </c>
      <c r="BK149" s="227">
        <f>ROUND(I149*H149,2)</f>
        <v>0</v>
      </c>
      <c r="BL149" s="19" t="s">
        <v>183</v>
      </c>
      <c r="BM149" s="226" t="s">
        <v>1361</v>
      </c>
    </row>
    <row r="150" s="2" customFormat="1">
      <c r="A150" s="40"/>
      <c r="B150" s="41"/>
      <c r="C150" s="42"/>
      <c r="D150" s="228" t="s">
        <v>185</v>
      </c>
      <c r="E150" s="42"/>
      <c r="F150" s="229" t="s">
        <v>997</v>
      </c>
      <c r="G150" s="42"/>
      <c r="H150" s="42"/>
      <c r="I150" s="230"/>
      <c r="J150" s="42"/>
      <c r="K150" s="42"/>
      <c r="L150" s="46"/>
      <c r="M150" s="231"/>
      <c r="N150" s="232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185</v>
      </c>
      <c r="AU150" s="19" t="s">
        <v>79</v>
      </c>
    </row>
    <row r="151" s="13" customFormat="1">
      <c r="A151" s="13"/>
      <c r="B151" s="233"/>
      <c r="C151" s="234"/>
      <c r="D151" s="235" t="s">
        <v>187</v>
      </c>
      <c r="E151" s="236" t="s">
        <v>19</v>
      </c>
      <c r="F151" s="237" t="s">
        <v>1362</v>
      </c>
      <c r="G151" s="234"/>
      <c r="H151" s="238">
        <v>100</v>
      </c>
      <c r="I151" s="239"/>
      <c r="J151" s="234"/>
      <c r="K151" s="234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187</v>
      </c>
      <c r="AU151" s="244" t="s">
        <v>79</v>
      </c>
      <c r="AV151" s="13" t="s">
        <v>79</v>
      </c>
      <c r="AW151" s="13" t="s">
        <v>32</v>
      </c>
      <c r="AX151" s="13" t="s">
        <v>70</v>
      </c>
      <c r="AY151" s="244" t="s">
        <v>176</v>
      </c>
    </row>
    <row r="152" s="14" customFormat="1">
      <c r="A152" s="14"/>
      <c r="B152" s="245"/>
      <c r="C152" s="246"/>
      <c r="D152" s="235" t="s">
        <v>187</v>
      </c>
      <c r="E152" s="247" t="s">
        <v>19</v>
      </c>
      <c r="F152" s="248" t="s">
        <v>189</v>
      </c>
      <c r="G152" s="246"/>
      <c r="H152" s="249">
        <v>100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5" t="s">
        <v>187</v>
      </c>
      <c r="AU152" s="255" t="s">
        <v>79</v>
      </c>
      <c r="AV152" s="14" t="s">
        <v>183</v>
      </c>
      <c r="AW152" s="14" t="s">
        <v>32</v>
      </c>
      <c r="AX152" s="14" t="s">
        <v>77</v>
      </c>
      <c r="AY152" s="255" t="s">
        <v>176</v>
      </c>
    </row>
    <row r="153" s="2" customFormat="1" ht="16.5" customHeight="1">
      <c r="A153" s="40"/>
      <c r="B153" s="41"/>
      <c r="C153" s="277" t="s">
        <v>287</v>
      </c>
      <c r="D153" s="277" t="s">
        <v>281</v>
      </c>
      <c r="E153" s="278" t="s">
        <v>999</v>
      </c>
      <c r="F153" s="279" t="s">
        <v>1000</v>
      </c>
      <c r="G153" s="280" t="s">
        <v>400</v>
      </c>
      <c r="H153" s="281">
        <v>6</v>
      </c>
      <c r="I153" s="282"/>
      <c r="J153" s="283">
        <f>ROUND(I153*H153,2)</f>
        <v>0</v>
      </c>
      <c r="K153" s="279" t="s">
        <v>19</v>
      </c>
      <c r="L153" s="284"/>
      <c r="M153" s="285" t="s">
        <v>19</v>
      </c>
      <c r="N153" s="286" t="s">
        <v>41</v>
      </c>
      <c r="O153" s="86"/>
      <c r="P153" s="224">
        <f>O153*H153</f>
        <v>0</v>
      </c>
      <c r="Q153" s="224">
        <v>0.00036000000000000002</v>
      </c>
      <c r="R153" s="224">
        <f>Q153*H153</f>
        <v>0.00216</v>
      </c>
      <c r="S153" s="224">
        <v>0</v>
      </c>
      <c r="T153" s="225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6" t="s">
        <v>224</v>
      </c>
      <c r="AT153" s="226" t="s">
        <v>281</v>
      </c>
      <c r="AU153" s="226" t="s">
        <v>79</v>
      </c>
      <c r="AY153" s="19" t="s">
        <v>176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9" t="s">
        <v>77</v>
      </c>
      <c r="BK153" s="227">
        <f>ROUND(I153*H153,2)</f>
        <v>0</v>
      </c>
      <c r="BL153" s="19" t="s">
        <v>183</v>
      </c>
      <c r="BM153" s="226" t="s">
        <v>1363</v>
      </c>
    </row>
    <row r="154" s="2" customFormat="1" ht="16.5" customHeight="1">
      <c r="A154" s="40"/>
      <c r="B154" s="41"/>
      <c r="C154" s="277" t="s">
        <v>293</v>
      </c>
      <c r="D154" s="277" t="s">
        <v>281</v>
      </c>
      <c r="E154" s="278" t="s">
        <v>1002</v>
      </c>
      <c r="F154" s="279" t="s">
        <v>1003</v>
      </c>
      <c r="G154" s="280" t="s">
        <v>400</v>
      </c>
      <c r="H154" s="281">
        <v>5</v>
      </c>
      <c r="I154" s="282"/>
      <c r="J154" s="283">
        <f>ROUND(I154*H154,2)</f>
        <v>0</v>
      </c>
      <c r="K154" s="279" t="s">
        <v>19</v>
      </c>
      <c r="L154" s="284"/>
      <c r="M154" s="285" t="s">
        <v>19</v>
      </c>
      <c r="N154" s="286" t="s">
        <v>41</v>
      </c>
      <c r="O154" s="86"/>
      <c r="P154" s="224">
        <f>O154*H154</f>
        <v>0</v>
      </c>
      <c r="Q154" s="224">
        <v>0.00036000000000000002</v>
      </c>
      <c r="R154" s="224">
        <f>Q154*H154</f>
        <v>0.0018000000000000002</v>
      </c>
      <c r="S154" s="224">
        <v>0</v>
      </c>
      <c r="T154" s="225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6" t="s">
        <v>224</v>
      </c>
      <c r="AT154" s="226" t="s">
        <v>281</v>
      </c>
      <c r="AU154" s="226" t="s">
        <v>79</v>
      </c>
      <c r="AY154" s="19" t="s">
        <v>176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19" t="s">
        <v>77</v>
      </c>
      <c r="BK154" s="227">
        <f>ROUND(I154*H154,2)</f>
        <v>0</v>
      </c>
      <c r="BL154" s="19" t="s">
        <v>183</v>
      </c>
      <c r="BM154" s="226" t="s">
        <v>1364</v>
      </c>
    </row>
    <row r="155" s="2" customFormat="1" ht="16.5" customHeight="1">
      <c r="A155" s="40"/>
      <c r="B155" s="41"/>
      <c r="C155" s="277" t="s">
        <v>7</v>
      </c>
      <c r="D155" s="277" t="s">
        <v>281</v>
      </c>
      <c r="E155" s="278" t="s">
        <v>1005</v>
      </c>
      <c r="F155" s="279" t="s">
        <v>1006</v>
      </c>
      <c r="G155" s="280" t="s">
        <v>400</v>
      </c>
      <c r="H155" s="281">
        <v>2</v>
      </c>
      <c r="I155" s="282"/>
      <c r="J155" s="283">
        <f>ROUND(I155*H155,2)</f>
        <v>0</v>
      </c>
      <c r="K155" s="279" t="s">
        <v>19</v>
      </c>
      <c r="L155" s="284"/>
      <c r="M155" s="285" t="s">
        <v>19</v>
      </c>
      <c r="N155" s="286" t="s">
        <v>41</v>
      </c>
      <c r="O155" s="86"/>
      <c r="P155" s="224">
        <f>O155*H155</f>
        <v>0</v>
      </c>
      <c r="Q155" s="224">
        <v>0.00036000000000000002</v>
      </c>
      <c r="R155" s="224">
        <f>Q155*H155</f>
        <v>0.00072000000000000005</v>
      </c>
      <c r="S155" s="224">
        <v>0</v>
      </c>
      <c r="T155" s="225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6" t="s">
        <v>224</v>
      </c>
      <c r="AT155" s="226" t="s">
        <v>281</v>
      </c>
      <c r="AU155" s="226" t="s">
        <v>79</v>
      </c>
      <c r="AY155" s="19" t="s">
        <v>176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9" t="s">
        <v>77</v>
      </c>
      <c r="BK155" s="227">
        <f>ROUND(I155*H155,2)</f>
        <v>0</v>
      </c>
      <c r="BL155" s="19" t="s">
        <v>183</v>
      </c>
      <c r="BM155" s="226" t="s">
        <v>1365</v>
      </c>
    </row>
    <row r="156" s="2" customFormat="1" ht="16.5" customHeight="1">
      <c r="A156" s="40"/>
      <c r="B156" s="41"/>
      <c r="C156" s="277" t="s">
        <v>304</v>
      </c>
      <c r="D156" s="277" t="s">
        <v>281</v>
      </c>
      <c r="E156" s="278" t="s">
        <v>1008</v>
      </c>
      <c r="F156" s="279" t="s">
        <v>1009</v>
      </c>
      <c r="G156" s="280" t="s">
        <v>400</v>
      </c>
      <c r="H156" s="281">
        <v>5</v>
      </c>
      <c r="I156" s="282"/>
      <c r="J156" s="283">
        <f>ROUND(I156*H156,2)</f>
        <v>0</v>
      </c>
      <c r="K156" s="279" t="s">
        <v>19</v>
      </c>
      <c r="L156" s="284"/>
      <c r="M156" s="285" t="s">
        <v>19</v>
      </c>
      <c r="N156" s="286" t="s">
        <v>41</v>
      </c>
      <c r="O156" s="86"/>
      <c r="P156" s="224">
        <f>O156*H156</f>
        <v>0</v>
      </c>
      <c r="Q156" s="224">
        <v>0.00036000000000000002</v>
      </c>
      <c r="R156" s="224">
        <f>Q156*H156</f>
        <v>0.0018000000000000002</v>
      </c>
      <c r="S156" s="224">
        <v>0</v>
      </c>
      <c r="T156" s="225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6" t="s">
        <v>224</v>
      </c>
      <c r="AT156" s="226" t="s">
        <v>281</v>
      </c>
      <c r="AU156" s="226" t="s">
        <v>79</v>
      </c>
      <c r="AY156" s="19" t="s">
        <v>176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9" t="s">
        <v>77</v>
      </c>
      <c r="BK156" s="227">
        <f>ROUND(I156*H156,2)</f>
        <v>0</v>
      </c>
      <c r="BL156" s="19" t="s">
        <v>183</v>
      </c>
      <c r="BM156" s="226" t="s">
        <v>1366</v>
      </c>
    </row>
    <row r="157" s="2" customFormat="1" ht="16.5" customHeight="1">
      <c r="A157" s="40"/>
      <c r="B157" s="41"/>
      <c r="C157" s="277" t="s">
        <v>310</v>
      </c>
      <c r="D157" s="277" t="s">
        <v>281</v>
      </c>
      <c r="E157" s="278" t="s">
        <v>1011</v>
      </c>
      <c r="F157" s="279" t="s">
        <v>1012</v>
      </c>
      <c r="G157" s="280" t="s">
        <v>400</v>
      </c>
      <c r="H157" s="281">
        <v>2</v>
      </c>
      <c r="I157" s="282"/>
      <c r="J157" s="283">
        <f>ROUND(I157*H157,2)</f>
        <v>0</v>
      </c>
      <c r="K157" s="279" t="s">
        <v>19</v>
      </c>
      <c r="L157" s="284"/>
      <c r="M157" s="285" t="s">
        <v>19</v>
      </c>
      <c r="N157" s="286" t="s">
        <v>41</v>
      </c>
      <c r="O157" s="86"/>
      <c r="P157" s="224">
        <f>O157*H157</f>
        <v>0</v>
      </c>
      <c r="Q157" s="224">
        <v>0.00036000000000000002</v>
      </c>
      <c r="R157" s="224">
        <f>Q157*H157</f>
        <v>0.00072000000000000005</v>
      </c>
      <c r="S157" s="224">
        <v>0</v>
      </c>
      <c r="T157" s="225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6" t="s">
        <v>224</v>
      </c>
      <c r="AT157" s="226" t="s">
        <v>281</v>
      </c>
      <c r="AU157" s="226" t="s">
        <v>79</v>
      </c>
      <c r="AY157" s="19" t="s">
        <v>176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9" t="s">
        <v>77</v>
      </c>
      <c r="BK157" s="227">
        <f>ROUND(I157*H157,2)</f>
        <v>0</v>
      </c>
      <c r="BL157" s="19" t="s">
        <v>183</v>
      </c>
      <c r="BM157" s="226" t="s">
        <v>1367</v>
      </c>
    </row>
    <row r="158" s="2" customFormat="1" ht="16.5" customHeight="1">
      <c r="A158" s="40"/>
      <c r="B158" s="41"/>
      <c r="C158" s="277" t="s">
        <v>316</v>
      </c>
      <c r="D158" s="277" t="s">
        <v>281</v>
      </c>
      <c r="E158" s="278" t="s">
        <v>1014</v>
      </c>
      <c r="F158" s="279" t="s">
        <v>1015</v>
      </c>
      <c r="G158" s="280" t="s">
        <v>400</v>
      </c>
      <c r="H158" s="281">
        <v>80</v>
      </c>
      <c r="I158" s="282"/>
      <c r="J158" s="283">
        <f>ROUND(I158*H158,2)</f>
        <v>0</v>
      </c>
      <c r="K158" s="279" t="s">
        <v>19</v>
      </c>
      <c r="L158" s="284"/>
      <c r="M158" s="285" t="s">
        <v>19</v>
      </c>
      <c r="N158" s="286" t="s">
        <v>41</v>
      </c>
      <c r="O158" s="86"/>
      <c r="P158" s="224">
        <f>O158*H158</f>
        <v>0</v>
      </c>
      <c r="Q158" s="224">
        <v>0.00022000000000000001</v>
      </c>
      <c r="R158" s="224">
        <f>Q158*H158</f>
        <v>0.017600000000000001</v>
      </c>
      <c r="S158" s="224">
        <v>0</v>
      </c>
      <c r="T158" s="225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6" t="s">
        <v>224</v>
      </c>
      <c r="AT158" s="226" t="s">
        <v>281</v>
      </c>
      <c r="AU158" s="226" t="s">
        <v>79</v>
      </c>
      <c r="AY158" s="19" t="s">
        <v>176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9" t="s">
        <v>77</v>
      </c>
      <c r="BK158" s="227">
        <f>ROUND(I158*H158,2)</f>
        <v>0</v>
      </c>
      <c r="BL158" s="19" t="s">
        <v>183</v>
      </c>
      <c r="BM158" s="226" t="s">
        <v>1368</v>
      </c>
    </row>
    <row r="159" s="2" customFormat="1" ht="24.15" customHeight="1">
      <c r="A159" s="40"/>
      <c r="B159" s="41"/>
      <c r="C159" s="215" t="s">
        <v>322</v>
      </c>
      <c r="D159" s="215" t="s">
        <v>178</v>
      </c>
      <c r="E159" s="216" t="s">
        <v>1369</v>
      </c>
      <c r="F159" s="217" t="s">
        <v>1370</v>
      </c>
      <c r="G159" s="218" t="s">
        <v>400</v>
      </c>
      <c r="H159" s="219">
        <v>6</v>
      </c>
      <c r="I159" s="220"/>
      <c r="J159" s="221">
        <f>ROUND(I159*H159,2)</f>
        <v>0</v>
      </c>
      <c r="K159" s="217" t="s">
        <v>182</v>
      </c>
      <c r="L159" s="46"/>
      <c r="M159" s="222" t="s">
        <v>19</v>
      </c>
      <c r="N159" s="223" t="s">
        <v>41</v>
      </c>
      <c r="O159" s="86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6" t="s">
        <v>183</v>
      </c>
      <c r="AT159" s="226" t="s">
        <v>178</v>
      </c>
      <c r="AU159" s="226" t="s">
        <v>79</v>
      </c>
      <c r="AY159" s="19" t="s">
        <v>176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9" t="s">
        <v>77</v>
      </c>
      <c r="BK159" s="227">
        <f>ROUND(I159*H159,2)</f>
        <v>0</v>
      </c>
      <c r="BL159" s="19" t="s">
        <v>183</v>
      </c>
      <c r="BM159" s="226" t="s">
        <v>1371</v>
      </c>
    </row>
    <row r="160" s="2" customFormat="1">
      <c r="A160" s="40"/>
      <c r="B160" s="41"/>
      <c r="C160" s="42"/>
      <c r="D160" s="228" t="s">
        <v>185</v>
      </c>
      <c r="E160" s="42"/>
      <c r="F160" s="229" t="s">
        <v>1372</v>
      </c>
      <c r="G160" s="42"/>
      <c r="H160" s="42"/>
      <c r="I160" s="230"/>
      <c r="J160" s="42"/>
      <c r="K160" s="42"/>
      <c r="L160" s="46"/>
      <c r="M160" s="231"/>
      <c r="N160" s="232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185</v>
      </c>
      <c r="AU160" s="19" t="s">
        <v>79</v>
      </c>
    </row>
    <row r="161" s="13" customFormat="1">
      <c r="A161" s="13"/>
      <c r="B161" s="233"/>
      <c r="C161" s="234"/>
      <c r="D161" s="235" t="s">
        <v>187</v>
      </c>
      <c r="E161" s="236" t="s">
        <v>19</v>
      </c>
      <c r="F161" s="237" t="s">
        <v>1373</v>
      </c>
      <c r="G161" s="234"/>
      <c r="H161" s="238">
        <v>6</v>
      </c>
      <c r="I161" s="239"/>
      <c r="J161" s="234"/>
      <c r="K161" s="234"/>
      <c r="L161" s="240"/>
      <c r="M161" s="241"/>
      <c r="N161" s="242"/>
      <c r="O161" s="242"/>
      <c r="P161" s="242"/>
      <c r="Q161" s="242"/>
      <c r="R161" s="242"/>
      <c r="S161" s="242"/>
      <c r="T161" s="24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4" t="s">
        <v>187</v>
      </c>
      <c r="AU161" s="244" t="s">
        <v>79</v>
      </c>
      <c r="AV161" s="13" t="s">
        <v>79</v>
      </c>
      <c r="AW161" s="13" t="s">
        <v>32</v>
      </c>
      <c r="AX161" s="13" t="s">
        <v>70</v>
      </c>
      <c r="AY161" s="244" t="s">
        <v>176</v>
      </c>
    </row>
    <row r="162" s="14" customFormat="1">
      <c r="A162" s="14"/>
      <c r="B162" s="245"/>
      <c r="C162" s="246"/>
      <c r="D162" s="235" t="s">
        <v>187</v>
      </c>
      <c r="E162" s="247" t="s">
        <v>19</v>
      </c>
      <c r="F162" s="248" t="s">
        <v>189</v>
      </c>
      <c r="G162" s="246"/>
      <c r="H162" s="249">
        <v>6</v>
      </c>
      <c r="I162" s="250"/>
      <c r="J162" s="246"/>
      <c r="K162" s="246"/>
      <c r="L162" s="251"/>
      <c r="M162" s="252"/>
      <c r="N162" s="253"/>
      <c r="O162" s="253"/>
      <c r="P162" s="253"/>
      <c r="Q162" s="253"/>
      <c r="R162" s="253"/>
      <c r="S162" s="253"/>
      <c r="T162" s="25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5" t="s">
        <v>187</v>
      </c>
      <c r="AU162" s="255" t="s">
        <v>79</v>
      </c>
      <c r="AV162" s="14" t="s">
        <v>183</v>
      </c>
      <c r="AW162" s="14" t="s">
        <v>32</v>
      </c>
      <c r="AX162" s="14" t="s">
        <v>77</v>
      </c>
      <c r="AY162" s="255" t="s">
        <v>176</v>
      </c>
    </row>
    <row r="163" s="2" customFormat="1" ht="16.5" customHeight="1">
      <c r="A163" s="40"/>
      <c r="B163" s="41"/>
      <c r="C163" s="277" t="s">
        <v>328</v>
      </c>
      <c r="D163" s="277" t="s">
        <v>281</v>
      </c>
      <c r="E163" s="278" t="s">
        <v>1374</v>
      </c>
      <c r="F163" s="279" t="s">
        <v>1375</v>
      </c>
      <c r="G163" s="280" t="s">
        <v>400</v>
      </c>
      <c r="H163" s="281">
        <v>2</v>
      </c>
      <c r="I163" s="282"/>
      <c r="J163" s="283">
        <f>ROUND(I163*H163,2)</f>
        <v>0</v>
      </c>
      <c r="K163" s="279" t="s">
        <v>19</v>
      </c>
      <c r="L163" s="284"/>
      <c r="M163" s="285" t="s">
        <v>19</v>
      </c>
      <c r="N163" s="286" t="s">
        <v>41</v>
      </c>
      <c r="O163" s="86"/>
      <c r="P163" s="224">
        <f>O163*H163</f>
        <v>0</v>
      </c>
      <c r="Q163" s="224">
        <v>0.00036000000000000002</v>
      </c>
      <c r="R163" s="224">
        <f>Q163*H163</f>
        <v>0.00072000000000000005</v>
      </c>
      <c r="S163" s="224">
        <v>0</v>
      </c>
      <c r="T163" s="225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6" t="s">
        <v>224</v>
      </c>
      <c r="AT163" s="226" t="s">
        <v>281</v>
      </c>
      <c r="AU163" s="226" t="s">
        <v>79</v>
      </c>
      <c r="AY163" s="19" t="s">
        <v>176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9" t="s">
        <v>77</v>
      </c>
      <c r="BK163" s="227">
        <f>ROUND(I163*H163,2)</f>
        <v>0</v>
      </c>
      <c r="BL163" s="19" t="s">
        <v>183</v>
      </c>
      <c r="BM163" s="226" t="s">
        <v>1376</v>
      </c>
    </row>
    <row r="164" s="2" customFormat="1" ht="16.5" customHeight="1">
      <c r="A164" s="40"/>
      <c r="B164" s="41"/>
      <c r="C164" s="277" t="s">
        <v>333</v>
      </c>
      <c r="D164" s="277" t="s">
        <v>281</v>
      </c>
      <c r="E164" s="278" t="s">
        <v>1377</v>
      </c>
      <c r="F164" s="279" t="s">
        <v>1378</v>
      </c>
      <c r="G164" s="280" t="s">
        <v>400</v>
      </c>
      <c r="H164" s="281">
        <v>4</v>
      </c>
      <c r="I164" s="282"/>
      <c r="J164" s="283">
        <f>ROUND(I164*H164,2)</f>
        <v>0</v>
      </c>
      <c r="K164" s="279" t="s">
        <v>19</v>
      </c>
      <c r="L164" s="284"/>
      <c r="M164" s="285" t="s">
        <v>19</v>
      </c>
      <c r="N164" s="286" t="s">
        <v>41</v>
      </c>
      <c r="O164" s="86"/>
      <c r="P164" s="224">
        <f>O164*H164</f>
        <v>0</v>
      </c>
      <c r="Q164" s="224">
        <v>0.00022000000000000001</v>
      </c>
      <c r="R164" s="224">
        <f>Q164*H164</f>
        <v>0.00088000000000000003</v>
      </c>
      <c r="S164" s="224">
        <v>0</v>
      </c>
      <c r="T164" s="225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6" t="s">
        <v>224</v>
      </c>
      <c r="AT164" s="226" t="s">
        <v>281</v>
      </c>
      <c r="AU164" s="226" t="s">
        <v>79</v>
      </c>
      <c r="AY164" s="19" t="s">
        <v>176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9" t="s">
        <v>77</v>
      </c>
      <c r="BK164" s="227">
        <f>ROUND(I164*H164,2)</f>
        <v>0</v>
      </c>
      <c r="BL164" s="19" t="s">
        <v>183</v>
      </c>
      <c r="BM164" s="226" t="s">
        <v>1379</v>
      </c>
    </row>
    <row r="165" s="2" customFormat="1" ht="16.5" customHeight="1">
      <c r="A165" s="40"/>
      <c r="B165" s="41"/>
      <c r="C165" s="215" t="s">
        <v>340</v>
      </c>
      <c r="D165" s="215" t="s">
        <v>178</v>
      </c>
      <c r="E165" s="216" t="s">
        <v>1017</v>
      </c>
      <c r="F165" s="217" t="s">
        <v>1018</v>
      </c>
      <c r="G165" s="218" t="s">
        <v>365</v>
      </c>
      <c r="H165" s="219">
        <v>320</v>
      </c>
      <c r="I165" s="220"/>
      <c r="J165" s="221">
        <f>ROUND(I165*H165,2)</f>
        <v>0</v>
      </c>
      <c r="K165" s="217" t="s">
        <v>182</v>
      </c>
      <c r="L165" s="46"/>
      <c r="M165" s="222" t="s">
        <v>19</v>
      </c>
      <c r="N165" s="223" t="s">
        <v>41</v>
      </c>
      <c r="O165" s="86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6" t="s">
        <v>183</v>
      </c>
      <c r="AT165" s="226" t="s">
        <v>178</v>
      </c>
      <c r="AU165" s="226" t="s">
        <v>79</v>
      </c>
      <c r="AY165" s="19" t="s">
        <v>176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19" t="s">
        <v>77</v>
      </c>
      <c r="BK165" s="227">
        <f>ROUND(I165*H165,2)</f>
        <v>0</v>
      </c>
      <c r="BL165" s="19" t="s">
        <v>183</v>
      </c>
      <c r="BM165" s="226" t="s">
        <v>1380</v>
      </c>
    </row>
    <row r="166" s="2" customFormat="1">
      <c r="A166" s="40"/>
      <c r="B166" s="41"/>
      <c r="C166" s="42"/>
      <c r="D166" s="228" t="s">
        <v>185</v>
      </c>
      <c r="E166" s="42"/>
      <c r="F166" s="229" t="s">
        <v>1020</v>
      </c>
      <c r="G166" s="42"/>
      <c r="H166" s="42"/>
      <c r="I166" s="230"/>
      <c r="J166" s="42"/>
      <c r="K166" s="42"/>
      <c r="L166" s="46"/>
      <c r="M166" s="231"/>
      <c r="N166" s="232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185</v>
      </c>
      <c r="AU166" s="19" t="s">
        <v>79</v>
      </c>
    </row>
    <row r="167" s="13" customFormat="1">
      <c r="A167" s="13"/>
      <c r="B167" s="233"/>
      <c r="C167" s="234"/>
      <c r="D167" s="235" t="s">
        <v>187</v>
      </c>
      <c r="E167" s="236" t="s">
        <v>19</v>
      </c>
      <c r="F167" s="237" t="s">
        <v>1381</v>
      </c>
      <c r="G167" s="234"/>
      <c r="H167" s="238">
        <v>320</v>
      </c>
      <c r="I167" s="239"/>
      <c r="J167" s="234"/>
      <c r="K167" s="234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187</v>
      </c>
      <c r="AU167" s="244" t="s">
        <v>79</v>
      </c>
      <c r="AV167" s="13" t="s">
        <v>79</v>
      </c>
      <c r="AW167" s="13" t="s">
        <v>32</v>
      </c>
      <c r="AX167" s="13" t="s">
        <v>70</v>
      </c>
      <c r="AY167" s="244" t="s">
        <v>176</v>
      </c>
    </row>
    <row r="168" s="14" customFormat="1">
      <c r="A168" s="14"/>
      <c r="B168" s="245"/>
      <c r="C168" s="246"/>
      <c r="D168" s="235" t="s">
        <v>187</v>
      </c>
      <c r="E168" s="247" t="s">
        <v>19</v>
      </c>
      <c r="F168" s="248" t="s">
        <v>189</v>
      </c>
      <c r="G168" s="246"/>
      <c r="H168" s="249">
        <v>320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187</v>
      </c>
      <c r="AU168" s="255" t="s">
        <v>79</v>
      </c>
      <c r="AV168" s="14" t="s">
        <v>183</v>
      </c>
      <c r="AW168" s="14" t="s">
        <v>32</v>
      </c>
      <c r="AX168" s="14" t="s">
        <v>77</v>
      </c>
      <c r="AY168" s="255" t="s">
        <v>176</v>
      </c>
    </row>
    <row r="169" s="2" customFormat="1" ht="16.5" customHeight="1">
      <c r="A169" s="40"/>
      <c r="B169" s="41"/>
      <c r="C169" s="215" t="s">
        <v>346</v>
      </c>
      <c r="D169" s="215" t="s">
        <v>178</v>
      </c>
      <c r="E169" s="216" t="s">
        <v>1021</v>
      </c>
      <c r="F169" s="217" t="s">
        <v>1022</v>
      </c>
      <c r="G169" s="218" t="s">
        <v>365</v>
      </c>
      <c r="H169" s="219">
        <v>320</v>
      </c>
      <c r="I169" s="220"/>
      <c r="J169" s="221">
        <f>ROUND(I169*H169,2)</f>
        <v>0</v>
      </c>
      <c r="K169" s="217" t="s">
        <v>182</v>
      </c>
      <c r="L169" s="46"/>
      <c r="M169" s="222" t="s">
        <v>19</v>
      </c>
      <c r="N169" s="223" t="s">
        <v>41</v>
      </c>
      <c r="O169" s="86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6" t="s">
        <v>183</v>
      </c>
      <c r="AT169" s="226" t="s">
        <v>178</v>
      </c>
      <c r="AU169" s="226" t="s">
        <v>79</v>
      </c>
      <c r="AY169" s="19" t="s">
        <v>176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9" t="s">
        <v>77</v>
      </c>
      <c r="BK169" s="227">
        <f>ROUND(I169*H169,2)</f>
        <v>0</v>
      </c>
      <c r="BL169" s="19" t="s">
        <v>183</v>
      </c>
      <c r="BM169" s="226" t="s">
        <v>1382</v>
      </c>
    </row>
    <row r="170" s="2" customFormat="1">
      <c r="A170" s="40"/>
      <c r="B170" s="41"/>
      <c r="C170" s="42"/>
      <c r="D170" s="228" t="s">
        <v>185</v>
      </c>
      <c r="E170" s="42"/>
      <c r="F170" s="229" t="s">
        <v>1024</v>
      </c>
      <c r="G170" s="42"/>
      <c r="H170" s="42"/>
      <c r="I170" s="230"/>
      <c r="J170" s="42"/>
      <c r="K170" s="42"/>
      <c r="L170" s="46"/>
      <c r="M170" s="231"/>
      <c r="N170" s="232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185</v>
      </c>
      <c r="AU170" s="19" t="s">
        <v>79</v>
      </c>
    </row>
    <row r="171" s="13" customFormat="1">
      <c r="A171" s="13"/>
      <c r="B171" s="233"/>
      <c r="C171" s="234"/>
      <c r="D171" s="235" t="s">
        <v>187</v>
      </c>
      <c r="E171" s="236" t="s">
        <v>19</v>
      </c>
      <c r="F171" s="237" t="s">
        <v>1381</v>
      </c>
      <c r="G171" s="234"/>
      <c r="H171" s="238">
        <v>320</v>
      </c>
      <c r="I171" s="239"/>
      <c r="J171" s="234"/>
      <c r="K171" s="234"/>
      <c r="L171" s="240"/>
      <c r="M171" s="241"/>
      <c r="N171" s="242"/>
      <c r="O171" s="242"/>
      <c r="P171" s="242"/>
      <c r="Q171" s="242"/>
      <c r="R171" s="242"/>
      <c r="S171" s="242"/>
      <c r="T171" s="24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4" t="s">
        <v>187</v>
      </c>
      <c r="AU171" s="244" t="s">
        <v>79</v>
      </c>
      <c r="AV171" s="13" t="s">
        <v>79</v>
      </c>
      <c r="AW171" s="13" t="s">
        <v>32</v>
      </c>
      <c r="AX171" s="13" t="s">
        <v>70</v>
      </c>
      <c r="AY171" s="244" t="s">
        <v>176</v>
      </c>
    </row>
    <row r="172" s="14" customFormat="1">
      <c r="A172" s="14"/>
      <c r="B172" s="245"/>
      <c r="C172" s="246"/>
      <c r="D172" s="235" t="s">
        <v>187</v>
      </c>
      <c r="E172" s="247" t="s">
        <v>19</v>
      </c>
      <c r="F172" s="248" t="s">
        <v>189</v>
      </c>
      <c r="G172" s="246"/>
      <c r="H172" s="249">
        <v>320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187</v>
      </c>
      <c r="AU172" s="255" t="s">
        <v>79</v>
      </c>
      <c r="AV172" s="14" t="s">
        <v>183</v>
      </c>
      <c r="AW172" s="14" t="s">
        <v>32</v>
      </c>
      <c r="AX172" s="14" t="s">
        <v>77</v>
      </c>
      <c r="AY172" s="255" t="s">
        <v>176</v>
      </c>
    </row>
    <row r="173" s="2" customFormat="1" ht="16.5" customHeight="1">
      <c r="A173" s="40"/>
      <c r="B173" s="41"/>
      <c r="C173" s="215" t="s">
        <v>352</v>
      </c>
      <c r="D173" s="215" t="s">
        <v>178</v>
      </c>
      <c r="E173" s="216" t="s">
        <v>1025</v>
      </c>
      <c r="F173" s="217" t="s">
        <v>1026</v>
      </c>
      <c r="G173" s="218" t="s">
        <v>400</v>
      </c>
      <c r="H173" s="219">
        <v>2</v>
      </c>
      <c r="I173" s="220"/>
      <c r="J173" s="221">
        <f>ROUND(I173*H173,2)</f>
        <v>0</v>
      </c>
      <c r="K173" s="217" t="s">
        <v>182</v>
      </c>
      <c r="L173" s="46"/>
      <c r="M173" s="222" t="s">
        <v>19</v>
      </c>
      <c r="N173" s="223" t="s">
        <v>41</v>
      </c>
      <c r="O173" s="86"/>
      <c r="P173" s="224">
        <f>O173*H173</f>
        <v>0</v>
      </c>
      <c r="Q173" s="224">
        <v>0.45937290600000003</v>
      </c>
      <c r="R173" s="224">
        <f>Q173*H173</f>
        <v>0.91874581200000005</v>
      </c>
      <c r="S173" s="224">
        <v>0</v>
      </c>
      <c r="T173" s="225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6" t="s">
        <v>183</v>
      </c>
      <c r="AT173" s="226" t="s">
        <v>178</v>
      </c>
      <c r="AU173" s="226" t="s">
        <v>79</v>
      </c>
      <c r="AY173" s="19" t="s">
        <v>176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9" t="s">
        <v>77</v>
      </c>
      <c r="BK173" s="227">
        <f>ROUND(I173*H173,2)</f>
        <v>0</v>
      </c>
      <c r="BL173" s="19" t="s">
        <v>183</v>
      </c>
      <c r="BM173" s="226" t="s">
        <v>1383</v>
      </c>
    </row>
    <row r="174" s="2" customFormat="1">
      <c r="A174" s="40"/>
      <c r="B174" s="41"/>
      <c r="C174" s="42"/>
      <c r="D174" s="228" t="s">
        <v>185</v>
      </c>
      <c r="E174" s="42"/>
      <c r="F174" s="229" t="s">
        <v>1028</v>
      </c>
      <c r="G174" s="42"/>
      <c r="H174" s="42"/>
      <c r="I174" s="230"/>
      <c r="J174" s="42"/>
      <c r="K174" s="42"/>
      <c r="L174" s="46"/>
      <c r="M174" s="231"/>
      <c r="N174" s="232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185</v>
      </c>
      <c r="AU174" s="19" t="s">
        <v>79</v>
      </c>
    </row>
    <row r="175" s="2" customFormat="1" ht="16.5" customHeight="1">
      <c r="A175" s="40"/>
      <c r="B175" s="41"/>
      <c r="C175" s="215" t="s">
        <v>357</v>
      </c>
      <c r="D175" s="215" t="s">
        <v>178</v>
      </c>
      <c r="E175" s="216" t="s">
        <v>1029</v>
      </c>
      <c r="F175" s="217" t="s">
        <v>1030</v>
      </c>
      <c r="G175" s="218" t="s">
        <v>400</v>
      </c>
      <c r="H175" s="219">
        <v>5</v>
      </c>
      <c r="I175" s="220"/>
      <c r="J175" s="221">
        <f>ROUND(I175*H175,2)</f>
        <v>0</v>
      </c>
      <c r="K175" s="217" t="s">
        <v>19</v>
      </c>
      <c r="L175" s="46"/>
      <c r="M175" s="222" t="s">
        <v>19</v>
      </c>
      <c r="N175" s="223" t="s">
        <v>41</v>
      </c>
      <c r="O175" s="86"/>
      <c r="P175" s="224">
        <f>O175*H175</f>
        <v>0</v>
      </c>
      <c r="Q175" s="224">
        <v>0.00015799999999999999</v>
      </c>
      <c r="R175" s="224">
        <f>Q175*H175</f>
        <v>0.0007899999999999999</v>
      </c>
      <c r="S175" s="224">
        <v>0</v>
      </c>
      <c r="T175" s="225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6" t="s">
        <v>183</v>
      </c>
      <c r="AT175" s="226" t="s">
        <v>178</v>
      </c>
      <c r="AU175" s="226" t="s">
        <v>79</v>
      </c>
      <c r="AY175" s="19" t="s">
        <v>176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9" t="s">
        <v>77</v>
      </c>
      <c r="BK175" s="227">
        <f>ROUND(I175*H175,2)</f>
        <v>0</v>
      </c>
      <c r="BL175" s="19" t="s">
        <v>183</v>
      </c>
      <c r="BM175" s="226" t="s">
        <v>1384</v>
      </c>
    </row>
    <row r="176" s="13" customFormat="1">
      <c r="A176" s="13"/>
      <c r="B176" s="233"/>
      <c r="C176" s="234"/>
      <c r="D176" s="235" t="s">
        <v>187</v>
      </c>
      <c r="E176" s="236" t="s">
        <v>19</v>
      </c>
      <c r="F176" s="237" t="s">
        <v>1385</v>
      </c>
      <c r="G176" s="234"/>
      <c r="H176" s="238">
        <v>5</v>
      </c>
      <c r="I176" s="239"/>
      <c r="J176" s="234"/>
      <c r="K176" s="234"/>
      <c r="L176" s="240"/>
      <c r="M176" s="241"/>
      <c r="N176" s="242"/>
      <c r="O176" s="242"/>
      <c r="P176" s="242"/>
      <c r="Q176" s="242"/>
      <c r="R176" s="242"/>
      <c r="S176" s="242"/>
      <c r="T176" s="24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4" t="s">
        <v>187</v>
      </c>
      <c r="AU176" s="244" t="s">
        <v>79</v>
      </c>
      <c r="AV176" s="13" t="s">
        <v>79</v>
      </c>
      <c r="AW176" s="13" t="s">
        <v>32</v>
      </c>
      <c r="AX176" s="13" t="s">
        <v>70</v>
      </c>
      <c r="AY176" s="244" t="s">
        <v>176</v>
      </c>
    </row>
    <row r="177" s="14" customFormat="1">
      <c r="A177" s="14"/>
      <c r="B177" s="245"/>
      <c r="C177" s="246"/>
      <c r="D177" s="235" t="s">
        <v>187</v>
      </c>
      <c r="E177" s="247" t="s">
        <v>19</v>
      </c>
      <c r="F177" s="248" t="s">
        <v>189</v>
      </c>
      <c r="G177" s="246"/>
      <c r="H177" s="249">
        <v>5</v>
      </c>
      <c r="I177" s="250"/>
      <c r="J177" s="246"/>
      <c r="K177" s="246"/>
      <c r="L177" s="251"/>
      <c r="M177" s="252"/>
      <c r="N177" s="253"/>
      <c r="O177" s="253"/>
      <c r="P177" s="253"/>
      <c r="Q177" s="253"/>
      <c r="R177" s="253"/>
      <c r="S177" s="253"/>
      <c r="T177" s="25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5" t="s">
        <v>187</v>
      </c>
      <c r="AU177" s="255" t="s">
        <v>79</v>
      </c>
      <c r="AV177" s="14" t="s">
        <v>183</v>
      </c>
      <c r="AW177" s="14" t="s">
        <v>32</v>
      </c>
      <c r="AX177" s="14" t="s">
        <v>77</v>
      </c>
      <c r="AY177" s="255" t="s">
        <v>176</v>
      </c>
    </row>
    <row r="178" s="2" customFormat="1" ht="16.5" customHeight="1">
      <c r="A178" s="40"/>
      <c r="B178" s="41"/>
      <c r="C178" s="277" t="s">
        <v>362</v>
      </c>
      <c r="D178" s="277" t="s">
        <v>281</v>
      </c>
      <c r="E178" s="278" t="s">
        <v>1033</v>
      </c>
      <c r="F178" s="279" t="s">
        <v>1386</v>
      </c>
      <c r="G178" s="280" t="s">
        <v>400</v>
      </c>
      <c r="H178" s="281">
        <v>5</v>
      </c>
      <c r="I178" s="282"/>
      <c r="J178" s="283">
        <f>ROUND(I178*H178,2)</f>
        <v>0</v>
      </c>
      <c r="K178" s="279" t="s">
        <v>19</v>
      </c>
      <c r="L178" s="284"/>
      <c r="M178" s="285" t="s">
        <v>19</v>
      </c>
      <c r="N178" s="286" t="s">
        <v>41</v>
      </c>
      <c r="O178" s="86"/>
      <c r="P178" s="224">
        <f>O178*H178</f>
        <v>0</v>
      </c>
      <c r="Q178" s="224">
        <v>0.00050000000000000001</v>
      </c>
      <c r="R178" s="224">
        <f>Q178*H178</f>
        <v>0.0025000000000000001</v>
      </c>
      <c r="S178" s="224">
        <v>0</v>
      </c>
      <c r="T178" s="225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6" t="s">
        <v>224</v>
      </c>
      <c r="AT178" s="226" t="s">
        <v>281</v>
      </c>
      <c r="AU178" s="226" t="s">
        <v>79</v>
      </c>
      <c r="AY178" s="19" t="s">
        <v>176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9" t="s">
        <v>77</v>
      </c>
      <c r="BK178" s="227">
        <f>ROUND(I178*H178,2)</f>
        <v>0</v>
      </c>
      <c r="BL178" s="19" t="s">
        <v>183</v>
      </c>
      <c r="BM178" s="226" t="s">
        <v>1387</v>
      </c>
    </row>
    <row r="179" s="2" customFormat="1" ht="16.5" customHeight="1">
      <c r="A179" s="40"/>
      <c r="B179" s="41"/>
      <c r="C179" s="215" t="s">
        <v>369</v>
      </c>
      <c r="D179" s="215" t="s">
        <v>178</v>
      </c>
      <c r="E179" s="216" t="s">
        <v>1036</v>
      </c>
      <c r="F179" s="217" t="s">
        <v>1037</v>
      </c>
      <c r="G179" s="218" t="s">
        <v>365</v>
      </c>
      <c r="H179" s="219">
        <v>320</v>
      </c>
      <c r="I179" s="220"/>
      <c r="J179" s="221">
        <f>ROUND(I179*H179,2)</f>
        <v>0</v>
      </c>
      <c r="K179" s="217" t="s">
        <v>182</v>
      </c>
      <c r="L179" s="46"/>
      <c r="M179" s="222" t="s">
        <v>19</v>
      </c>
      <c r="N179" s="223" t="s">
        <v>41</v>
      </c>
      <c r="O179" s="86"/>
      <c r="P179" s="224">
        <f>O179*H179</f>
        <v>0</v>
      </c>
      <c r="Q179" s="224">
        <v>9.4500000000000007E-05</v>
      </c>
      <c r="R179" s="224">
        <f>Q179*H179</f>
        <v>0.030240000000000003</v>
      </c>
      <c r="S179" s="224">
        <v>0</v>
      </c>
      <c r="T179" s="225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6" t="s">
        <v>183</v>
      </c>
      <c r="AT179" s="226" t="s">
        <v>178</v>
      </c>
      <c r="AU179" s="226" t="s">
        <v>79</v>
      </c>
      <c r="AY179" s="19" t="s">
        <v>176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19" t="s">
        <v>77</v>
      </c>
      <c r="BK179" s="227">
        <f>ROUND(I179*H179,2)</f>
        <v>0</v>
      </c>
      <c r="BL179" s="19" t="s">
        <v>183</v>
      </c>
      <c r="BM179" s="226" t="s">
        <v>1388</v>
      </c>
    </row>
    <row r="180" s="2" customFormat="1">
      <c r="A180" s="40"/>
      <c r="B180" s="41"/>
      <c r="C180" s="42"/>
      <c r="D180" s="228" t="s">
        <v>185</v>
      </c>
      <c r="E180" s="42"/>
      <c r="F180" s="229" t="s">
        <v>1039</v>
      </c>
      <c r="G180" s="42"/>
      <c r="H180" s="42"/>
      <c r="I180" s="230"/>
      <c r="J180" s="42"/>
      <c r="K180" s="42"/>
      <c r="L180" s="46"/>
      <c r="M180" s="231"/>
      <c r="N180" s="232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185</v>
      </c>
      <c r="AU180" s="19" t="s">
        <v>79</v>
      </c>
    </row>
    <row r="181" s="13" customFormat="1">
      <c r="A181" s="13"/>
      <c r="B181" s="233"/>
      <c r="C181" s="234"/>
      <c r="D181" s="235" t="s">
        <v>187</v>
      </c>
      <c r="E181" s="236" t="s">
        <v>19</v>
      </c>
      <c r="F181" s="237" t="s">
        <v>1389</v>
      </c>
      <c r="G181" s="234"/>
      <c r="H181" s="238">
        <v>320</v>
      </c>
      <c r="I181" s="239"/>
      <c r="J181" s="234"/>
      <c r="K181" s="234"/>
      <c r="L181" s="240"/>
      <c r="M181" s="241"/>
      <c r="N181" s="242"/>
      <c r="O181" s="242"/>
      <c r="P181" s="242"/>
      <c r="Q181" s="242"/>
      <c r="R181" s="242"/>
      <c r="S181" s="242"/>
      <c r="T181" s="24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4" t="s">
        <v>187</v>
      </c>
      <c r="AU181" s="244" t="s">
        <v>79</v>
      </c>
      <c r="AV181" s="13" t="s">
        <v>79</v>
      </c>
      <c r="AW181" s="13" t="s">
        <v>32</v>
      </c>
      <c r="AX181" s="13" t="s">
        <v>70</v>
      </c>
      <c r="AY181" s="244" t="s">
        <v>176</v>
      </c>
    </row>
    <row r="182" s="14" customFormat="1">
      <c r="A182" s="14"/>
      <c r="B182" s="245"/>
      <c r="C182" s="246"/>
      <c r="D182" s="235" t="s">
        <v>187</v>
      </c>
      <c r="E182" s="247" t="s">
        <v>19</v>
      </c>
      <c r="F182" s="248" t="s">
        <v>189</v>
      </c>
      <c r="G182" s="246"/>
      <c r="H182" s="249">
        <v>320</v>
      </c>
      <c r="I182" s="250"/>
      <c r="J182" s="246"/>
      <c r="K182" s="246"/>
      <c r="L182" s="251"/>
      <c r="M182" s="252"/>
      <c r="N182" s="253"/>
      <c r="O182" s="253"/>
      <c r="P182" s="253"/>
      <c r="Q182" s="253"/>
      <c r="R182" s="253"/>
      <c r="S182" s="253"/>
      <c r="T182" s="25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5" t="s">
        <v>187</v>
      </c>
      <c r="AU182" s="255" t="s">
        <v>79</v>
      </c>
      <c r="AV182" s="14" t="s">
        <v>183</v>
      </c>
      <c r="AW182" s="14" t="s">
        <v>32</v>
      </c>
      <c r="AX182" s="14" t="s">
        <v>77</v>
      </c>
      <c r="AY182" s="255" t="s">
        <v>176</v>
      </c>
    </row>
    <row r="183" s="12" customFormat="1" ht="22.8" customHeight="1">
      <c r="A183" s="12"/>
      <c r="B183" s="199"/>
      <c r="C183" s="200"/>
      <c r="D183" s="201" t="s">
        <v>69</v>
      </c>
      <c r="E183" s="213" t="s">
        <v>1041</v>
      </c>
      <c r="F183" s="213" t="s">
        <v>1042</v>
      </c>
      <c r="G183" s="200"/>
      <c r="H183" s="200"/>
      <c r="I183" s="203"/>
      <c r="J183" s="214">
        <f>BK183</f>
        <v>0</v>
      </c>
      <c r="K183" s="200"/>
      <c r="L183" s="205"/>
      <c r="M183" s="206"/>
      <c r="N183" s="207"/>
      <c r="O183" s="207"/>
      <c r="P183" s="208">
        <f>SUM(P184:P189)</f>
        <v>0</v>
      </c>
      <c r="Q183" s="207"/>
      <c r="R183" s="208">
        <f>SUM(R184:R189)</f>
        <v>0.059999999999999998</v>
      </c>
      <c r="S183" s="207"/>
      <c r="T183" s="209">
        <f>SUM(T184:T189)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0" t="s">
        <v>77</v>
      </c>
      <c r="AT183" s="211" t="s">
        <v>69</v>
      </c>
      <c r="AU183" s="211" t="s">
        <v>77</v>
      </c>
      <c r="AY183" s="210" t="s">
        <v>176</v>
      </c>
      <c r="BK183" s="212">
        <f>SUM(BK184:BK189)</f>
        <v>0</v>
      </c>
    </row>
    <row r="184" s="2" customFormat="1" ht="24.15" customHeight="1">
      <c r="A184" s="40"/>
      <c r="B184" s="41"/>
      <c r="C184" s="215" t="s">
        <v>374</v>
      </c>
      <c r="D184" s="215" t="s">
        <v>178</v>
      </c>
      <c r="E184" s="216" t="s">
        <v>1043</v>
      </c>
      <c r="F184" s="217" t="s">
        <v>1044</v>
      </c>
      <c r="G184" s="218" t="s">
        <v>400</v>
      </c>
      <c r="H184" s="219">
        <v>10</v>
      </c>
      <c r="I184" s="220"/>
      <c r="J184" s="221">
        <f>ROUND(I184*H184,2)</f>
        <v>0</v>
      </c>
      <c r="K184" s="217" t="s">
        <v>19</v>
      </c>
      <c r="L184" s="46"/>
      <c r="M184" s="222" t="s">
        <v>19</v>
      </c>
      <c r="N184" s="223" t="s">
        <v>41</v>
      </c>
      <c r="O184" s="86"/>
      <c r="P184" s="224">
        <f>O184*H184</f>
        <v>0</v>
      </c>
      <c r="Q184" s="224">
        <v>0.002</v>
      </c>
      <c r="R184" s="224">
        <f>Q184*H184</f>
        <v>0.02</v>
      </c>
      <c r="S184" s="224">
        <v>0</v>
      </c>
      <c r="T184" s="225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26" t="s">
        <v>183</v>
      </c>
      <c r="AT184" s="226" t="s">
        <v>178</v>
      </c>
      <c r="AU184" s="226" t="s">
        <v>79</v>
      </c>
      <c r="AY184" s="19" t="s">
        <v>176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9" t="s">
        <v>77</v>
      </c>
      <c r="BK184" s="227">
        <f>ROUND(I184*H184,2)</f>
        <v>0</v>
      </c>
      <c r="BL184" s="19" t="s">
        <v>183</v>
      </c>
      <c r="BM184" s="226" t="s">
        <v>1390</v>
      </c>
    </row>
    <row r="185" s="13" customFormat="1">
      <c r="A185" s="13"/>
      <c r="B185" s="233"/>
      <c r="C185" s="234"/>
      <c r="D185" s="235" t="s">
        <v>187</v>
      </c>
      <c r="E185" s="236" t="s">
        <v>19</v>
      </c>
      <c r="F185" s="237" t="s">
        <v>1391</v>
      </c>
      <c r="G185" s="234"/>
      <c r="H185" s="238">
        <v>10</v>
      </c>
      <c r="I185" s="239"/>
      <c r="J185" s="234"/>
      <c r="K185" s="234"/>
      <c r="L185" s="240"/>
      <c r="M185" s="241"/>
      <c r="N185" s="242"/>
      <c r="O185" s="242"/>
      <c r="P185" s="242"/>
      <c r="Q185" s="242"/>
      <c r="R185" s="242"/>
      <c r="S185" s="242"/>
      <c r="T185" s="24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4" t="s">
        <v>187</v>
      </c>
      <c r="AU185" s="244" t="s">
        <v>79</v>
      </c>
      <c r="AV185" s="13" t="s">
        <v>79</v>
      </c>
      <c r="AW185" s="13" t="s">
        <v>32</v>
      </c>
      <c r="AX185" s="13" t="s">
        <v>70</v>
      </c>
      <c r="AY185" s="244" t="s">
        <v>176</v>
      </c>
    </row>
    <row r="186" s="14" customFormat="1">
      <c r="A186" s="14"/>
      <c r="B186" s="245"/>
      <c r="C186" s="246"/>
      <c r="D186" s="235" t="s">
        <v>187</v>
      </c>
      <c r="E186" s="247" t="s">
        <v>19</v>
      </c>
      <c r="F186" s="248" t="s">
        <v>189</v>
      </c>
      <c r="G186" s="246"/>
      <c r="H186" s="249">
        <v>10</v>
      </c>
      <c r="I186" s="250"/>
      <c r="J186" s="246"/>
      <c r="K186" s="246"/>
      <c r="L186" s="251"/>
      <c r="M186" s="252"/>
      <c r="N186" s="253"/>
      <c r="O186" s="253"/>
      <c r="P186" s="253"/>
      <c r="Q186" s="253"/>
      <c r="R186" s="253"/>
      <c r="S186" s="253"/>
      <c r="T186" s="25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5" t="s">
        <v>187</v>
      </c>
      <c r="AU186" s="255" t="s">
        <v>79</v>
      </c>
      <c r="AV186" s="14" t="s">
        <v>183</v>
      </c>
      <c r="AW186" s="14" t="s">
        <v>32</v>
      </c>
      <c r="AX186" s="14" t="s">
        <v>77</v>
      </c>
      <c r="AY186" s="255" t="s">
        <v>176</v>
      </c>
    </row>
    <row r="187" s="2" customFormat="1" ht="24.15" customHeight="1">
      <c r="A187" s="40"/>
      <c r="B187" s="41"/>
      <c r="C187" s="215" t="s">
        <v>379</v>
      </c>
      <c r="D187" s="215" t="s">
        <v>178</v>
      </c>
      <c r="E187" s="216" t="s">
        <v>1047</v>
      </c>
      <c r="F187" s="217" t="s">
        <v>1048</v>
      </c>
      <c r="G187" s="218" t="s">
        <v>400</v>
      </c>
      <c r="H187" s="219">
        <v>20</v>
      </c>
      <c r="I187" s="220"/>
      <c r="J187" s="221">
        <f>ROUND(I187*H187,2)</f>
        <v>0</v>
      </c>
      <c r="K187" s="217" t="s">
        <v>19</v>
      </c>
      <c r="L187" s="46"/>
      <c r="M187" s="222" t="s">
        <v>19</v>
      </c>
      <c r="N187" s="223" t="s">
        <v>41</v>
      </c>
      <c r="O187" s="86"/>
      <c r="P187" s="224">
        <f>O187*H187</f>
        <v>0</v>
      </c>
      <c r="Q187" s="224">
        <v>0.002</v>
      </c>
      <c r="R187" s="224">
        <f>Q187*H187</f>
        <v>0.040000000000000001</v>
      </c>
      <c r="S187" s="224">
        <v>0</v>
      </c>
      <c r="T187" s="225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6" t="s">
        <v>183</v>
      </c>
      <c r="AT187" s="226" t="s">
        <v>178</v>
      </c>
      <c r="AU187" s="226" t="s">
        <v>79</v>
      </c>
      <c r="AY187" s="19" t="s">
        <v>176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19" t="s">
        <v>77</v>
      </c>
      <c r="BK187" s="227">
        <f>ROUND(I187*H187,2)</f>
        <v>0</v>
      </c>
      <c r="BL187" s="19" t="s">
        <v>183</v>
      </c>
      <c r="BM187" s="226" t="s">
        <v>1392</v>
      </c>
    </row>
    <row r="188" s="13" customFormat="1">
      <c r="A188" s="13"/>
      <c r="B188" s="233"/>
      <c r="C188" s="234"/>
      <c r="D188" s="235" t="s">
        <v>187</v>
      </c>
      <c r="E188" s="236" t="s">
        <v>19</v>
      </c>
      <c r="F188" s="237" t="s">
        <v>1393</v>
      </c>
      <c r="G188" s="234"/>
      <c r="H188" s="238">
        <v>20</v>
      </c>
      <c r="I188" s="239"/>
      <c r="J188" s="234"/>
      <c r="K188" s="234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187</v>
      </c>
      <c r="AU188" s="244" t="s">
        <v>79</v>
      </c>
      <c r="AV188" s="13" t="s">
        <v>79</v>
      </c>
      <c r="AW188" s="13" t="s">
        <v>32</v>
      </c>
      <c r="AX188" s="13" t="s">
        <v>70</v>
      </c>
      <c r="AY188" s="244" t="s">
        <v>176</v>
      </c>
    </row>
    <row r="189" s="14" customFormat="1">
      <c r="A189" s="14"/>
      <c r="B189" s="245"/>
      <c r="C189" s="246"/>
      <c r="D189" s="235" t="s">
        <v>187</v>
      </c>
      <c r="E189" s="247" t="s">
        <v>19</v>
      </c>
      <c r="F189" s="248" t="s">
        <v>189</v>
      </c>
      <c r="G189" s="246"/>
      <c r="H189" s="249">
        <v>20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5" t="s">
        <v>187</v>
      </c>
      <c r="AU189" s="255" t="s">
        <v>79</v>
      </c>
      <c r="AV189" s="14" t="s">
        <v>183</v>
      </c>
      <c r="AW189" s="14" t="s">
        <v>32</v>
      </c>
      <c r="AX189" s="14" t="s">
        <v>77</v>
      </c>
      <c r="AY189" s="255" t="s">
        <v>176</v>
      </c>
    </row>
    <row r="190" s="12" customFormat="1" ht="22.8" customHeight="1">
      <c r="A190" s="12"/>
      <c r="B190" s="199"/>
      <c r="C190" s="200"/>
      <c r="D190" s="201" t="s">
        <v>69</v>
      </c>
      <c r="E190" s="213" t="s">
        <v>1050</v>
      </c>
      <c r="F190" s="213" t="s">
        <v>1051</v>
      </c>
      <c r="G190" s="200"/>
      <c r="H190" s="200"/>
      <c r="I190" s="203"/>
      <c r="J190" s="214">
        <f>BK190</f>
        <v>0</v>
      </c>
      <c r="K190" s="200"/>
      <c r="L190" s="205"/>
      <c r="M190" s="206"/>
      <c r="N190" s="207"/>
      <c r="O190" s="207"/>
      <c r="P190" s="208">
        <f>SUM(P191:P268)</f>
        <v>0</v>
      </c>
      <c r="Q190" s="207"/>
      <c r="R190" s="208">
        <f>SUM(R191:R268)</f>
        <v>3.198368400000001</v>
      </c>
      <c r="S190" s="207"/>
      <c r="T190" s="209">
        <f>SUM(T191:T268)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10" t="s">
        <v>77</v>
      </c>
      <c r="AT190" s="211" t="s">
        <v>69</v>
      </c>
      <c r="AU190" s="211" t="s">
        <v>77</v>
      </c>
      <c r="AY190" s="210" t="s">
        <v>176</v>
      </c>
      <c r="BK190" s="212">
        <f>SUM(BK191:BK268)</f>
        <v>0</v>
      </c>
    </row>
    <row r="191" s="2" customFormat="1" ht="24.15" customHeight="1">
      <c r="A191" s="40"/>
      <c r="B191" s="41"/>
      <c r="C191" s="215" t="s">
        <v>384</v>
      </c>
      <c r="D191" s="215" t="s">
        <v>178</v>
      </c>
      <c r="E191" s="216" t="s">
        <v>1052</v>
      </c>
      <c r="F191" s="217" t="s">
        <v>1053</v>
      </c>
      <c r="G191" s="218" t="s">
        <v>400</v>
      </c>
      <c r="H191" s="219">
        <v>2</v>
      </c>
      <c r="I191" s="220"/>
      <c r="J191" s="221">
        <f>ROUND(I191*H191,2)</f>
        <v>0</v>
      </c>
      <c r="K191" s="217" t="s">
        <v>182</v>
      </c>
      <c r="L191" s="46"/>
      <c r="M191" s="222" t="s">
        <v>19</v>
      </c>
      <c r="N191" s="223" t="s">
        <v>41</v>
      </c>
      <c r="O191" s="86"/>
      <c r="P191" s="224">
        <f>O191*H191</f>
        <v>0</v>
      </c>
      <c r="Q191" s="224">
        <v>0.00072000000000000005</v>
      </c>
      <c r="R191" s="224">
        <f>Q191*H191</f>
        <v>0.0014400000000000001</v>
      </c>
      <c r="S191" s="224">
        <v>0</v>
      </c>
      <c r="T191" s="225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6" t="s">
        <v>183</v>
      </c>
      <c r="AT191" s="226" t="s">
        <v>178</v>
      </c>
      <c r="AU191" s="226" t="s">
        <v>79</v>
      </c>
      <c r="AY191" s="19" t="s">
        <v>176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9" t="s">
        <v>77</v>
      </c>
      <c r="BK191" s="227">
        <f>ROUND(I191*H191,2)</f>
        <v>0</v>
      </c>
      <c r="BL191" s="19" t="s">
        <v>183</v>
      </c>
      <c r="BM191" s="226" t="s">
        <v>1394</v>
      </c>
    </row>
    <row r="192" s="2" customFormat="1">
      <c r="A192" s="40"/>
      <c r="B192" s="41"/>
      <c r="C192" s="42"/>
      <c r="D192" s="228" t="s">
        <v>185</v>
      </c>
      <c r="E192" s="42"/>
      <c r="F192" s="229" t="s">
        <v>1055</v>
      </c>
      <c r="G192" s="42"/>
      <c r="H192" s="42"/>
      <c r="I192" s="230"/>
      <c r="J192" s="42"/>
      <c r="K192" s="42"/>
      <c r="L192" s="46"/>
      <c r="M192" s="231"/>
      <c r="N192" s="232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185</v>
      </c>
      <c r="AU192" s="19" t="s">
        <v>79</v>
      </c>
    </row>
    <row r="193" s="13" customFormat="1">
      <c r="A193" s="13"/>
      <c r="B193" s="233"/>
      <c r="C193" s="234"/>
      <c r="D193" s="235" t="s">
        <v>187</v>
      </c>
      <c r="E193" s="236" t="s">
        <v>19</v>
      </c>
      <c r="F193" s="237" t="s">
        <v>1320</v>
      </c>
      <c r="G193" s="234"/>
      <c r="H193" s="238">
        <v>2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187</v>
      </c>
      <c r="AU193" s="244" t="s">
        <v>79</v>
      </c>
      <c r="AV193" s="13" t="s">
        <v>79</v>
      </c>
      <c r="AW193" s="13" t="s">
        <v>32</v>
      </c>
      <c r="AX193" s="13" t="s">
        <v>70</v>
      </c>
      <c r="AY193" s="244" t="s">
        <v>176</v>
      </c>
    </row>
    <row r="194" s="14" customFormat="1">
      <c r="A194" s="14"/>
      <c r="B194" s="245"/>
      <c r="C194" s="246"/>
      <c r="D194" s="235" t="s">
        <v>187</v>
      </c>
      <c r="E194" s="247" t="s">
        <v>19</v>
      </c>
      <c r="F194" s="248" t="s">
        <v>189</v>
      </c>
      <c r="G194" s="246"/>
      <c r="H194" s="249">
        <v>2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5" t="s">
        <v>187</v>
      </c>
      <c r="AU194" s="255" t="s">
        <v>79</v>
      </c>
      <c r="AV194" s="14" t="s">
        <v>183</v>
      </c>
      <c r="AW194" s="14" t="s">
        <v>32</v>
      </c>
      <c r="AX194" s="14" t="s">
        <v>77</v>
      </c>
      <c r="AY194" s="255" t="s">
        <v>176</v>
      </c>
    </row>
    <row r="195" s="2" customFormat="1" ht="16.5" customHeight="1">
      <c r="A195" s="40"/>
      <c r="B195" s="41"/>
      <c r="C195" s="277" t="s">
        <v>390</v>
      </c>
      <c r="D195" s="277" t="s">
        <v>281</v>
      </c>
      <c r="E195" s="278" t="s">
        <v>1056</v>
      </c>
      <c r="F195" s="279" t="s">
        <v>1057</v>
      </c>
      <c r="G195" s="280" t="s">
        <v>400</v>
      </c>
      <c r="H195" s="281">
        <v>2</v>
      </c>
      <c r="I195" s="282"/>
      <c r="J195" s="283">
        <f>ROUND(I195*H195,2)</f>
        <v>0</v>
      </c>
      <c r="K195" s="279" t="s">
        <v>19</v>
      </c>
      <c r="L195" s="284"/>
      <c r="M195" s="285" t="s">
        <v>19</v>
      </c>
      <c r="N195" s="286" t="s">
        <v>41</v>
      </c>
      <c r="O195" s="86"/>
      <c r="P195" s="224">
        <f>O195*H195</f>
        <v>0</v>
      </c>
      <c r="Q195" s="224">
        <v>0.018499999999999999</v>
      </c>
      <c r="R195" s="224">
        <f>Q195*H195</f>
        <v>0.036999999999999998</v>
      </c>
      <c r="S195" s="224">
        <v>0</v>
      </c>
      <c r="T195" s="225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6" t="s">
        <v>224</v>
      </c>
      <c r="AT195" s="226" t="s">
        <v>281</v>
      </c>
      <c r="AU195" s="226" t="s">
        <v>79</v>
      </c>
      <c r="AY195" s="19" t="s">
        <v>176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9" t="s">
        <v>77</v>
      </c>
      <c r="BK195" s="227">
        <f>ROUND(I195*H195,2)</f>
        <v>0</v>
      </c>
      <c r="BL195" s="19" t="s">
        <v>183</v>
      </c>
      <c r="BM195" s="226" t="s">
        <v>1395</v>
      </c>
    </row>
    <row r="196" s="2" customFormat="1">
      <c r="A196" s="40"/>
      <c r="B196" s="41"/>
      <c r="C196" s="42"/>
      <c r="D196" s="235" t="s">
        <v>459</v>
      </c>
      <c r="E196" s="42"/>
      <c r="F196" s="287" t="s">
        <v>1059</v>
      </c>
      <c r="G196" s="42"/>
      <c r="H196" s="42"/>
      <c r="I196" s="230"/>
      <c r="J196" s="42"/>
      <c r="K196" s="42"/>
      <c r="L196" s="46"/>
      <c r="M196" s="231"/>
      <c r="N196" s="232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459</v>
      </c>
      <c r="AU196" s="19" t="s">
        <v>79</v>
      </c>
    </row>
    <row r="197" s="13" customFormat="1">
      <c r="A197" s="13"/>
      <c r="B197" s="233"/>
      <c r="C197" s="234"/>
      <c r="D197" s="235" t="s">
        <v>187</v>
      </c>
      <c r="E197" s="236" t="s">
        <v>19</v>
      </c>
      <c r="F197" s="237" t="s">
        <v>1320</v>
      </c>
      <c r="G197" s="234"/>
      <c r="H197" s="238">
        <v>2</v>
      </c>
      <c r="I197" s="239"/>
      <c r="J197" s="234"/>
      <c r="K197" s="234"/>
      <c r="L197" s="240"/>
      <c r="M197" s="241"/>
      <c r="N197" s="242"/>
      <c r="O197" s="242"/>
      <c r="P197" s="242"/>
      <c r="Q197" s="242"/>
      <c r="R197" s="242"/>
      <c r="S197" s="242"/>
      <c r="T197" s="24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4" t="s">
        <v>187</v>
      </c>
      <c r="AU197" s="244" t="s">
        <v>79</v>
      </c>
      <c r="AV197" s="13" t="s">
        <v>79</v>
      </c>
      <c r="AW197" s="13" t="s">
        <v>32</v>
      </c>
      <c r="AX197" s="13" t="s">
        <v>70</v>
      </c>
      <c r="AY197" s="244" t="s">
        <v>176</v>
      </c>
    </row>
    <row r="198" s="14" customFormat="1">
      <c r="A198" s="14"/>
      <c r="B198" s="245"/>
      <c r="C198" s="246"/>
      <c r="D198" s="235" t="s">
        <v>187</v>
      </c>
      <c r="E198" s="247" t="s">
        <v>19</v>
      </c>
      <c r="F198" s="248" t="s">
        <v>189</v>
      </c>
      <c r="G198" s="246"/>
      <c r="H198" s="249">
        <v>2</v>
      </c>
      <c r="I198" s="250"/>
      <c r="J198" s="246"/>
      <c r="K198" s="246"/>
      <c r="L198" s="251"/>
      <c r="M198" s="252"/>
      <c r="N198" s="253"/>
      <c r="O198" s="253"/>
      <c r="P198" s="253"/>
      <c r="Q198" s="253"/>
      <c r="R198" s="253"/>
      <c r="S198" s="253"/>
      <c r="T198" s="25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5" t="s">
        <v>187</v>
      </c>
      <c r="AU198" s="255" t="s">
        <v>79</v>
      </c>
      <c r="AV198" s="14" t="s">
        <v>183</v>
      </c>
      <c r="AW198" s="14" t="s">
        <v>32</v>
      </c>
      <c r="AX198" s="14" t="s">
        <v>77</v>
      </c>
      <c r="AY198" s="255" t="s">
        <v>176</v>
      </c>
    </row>
    <row r="199" s="2" customFormat="1" ht="24.15" customHeight="1">
      <c r="A199" s="40"/>
      <c r="B199" s="41"/>
      <c r="C199" s="215" t="s">
        <v>397</v>
      </c>
      <c r="D199" s="215" t="s">
        <v>178</v>
      </c>
      <c r="E199" s="216" t="s">
        <v>1396</v>
      </c>
      <c r="F199" s="217" t="s">
        <v>1397</v>
      </c>
      <c r="G199" s="218" t="s">
        <v>400</v>
      </c>
      <c r="H199" s="219">
        <v>4</v>
      </c>
      <c r="I199" s="220"/>
      <c r="J199" s="221">
        <f>ROUND(I199*H199,2)</f>
        <v>0</v>
      </c>
      <c r="K199" s="217" t="s">
        <v>182</v>
      </c>
      <c r="L199" s="46"/>
      <c r="M199" s="222" t="s">
        <v>19</v>
      </c>
      <c r="N199" s="223" t="s">
        <v>41</v>
      </c>
      <c r="O199" s="86"/>
      <c r="P199" s="224">
        <f>O199*H199</f>
        <v>0</v>
      </c>
      <c r="Q199" s="224">
        <v>0.0016199999999999999</v>
      </c>
      <c r="R199" s="224">
        <f>Q199*H199</f>
        <v>0.0064799999999999996</v>
      </c>
      <c r="S199" s="224">
        <v>0</v>
      </c>
      <c r="T199" s="225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6" t="s">
        <v>183</v>
      </c>
      <c r="AT199" s="226" t="s">
        <v>178</v>
      </c>
      <c r="AU199" s="226" t="s">
        <v>79</v>
      </c>
      <c r="AY199" s="19" t="s">
        <v>176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9" t="s">
        <v>77</v>
      </c>
      <c r="BK199" s="227">
        <f>ROUND(I199*H199,2)</f>
        <v>0</v>
      </c>
      <c r="BL199" s="19" t="s">
        <v>183</v>
      </c>
      <c r="BM199" s="226" t="s">
        <v>1398</v>
      </c>
    </row>
    <row r="200" s="2" customFormat="1">
      <c r="A200" s="40"/>
      <c r="B200" s="41"/>
      <c r="C200" s="42"/>
      <c r="D200" s="228" t="s">
        <v>185</v>
      </c>
      <c r="E200" s="42"/>
      <c r="F200" s="229" t="s">
        <v>1399</v>
      </c>
      <c r="G200" s="42"/>
      <c r="H200" s="42"/>
      <c r="I200" s="230"/>
      <c r="J200" s="42"/>
      <c r="K200" s="42"/>
      <c r="L200" s="46"/>
      <c r="M200" s="231"/>
      <c r="N200" s="232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185</v>
      </c>
      <c r="AU200" s="19" t="s">
        <v>79</v>
      </c>
    </row>
    <row r="201" s="13" customFormat="1">
      <c r="A201" s="13"/>
      <c r="B201" s="233"/>
      <c r="C201" s="234"/>
      <c r="D201" s="235" t="s">
        <v>187</v>
      </c>
      <c r="E201" s="236" t="s">
        <v>19</v>
      </c>
      <c r="F201" s="237" t="s">
        <v>1335</v>
      </c>
      <c r="G201" s="234"/>
      <c r="H201" s="238">
        <v>4</v>
      </c>
      <c r="I201" s="239"/>
      <c r="J201" s="234"/>
      <c r="K201" s="234"/>
      <c r="L201" s="240"/>
      <c r="M201" s="241"/>
      <c r="N201" s="242"/>
      <c r="O201" s="242"/>
      <c r="P201" s="242"/>
      <c r="Q201" s="242"/>
      <c r="R201" s="242"/>
      <c r="S201" s="242"/>
      <c r="T201" s="24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4" t="s">
        <v>187</v>
      </c>
      <c r="AU201" s="244" t="s">
        <v>79</v>
      </c>
      <c r="AV201" s="13" t="s">
        <v>79</v>
      </c>
      <c r="AW201" s="13" t="s">
        <v>32</v>
      </c>
      <c r="AX201" s="13" t="s">
        <v>70</v>
      </c>
      <c r="AY201" s="244" t="s">
        <v>176</v>
      </c>
    </row>
    <row r="202" s="14" customFormat="1">
      <c r="A202" s="14"/>
      <c r="B202" s="245"/>
      <c r="C202" s="246"/>
      <c r="D202" s="235" t="s">
        <v>187</v>
      </c>
      <c r="E202" s="247" t="s">
        <v>19</v>
      </c>
      <c r="F202" s="248" t="s">
        <v>189</v>
      </c>
      <c r="G202" s="246"/>
      <c r="H202" s="249">
        <v>4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5" t="s">
        <v>187</v>
      </c>
      <c r="AU202" s="255" t="s">
        <v>79</v>
      </c>
      <c r="AV202" s="14" t="s">
        <v>183</v>
      </c>
      <c r="AW202" s="14" t="s">
        <v>32</v>
      </c>
      <c r="AX202" s="14" t="s">
        <v>77</v>
      </c>
      <c r="AY202" s="255" t="s">
        <v>176</v>
      </c>
    </row>
    <row r="203" s="2" customFormat="1" ht="16.5" customHeight="1">
      <c r="A203" s="40"/>
      <c r="B203" s="41"/>
      <c r="C203" s="277" t="s">
        <v>404</v>
      </c>
      <c r="D203" s="277" t="s">
        <v>281</v>
      </c>
      <c r="E203" s="278" t="s">
        <v>1400</v>
      </c>
      <c r="F203" s="279" t="s">
        <v>1401</v>
      </c>
      <c r="G203" s="280" t="s">
        <v>400</v>
      </c>
      <c r="H203" s="281">
        <v>4</v>
      </c>
      <c r="I203" s="282"/>
      <c r="J203" s="283">
        <f>ROUND(I203*H203,2)</f>
        <v>0</v>
      </c>
      <c r="K203" s="279" t="s">
        <v>19</v>
      </c>
      <c r="L203" s="284"/>
      <c r="M203" s="285" t="s">
        <v>19</v>
      </c>
      <c r="N203" s="286" t="s">
        <v>41</v>
      </c>
      <c r="O203" s="86"/>
      <c r="P203" s="224">
        <f>O203*H203</f>
        <v>0</v>
      </c>
      <c r="Q203" s="224">
        <v>0.018499999999999999</v>
      </c>
      <c r="R203" s="224">
        <f>Q203*H203</f>
        <v>0.073999999999999996</v>
      </c>
      <c r="S203" s="224">
        <v>0</v>
      </c>
      <c r="T203" s="225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6" t="s">
        <v>224</v>
      </c>
      <c r="AT203" s="226" t="s">
        <v>281</v>
      </c>
      <c r="AU203" s="226" t="s">
        <v>79</v>
      </c>
      <c r="AY203" s="19" t="s">
        <v>176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9" t="s">
        <v>77</v>
      </c>
      <c r="BK203" s="227">
        <f>ROUND(I203*H203,2)</f>
        <v>0</v>
      </c>
      <c r="BL203" s="19" t="s">
        <v>183</v>
      </c>
      <c r="BM203" s="226" t="s">
        <v>1402</v>
      </c>
    </row>
    <row r="204" s="2" customFormat="1">
      <c r="A204" s="40"/>
      <c r="B204" s="41"/>
      <c r="C204" s="42"/>
      <c r="D204" s="235" t="s">
        <v>459</v>
      </c>
      <c r="E204" s="42"/>
      <c r="F204" s="287" t="s">
        <v>1059</v>
      </c>
      <c r="G204" s="42"/>
      <c r="H204" s="42"/>
      <c r="I204" s="230"/>
      <c r="J204" s="42"/>
      <c r="K204" s="42"/>
      <c r="L204" s="46"/>
      <c r="M204" s="231"/>
      <c r="N204" s="232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459</v>
      </c>
      <c r="AU204" s="19" t="s">
        <v>79</v>
      </c>
    </row>
    <row r="205" s="13" customFormat="1">
      <c r="A205" s="13"/>
      <c r="B205" s="233"/>
      <c r="C205" s="234"/>
      <c r="D205" s="235" t="s">
        <v>187</v>
      </c>
      <c r="E205" s="236" t="s">
        <v>19</v>
      </c>
      <c r="F205" s="237" t="s">
        <v>1335</v>
      </c>
      <c r="G205" s="234"/>
      <c r="H205" s="238">
        <v>4</v>
      </c>
      <c r="I205" s="239"/>
      <c r="J205" s="234"/>
      <c r="K205" s="234"/>
      <c r="L205" s="240"/>
      <c r="M205" s="241"/>
      <c r="N205" s="242"/>
      <c r="O205" s="242"/>
      <c r="P205" s="242"/>
      <c r="Q205" s="242"/>
      <c r="R205" s="242"/>
      <c r="S205" s="242"/>
      <c r="T205" s="24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4" t="s">
        <v>187</v>
      </c>
      <c r="AU205" s="244" t="s">
        <v>79</v>
      </c>
      <c r="AV205" s="13" t="s">
        <v>79</v>
      </c>
      <c r="AW205" s="13" t="s">
        <v>32</v>
      </c>
      <c r="AX205" s="13" t="s">
        <v>70</v>
      </c>
      <c r="AY205" s="244" t="s">
        <v>176</v>
      </c>
    </row>
    <row r="206" s="14" customFormat="1">
      <c r="A206" s="14"/>
      <c r="B206" s="245"/>
      <c r="C206" s="246"/>
      <c r="D206" s="235" t="s">
        <v>187</v>
      </c>
      <c r="E206" s="247" t="s">
        <v>19</v>
      </c>
      <c r="F206" s="248" t="s">
        <v>189</v>
      </c>
      <c r="G206" s="246"/>
      <c r="H206" s="249">
        <v>4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187</v>
      </c>
      <c r="AU206" s="255" t="s">
        <v>79</v>
      </c>
      <c r="AV206" s="14" t="s">
        <v>183</v>
      </c>
      <c r="AW206" s="14" t="s">
        <v>32</v>
      </c>
      <c r="AX206" s="14" t="s">
        <v>77</v>
      </c>
      <c r="AY206" s="255" t="s">
        <v>176</v>
      </c>
    </row>
    <row r="207" s="2" customFormat="1" ht="16.5" customHeight="1">
      <c r="A207" s="40"/>
      <c r="B207" s="41"/>
      <c r="C207" s="215" t="s">
        <v>409</v>
      </c>
      <c r="D207" s="215" t="s">
        <v>178</v>
      </c>
      <c r="E207" s="216" t="s">
        <v>1060</v>
      </c>
      <c r="F207" s="217" t="s">
        <v>1061</v>
      </c>
      <c r="G207" s="218" t="s">
        <v>400</v>
      </c>
      <c r="H207" s="219">
        <v>3</v>
      </c>
      <c r="I207" s="220"/>
      <c r="J207" s="221">
        <f>ROUND(I207*H207,2)</f>
        <v>0</v>
      </c>
      <c r="K207" s="217" t="s">
        <v>182</v>
      </c>
      <c r="L207" s="46"/>
      <c r="M207" s="222" t="s">
        <v>19</v>
      </c>
      <c r="N207" s="223" t="s">
        <v>41</v>
      </c>
      <c r="O207" s="86"/>
      <c r="P207" s="224">
        <f>O207*H207</f>
        <v>0</v>
      </c>
      <c r="Q207" s="224">
        <v>0.0013628</v>
      </c>
      <c r="R207" s="224">
        <f>Q207*H207</f>
        <v>0.0040883999999999998</v>
      </c>
      <c r="S207" s="224">
        <v>0</v>
      </c>
      <c r="T207" s="225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6" t="s">
        <v>183</v>
      </c>
      <c r="AT207" s="226" t="s">
        <v>178</v>
      </c>
      <c r="AU207" s="226" t="s">
        <v>79</v>
      </c>
      <c r="AY207" s="19" t="s">
        <v>176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19" t="s">
        <v>77</v>
      </c>
      <c r="BK207" s="227">
        <f>ROUND(I207*H207,2)</f>
        <v>0</v>
      </c>
      <c r="BL207" s="19" t="s">
        <v>183</v>
      </c>
      <c r="BM207" s="226" t="s">
        <v>1403</v>
      </c>
    </row>
    <row r="208" s="2" customFormat="1">
      <c r="A208" s="40"/>
      <c r="B208" s="41"/>
      <c r="C208" s="42"/>
      <c r="D208" s="228" t="s">
        <v>185</v>
      </c>
      <c r="E208" s="42"/>
      <c r="F208" s="229" t="s">
        <v>1063</v>
      </c>
      <c r="G208" s="42"/>
      <c r="H208" s="42"/>
      <c r="I208" s="230"/>
      <c r="J208" s="42"/>
      <c r="K208" s="42"/>
      <c r="L208" s="46"/>
      <c r="M208" s="231"/>
      <c r="N208" s="232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185</v>
      </c>
      <c r="AU208" s="19" t="s">
        <v>79</v>
      </c>
    </row>
    <row r="209" s="13" customFormat="1">
      <c r="A209" s="13"/>
      <c r="B209" s="233"/>
      <c r="C209" s="234"/>
      <c r="D209" s="235" t="s">
        <v>187</v>
      </c>
      <c r="E209" s="236" t="s">
        <v>19</v>
      </c>
      <c r="F209" s="237" t="s">
        <v>1404</v>
      </c>
      <c r="G209" s="234"/>
      <c r="H209" s="238">
        <v>3</v>
      </c>
      <c r="I209" s="239"/>
      <c r="J209" s="234"/>
      <c r="K209" s="234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187</v>
      </c>
      <c r="AU209" s="244" t="s">
        <v>79</v>
      </c>
      <c r="AV209" s="13" t="s">
        <v>79</v>
      </c>
      <c r="AW209" s="13" t="s">
        <v>32</v>
      </c>
      <c r="AX209" s="13" t="s">
        <v>70</v>
      </c>
      <c r="AY209" s="244" t="s">
        <v>176</v>
      </c>
    </row>
    <row r="210" s="14" customFormat="1">
      <c r="A210" s="14"/>
      <c r="B210" s="245"/>
      <c r="C210" s="246"/>
      <c r="D210" s="235" t="s">
        <v>187</v>
      </c>
      <c r="E210" s="247" t="s">
        <v>19</v>
      </c>
      <c r="F210" s="248" t="s">
        <v>189</v>
      </c>
      <c r="G210" s="246"/>
      <c r="H210" s="249">
        <v>3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187</v>
      </c>
      <c r="AU210" s="255" t="s">
        <v>79</v>
      </c>
      <c r="AV210" s="14" t="s">
        <v>183</v>
      </c>
      <c r="AW210" s="14" t="s">
        <v>32</v>
      </c>
      <c r="AX210" s="14" t="s">
        <v>77</v>
      </c>
      <c r="AY210" s="255" t="s">
        <v>176</v>
      </c>
    </row>
    <row r="211" s="2" customFormat="1" ht="16.5" customHeight="1">
      <c r="A211" s="40"/>
      <c r="B211" s="41"/>
      <c r="C211" s="277" t="s">
        <v>414</v>
      </c>
      <c r="D211" s="277" t="s">
        <v>281</v>
      </c>
      <c r="E211" s="278" t="s">
        <v>1065</v>
      </c>
      <c r="F211" s="279" t="s">
        <v>1066</v>
      </c>
      <c r="G211" s="280" t="s">
        <v>400</v>
      </c>
      <c r="H211" s="281">
        <v>1</v>
      </c>
      <c r="I211" s="282"/>
      <c r="J211" s="283">
        <f>ROUND(I211*H211,2)</f>
        <v>0</v>
      </c>
      <c r="K211" s="279" t="s">
        <v>19</v>
      </c>
      <c r="L211" s="284"/>
      <c r="M211" s="285" t="s">
        <v>19</v>
      </c>
      <c r="N211" s="286" t="s">
        <v>41</v>
      </c>
      <c r="O211" s="86"/>
      <c r="P211" s="224">
        <f>O211*H211</f>
        <v>0</v>
      </c>
      <c r="Q211" s="224">
        <v>0.029999999999999999</v>
      </c>
      <c r="R211" s="224">
        <f>Q211*H211</f>
        <v>0.029999999999999999</v>
      </c>
      <c r="S211" s="224">
        <v>0</v>
      </c>
      <c r="T211" s="225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6" t="s">
        <v>224</v>
      </c>
      <c r="AT211" s="226" t="s">
        <v>281</v>
      </c>
      <c r="AU211" s="226" t="s">
        <v>79</v>
      </c>
      <c r="AY211" s="19" t="s">
        <v>176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9" t="s">
        <v>77</v>
      </c>
      <c r="BK211" s="227">
        <f>ROUND(I211*H211,2)</f>
        <v>0</v>
      </c>
      <c r="BL211" s="19" t="s">
        <v>183</v>
      </c>
      <c r="BM211" s="226" t="s">
        <v>1405</v>
      </c>
    </row>
    <row r="212" s="13" customFormat="1">
      <c r="A212" s="13"/>
      <c r="B212" s="233"/>
      <c r="C212" s="234"/>
      <c r="D212" s="235" t="s">
        <v>187</v>
      </c>
      <c r="E212" s="236" t="s">
        <v>19</v>
      </c>
      <c r="F212" s="237" t="s">
        <v>1324</v>
      </c>
      <c r="G212" s="234"/>
      <c r="H212" s="238">
        <v>1</v>
      </c>
      <c r="I212" s="239"/>
      <c r="J212" s="234"/>
      <c r="K212" s="234"/>
      <c r="L212" s="240"/>
      <c r="M212" s="241"/>
      <c r="N212" s="242"/>
      <c r="O212" s="242"/>
      <c r="P212" s="242"/>
      <c r="Q212" s="242"/>
      <c r="R212" s="242"/>
      <c r="S212" s="242"/>
      <c r="T212" s="24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4" t="s">
        <v>187</v>
      </c>
      <c r="AU212" s="244" t="s">
        <v>79</v>
      </c>
      <c r="AV212" s="13" t="s">
        <v>79</v>
      </c>
      <c r="AW212" s="13" t="s">
        <v>32</v>
      </c>
      <c r="AX212" s="13" t="s">
        <v>70</v>
      </c>
      <c r="AY212" s="244" t="s">
        <v>176</v>
      </c>
    </row>
    <row r="213" s="14" customFormat="1">
      <c r="A213" s="14"/>
      <c r="B213" s="245"/>
      <c r="C213" s="246"/>
      <c r="D213" s="235" t="s">
        <v>187</v>
      </c>
      <c r="E213" s="247" t="s">
        <v>19</v>
      </c>
      <c r="F213" s="248" t="s">
        <v>189</v>
      </c>
      <c r="G213" s="246"/>
      <c r="H213" s="249">
        <v>1</v>
      </c>
      <c r="I213" s="250"/>
      <c r="J213" s="246"/>
      <c r="K213" s="246"/>
      <c r="L213" s="251"/>
      <c r="M213" s="252"/>
      <c r="N213" s="253"/>
      <c r="O213" s="253"/>
      <c r="P213" s="253"/>
      <c r="Q213" s="253"/>
      <c r="R213" s="253"/>
      <c r="S213" s="253"/>
      <c r="T213" s="25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5" t="s">
        <v>187</v>
      </c>
      <c r="AU213" s="255" t="s">
        <v>79</v>
      </c>
      <c r="AV213" s="14" t="s">
        <v>183</v>
      </c>
      <c r="AW213" s="14" t="s">
        <v>32</v>
      </c>
      <c r="AX213" s="14" t="s">
        <v>77</v>
      </c>
      <c r="AY213" s="255" t="s">
        <v>176</v>
      </c>
    </row>
    <row r="214" s="2" customFormat="1" ht="16.5" customHeight="1">
      <c r="A214" s="40"/>
      <c r="B214" s="41"/>
      <c r="C214" s="277" t="s">
        <v>419</v>
      </c>
      <c r="D214" s="277" t="s">
        <v>281</v>
      </c>
      <c r="E214" s="278" t="s">
        <v>1069</v>
      </c>
      <c r="F214" s="279" t="s">
        <v>1070</v>
      </c>
      <c r="G214" s="280" t="s">
        <v>400</v>
      </c>
      <c r="H214" s="281">
        <v>1</v>
      </c>
      <c r="I214" s="282"/>
      <c r="J214" s="283">
        <f>ROUND(I214*H214,2)</f>
        <v>0</v>
      </c>
      <c r="K214" s="279" t="s">
        <v>19</v>
      </c>
      <c r="L214" s="284"/>
      <c r="M214" s="285" t="s">
        <v>19</v>
      </c>
      <c r="N214" s="286" t="s">
        <v>41</v>
      </c>
      <c r="O214" s="86"/>
      <c r="P214" s="224">
        <f>O214*H214</f>
        <v>0</v>
      </c>
      <c r="Q214" s="224">
        <v>0.029999999999999999</v>
      </c>
      <c r="R214" s="224">
        <f>Q214*H214</f>
        <v>0.029999999999999999</v>
      </c>
      <c r="S214" s="224">
        <v>0</v>
      </c>
      <c r="T214" s="225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6" t="s">
        <v>224</v>
      </c>
      <c r="AT214" s="226" t="s">
        <v>281</v>
      </c>
      <c r="AU214" s="226" t="s">
        <v>79</v>
      </c>
      <c r="AY214" s="19" t="s">
        <v>176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9" t="s">
        <v>77</v>
      </c>
      <c r="BK214" s="227">
        <f>ROUND(I214*H214,2)</f>
        <v>0</v>
      </c>
      <c r="BL214" s="19" t="s">
        <v>183</v>
      </c>
      <c r="BM214" s="226" t="s">
        <v>1406</v>
      </c>
    </row>
    <row r="215" s="13" customFormat="1">
      <c r="A215" s="13"/>
      <c r="B215" s="233"/>
      <c r="C215" s="234"/>
      <c r="D215" s="235" t="s">
        <v>187</v>
      </c>
      <c r="E215" s="236" t="s">
        <v>19</v>
      </c>
      <c r="F215" s="237" t="s">
        <v>1324</v>
      </c>
      <c r="G215" s="234"/>
      <c r="H215" s="238">
        <v>1</v>
      </c>
      <c r="I215" s="239"/>
      <c r="J215" s="234"/>
      <c r="K215" s="234"/>
      <c r="L215" s="240"/>
      <c r="M215" s="241"/>
      <c r="N215" s="242"/>
      <c r="O215" s="242"/>
      <c r="P215" s="242"/>
      <c r="Q215" s="242"/>
      <c r="R215" s="242"/>
      <c r="S215" s="242"/>
      <c r="T215" s="24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4" t="s">
        <v>187</v>
      </c>
      <c r="AU215" s="244" t="s">
        <v>79</v>
      </c>
      <c r="AV215" s="13" t="s">
        <v>79</v>
      </c>
      <c r="AW215" s="13" t="s">
        <v>32</v>
      </c>
      <c r="AX215" s="13" t="s">
        <v>70</v>
      </c>
      <c r="AY215" s="244" t="s">
        <v>176</v>
      </c>
    </row>
    <row r="216" s="14" customFormat="1">
      <c r="A216" s="14"/>
      <c r="B216" s="245"/>
      <c r="C216" s="246"/>
      <c r="D216" s="235" t="s">
        <v>187</v>
      </c>
      <c r="E216" s="247" t="s">
        <v>19</v>
      </c>
      <c r="F216" s="248" t="s">
        <v>189</v>
      </c>
      <c r="G216" s="246"/>
      <c r="H216" s="249">
        <v>1</v>
      </c>
      <c r="I216" s="250"/>
      <c r="J216" s="246"/>
      <c r="K216" s="246"/>
      <c r="L216" s="251"/>
      <c r="M216" s="252"/>
      <c r="N216" s="253"/>
      <c r="O216" s="253"/>
      <c r="P216" s="253"/>
      <c r="Q216" s="253"/>
      <c r="R216" s="253"/>
      <c r="S216" s="253"/>
      <c r="T216" s="25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5" t="s">
        <v>187</v>
      </c>
      <c r="AU216" s="255" t="s">
        <v>79</v>
      </c>
      <c r="AV216" s="14" t="s">
        <v>183</v>
      </c>
      <c r="AW216" s="14" t="s">
        <v>32</v>
      </c>
      <c r="AX216" s="14" t="s">
        <v>77</v>
      </c>
      <c r="AY216" s="255" t="s">
        <v>176</v>
      </c>
    </row>
    <row r="217" s="2" customFormat="1" ht="16.5" customHeight="1">
      <c r="A217" s="40"/>
      <c r="B217" s="41"/>
      <c r="C217" s="277" t="s">
        <v>425</v>
      </c>
      <c r="D217" s="277" t="s">
        <v>281</v>
      </c>
      <c r="E217" s="278" t="s">
        <v>1407</v>
      </c>
      <c r="F217" s="279" t="s">
        <v>1408</v>
      </c>
      <c r="G217" s="280" t="s">
        <v>400</v>
      </c>
      <c r="H217" s="281">
        <v>1</v>
      </c>
      <c r="I217" s="282"/>
      <c r="J217" s="283">
        <f>ROUND(I217*H217,2)</f>
        <v>0</v>
      </c>
      <c r="K217" s="279" t="s">
        <v>19</v>
      </c>
      <c r="L217" s="284"/>
      <c r="M217" s="285" t="s">
        <v>19</v>
      </c>
      <c r="N217" s="286" t="s">
        <v>41</v>
      </c>
      <c r="O217" s="86"/>
      <c r="P217" s="224">
        <f>O217*H217</f>
        <v>0</v>
      </c>
      <c r="Q217" s="224">
        <v>0.029999999999999999</v>
      </c>
      <c r="R217" s="224">
        <f>Q217*H217</f>
        <v>0.029999999999999999</v>
      </c>
      <c r="S217" s="224">
        <v>0</v>
      </c>
      <c r="T217" s="225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6" t="s">
        <v>224</v>
      </c>
      <c r="AT217" s="226" t="s">
        <v>281</v>
      </c>
      <c r="AU217" s="226" t="s">
        <v>79</v>
      </c>
      <c r="AY217" s="19" t="s">
        <v>176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19" t="s">
        <v>77</v>
      </c>
      <c r="BK217" s="227">
        <f>ROUND(I217*H217,2)</f>
        <v>0</v>
      </c>
      <c r="BL217" s="19" t="s">
        <v>183</v>
      </c>
      <c r="BM217" s="226" t="s">
        <v>1409</v>
      </c>
    </row>
    <row r="218" s="13" customFormat="1">
      <c r="A218" s="13"/>
      <c r="B218" s="233"/>
      <c r="C218" s="234"/>
      <c r="D218" s="235" t="s">
        <v>187</v>
      </c>
      <c r="E218" s="236" t="s">
        <v>19</v>
      </c>
      <c r="F218" s="237" t="s">
        <v>1324</v>
      </c>
      <c r="G218" s="234"/>
      <c r="H218" s="238">
        <v>1</v>
      </c>
      <c r="I218" s="239"/>
      <c r="J218" s="234"/>
      <c r="K218" s="234"/>
      <c r="L218" s="240"/>
      <c r="M218" s="241"/>
      <c r="N218" s="242"/>
      <c r="O218" s="242"/>
      <c r="P218" s="242"/>
      <c r="Q218" s="242"/>
      <c r="R218" s="242"/>
      <c r="S218" s="242"/>
      <c r="T218" s="24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4" t="s">
        <v>187</v>
      </c>
      <c r="AU218" s="244" t="s">
        <v>79</v>
      </c>
      <c r="AV218" s="13" t="s">
        <v>79</v>
      </c>
      <c r="AW218" s="13" t="s">
        <v>32</v>
      </c>
      <c r="AX218" s="13" t="s">
        <v>70</v>
      </c>
      <c r="AY218" s="244" t="s">
        <v>176</v>
      </c>
    </row>
    <row r="219" s="14" customFormat="1">
      <c r="A219" s="14"/>
      <c r="B219" s="245"/>
      <c r="C219" s="246"/>
      <c r="D219" s="235" t="s">
        <v>187</v>
      </c>
      <c r="E219" s="247" t="s">
        <v>19</v>
      </c>
      <c r="F219" s="248" t="s">
        <v>189</v>
      </c>
      <c r="G219" s="246"/>
      <c r="H219" s="249">
        <v>1</v>
      </c>
      <c r="I219" s="250"/>
      <c r="J219" s="246"/>
      <c r="K219" s="246"/>
      <c r="L219" s="251"/>
      <c r="M219" s="252"/>
      <c r="N219" s="253"/>
      <c r="O219" s="253"/>
      <c r="P219" s="253"/>
      <c r="Q219" s="253"/>
      <c r="R219" s="253"/>
      <c r="S219" s="253"/>
      <c r="T219" s="25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5" t="s">
        <v>187</v>
      </c>
      <c r="AU219" s="255" t="s">
        <v>79</v>
      </c>
      <c r="AV219" s="14" t="s">
        <v>183</v>
      </c>
      <c r="AW219" s="14" t="s">
        <v>32</v>
      </c>
      <c r="AX219" s="14" t="s">
        <v>77</v>
      </c>
      <c r="AY219" s="255" t="s">
        <v>176</v>
      </c>
    </row>
    <row r="220" s="2" customFormat="1" ht="16.5" customHeight="1">
      <c r="A220" s="40"/>
      <c r="B220" s="41"/>
      <c r="C220" s="215" t="s">
        <v>431</v>
      </c>
      <c r="D220" s="215" t="s">
        <v>178</v>
      </c>
      <c r="E220" s="216" t="s">
        <v>1072</v>
      </c>
      <c r="F220" s="217" t="s">
        <v>1073</v>
      </c>
      <c r="G220" s="218" t="s">
        <v>400</v>
      </c>
      <c r="H220" s="219">
        <v>6</v>
      </c>
      <c r="I220" s="220"/>
      <c r="J220" s="221">
        <f>ROUND(I220*H220,2)</f>
        <v>0</v>
      </c>
      <c r="K220" s="217" t="s">
        <v>19</v>
      </c>
      <c r="L220" s="46"/>
      <c r="M220" s="222" t="s">
        <v>19</v>
      </c>
      <c r="N220" s="223" t="s">
        <v>41</v>
      </c>
      <c r="O220" s="86"/>
      <c r="P220" s="224">
        <f>O220*H220</f>
        <v>0</v>
      </c>
      <c r="Q220" s="224">
        <v>0.12303160000000001</v>
      </c>
      <c r="R220" s="224">
        <f>Q220*H220</f>
        <v>0.7381896</v>
      </c>
      <c r="S220" s="224">
        <v>0</v>
      </c>
      <c r="T220" s="225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6" t="s">
        <v>183</v>
      </c>
      <c r="AT220" s="226" t="s">
        <v>178</v>
      </c>
      <c r="AU220" s="226" t="s">
        <v>79</v>
      </c>
      <c r="AY220" s="19" t="s">
        <v>176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9" t="s">
        <v>77</v>
      </c>
      <c r="BK220" s="227">
        <f>ROUND(I220*H220,2)</f>
        <v>0</v>
      </c>
      <c r="BL220" s="19" t="s">
        <v>183</v>
      </c>
      <c r="BM220" s="226" t="s">
        <v>1410</v>
      </c>
    </row>
    <row r="221" s="13" customFormat="1">
      <c r="A221" s="13"/>
      <c r="B221" s="233"/>
      <c r="C221" s="234"/>
      <c r="D221" s="235" t="s">
        <v>187</v>
      </c>
      <c r="E221" s="236" t="s">
        <v>19</v>
      </c>
      <c r="F221" s="237" t="s">
        <v>1331</v>
      </c>
      <c r="G221" s="234"/>
      <c r="H221" s="238">
        <v>6</v>
      </c>
      <c r="I221" s="239"/>
      <c r="J221" s="234"/>
      <c r="K221" s="234"/>
      <c r="L221" s="240"/>
      <c r="M221" s="241"/>
      <c r="N221" s="242"/>
      <c r="O221" s="242"/>
      <c r="P221" s="242"/>
      <c r="Q221" s="242"/>
      <c r="R221" s="242"/>
      <c r="S221" s="242"/>
      <c r="T221" s="24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4" t="s">
        <v>187</v>
      </c>
      <c r="AU221" s="244" t="s">
        <v>79</v>
      </c>
      <c r="AV221" s="13" t="s">
        <v>79</v>
      </c>
      <c r="AW221" s="13" t="s">
        <v>32</v>
      </c>
      <c r="AX221" s="13" t="s">
        <v>70</v>
      </c>
      <c r="AY221" s="244" t="s">
        <v>176</v>
      </c>
    </row>
    <row r="222" s="14" customFormat="1">
      <c r="A222" s="14"/>
      <c r="B222" s="245"/>
      <c r="C222" s="246"/>
      <c r="D222" s="235" t="s">
        <v>187</v>
      </c>
      <c r="E222" s="247" t="s">
        <v>19</v>
      </c>
      <c r="F222" s="248" t="s">
        <v>189</v>
      </c>
      <c r="G222" s="246"/>
      <c r="H222" s="249">
        <v>6</v>
      </c>
      <c r="I222" s="250"/>
      <c r="J222" s="246"/>
      <c r="K222" s="246"/>
      <c r="L222" s="251"/>
      <c r="M222" s="252"/>
      <c r="N222" s="253"/>
      <c r="O222" s="253"/>
      <c r="P222" s="253"/>
      <c r="Q222" s="253"/>
      <c r="R222" s="253"/>
      <c r="S222" s="253"/>
      <c r="T222" s="25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5" t="s">
        <v>187</v>
      </c>
      <c r="AU222" s="255" t="s">
        <v>79</v>
      </c>
      <c r="AV222" s="14" t="s">
        <v>183</v>
      </c>
      <c r="AW222" s="14" t="s">
        <v>32</v>
      </c>
      <c r="AX222" s="14" t="s">
        <v>77</v>
      </c>
      <c r="AY222" s="255" t="s">
        <v>176</v>
      </c>
    </row>
    <row r="223" s="2" customFormat="1" ht="16.5" customHeight="1">
      <c r="A223" s="40"/>
      <c r="B223" s="41"/>
      <c r="C223" s="277" t="s">
        <v>437</v>
      </c>
      <c r="D223" s="277" t="s">
        <v>281</v>
      </c>
      <c r="E223" s="278" t="s">
        <v>1075</v>
      </c>
      <c r="F223" s="279" t="s">
        <v>1076</v>
      </c>
      <c r="G223" s="280" t="s">
        <v>400</v>
      </c>
      <c r="H223" s="281">
        <v>6</v>
      </c>
      <c r="I223" s="282"/>
      <c r="J223" s="283">
        <f>ROUND(I223*H223,2)</f>
        <v>0</v>
      </c>
      <c r="K223" s="279" t="s">
        <v>19</v>
      </c>
      <c r="L223" s="284"/>
      <c r="M223" s="285" t="s">
        <v>19</v>
      </c>
      <c r="N223" s="286" t="s">
        <v>41</v>
      </c>
      <c r="O223" s="86"/>
      <c r="P223" s="224">
        <f>O223*H223</f>
        <v>0</v>
      </c>
      <c r="Q223" s="224">
        <v>0.014</v>
      </c>
      <c r="R223" s="224">
        <f>Q223*H223</f>
        <v>0.084000000000000005</v>
      </c>
      <c r="S223" s="224">
        <v>0</v>
      </c>
      <c r="T223" s="225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6" t="s">
        <v>224</v>
      </c>
      <c r="AT223" s="226" t="s">
        <v>281</v>
      </c>
      <c r="AU223" s="226" t="s">
        <v>79</v>
      </c>
      <c r="AY223" s="19" t="s">
        <v>176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19" t="s">
        <v>77</v>
      </c>
      <c r="BK223" s="227">
        <f>ROUND(I223*H223,2)</f>
        <v>0</v>
      </c>
      <c r="BL223" s="19" t="s">
        <v>183</v>
      </c>
      <c r="BM223" s="226" t="s">
        <v>1411</v>
      </c>
    </row>
    <row r="224" s="13" customFormat="1">
      <c r="A224" s="13"/>
      <c r="B224" s="233"/>
      <c r="C224" s="234"/>
      <c r="D224" s="235" t="s">
        <v>187</v>
      </c>
      <c r="E224" s="236" t="s">
        <v>19</v>
      </c>
      <c r="F224" s="237" t="s">
        <v>1412</v>
      </c>
      <c r="G224" s="234"/>
      <c r="H224" s="238">
        <v>6</v>
      </c>
      <c r="I224" s="239"/>
      <c r="J224" s="234"/>
      <c r="K224" s="234"/>
      <c r="L224" s="240"/>
      <c r="M224" s="241"/>
      <c r="N224" s="242"/>
      <c r="O224" s="242"/>
      <c r="P224" s="242"/>
      <c r="Q224" s="242"/>
      <c r="R224" s="242"/>
      <c r="S224" s="242"/>
      <c r="T224" s="24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4" t="s">
        <v>187</v>
      </c>
      <c r="AU224" s="244" t="s">
        <v>79</v>
      </c>
      <c r="AV224" s="13" t="s">
        <v>79</v>
      </c>
      <c r="AW224" s="13" t="s">
        <v>32</v>
      </c>
      <c r="AX224" s="13" t="s">
        <v>70</v>
      </c>
      <c r="AY224" s="244" t="s">
        <v>176</v>
      </c>
    </row>
    <row r="225" s="14" customFormat="1">
      <c r="A225" s="14"/>
      <c r="B225" s="245"/>
      <c r="C225" s="246"/>
      <c r="D225" s="235" t="s">
        <v>187</v>
      </c>
      <c r="E225" s="247" t="s">
        <v>19</v>
      </c>
      <c r="F225" s="248" t="s">
        <v>189</v>
      </c>
      <c r="G225" s="246"/>
      <c r="H225" s="249">
        <v>6</v>
      </c>
      <c r="I225" s="250"/>
      <c r="J225" s="246"/>
      <c r="K225" s="246"/>
      <c r="L225" s="251"/>
      <c r="M225" s="252"/>
      <c r="N225" s="253"/>
      <c r="O225" s="253"/>
      <c r="P225" s="253"/>
      <c r="Q225" s="253"/>
      <c r="R225" s="253"/>
      <c r="S225" s="253"/>
      <c r="T225" s="25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5" t="s">
        <v>187</v>
      </c>
      <c r="AU225" s="255" t="s">
        <v>79</v>
      </c>
      <c r="AV225" s="14" t="s">
        <v>183</v>
      </c>
      <c r="AW225" s="14" t="s">
        <v>32</v>
      </c>
      <c r="AX225" s="14" t="s">
        <v>77</v>
      </c>
      <c r="AY225" s="255" t="s">
        <v>176</v>
      </c>
    </row>
    <row r="226" s="2" customFormat="1" ht="16.5" customHeight="1">
      <c r="A226" s="40"/>
      <c r="B226" s="41"/>
      <c r="C226" s="277" t="s">
        <v>443</v>
      </c>
      <c r="D226" s="277" t="s">
        <v>281</v>
      </c>
      <c r="E226" s="278" t="s">
        <v>1078</v>
      </c>
      <c r="F226" s="279" t="s">
        <v>1079</v>
      </c>
      <c r="G226" s="280" t="s">
        <v>400</v>
      </c>
      <c r="H226" s="281">
        <v>6</v>
      </c>
      <c r="I226" s="282"/>
      <c r="J226" s="283">
        <f>ROUND(I226*H226,2)</f>
        <v>0</v>
      </c>
      <c r="K226" s="279" t="s">
        <v>19</v>
      </c>
      <c r="L226" s="284"/>
      <c r="M226" s="285" t="s">
        <v>19</v>
      </c>
      <c r="N226" s="286" t="s">
        <v>41</v>
      </c>
      <c r="O226" s="86"/>
      <c r="P226" s="224">
        <f>O226*H226</f>
        <v>0</v>
      </c>
      <c r="Q226" s="224">
        <v>0.01</v>
      </c>
      <c r="R226" s="224">
        <f>Q226*H226</f>
        <v>0.059999999999999998</v>
      </c>
      <c r="S226" s="224">
        <v>0</v>
      </c>
      <c r="T226" s="225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6" t="s">
        <v>224</v>
      </c>
      <c r="AT226" s="226" t="s">
        <v>281</v>
      </c>
      <c r="AU226" s="226" t="s">
        <v>79</v>
      </c>
      <c r="AY226" s="19" t="s">
        <v>176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9" t="s">
        <v>77</v>
      </c>
      <c r="BK226" s="227">
        <f>ROUND(I226*H226,2)</f>
        <v>0</v>
      </c>
      <c r="BL226" s="19" t="s">
        <v>183</v>
      </c>
      <c r="BM226" s="226" t="s">
        <v>1413</v>
      </c>
    </row>
    <row r="227" s="13" customFormat="1">
      <c r="A227" s="13"/>
      <c r="B227" s="233"/>
      <c r="C227" s="234"/>
      <c r="D227" s="235" t="s">
        <v>187</v>
      </c>
      <c r="E227" s="236" t="s">
        <v>19</v>
      </c>
      <c r="F227" s="237" t="s">
        <v>1331</v>
      </c>
      <c r="G227" s="234"/>
      <c r="H227" s="238">
        <v>6</v>
      </c>
      <c r="I227" s="239"/>
      <c r="J227" s="234"/>
      <c r="K227" s="234"/>
      <c r="L227" s="240"/>
      <c r="M227" s="241"/>
      <c r="N227" s="242"/>
      <c r="O227" s="242"/>
      <c r="P227" s="242"/>
      <c r="Q227" s="242"/>
      <c r="R227" s="242"/>
      <c r="S227" s="242"/>
      <c r="T227" s="24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4" t="s">
        <v>187</v>
      </c>
      <c r="AU227" s="244" t="s">
        <v>79</v>
      </c>
      <c r="AV227" s="13" t="s">
        <v>79</v>
      </c>
      <c r="AW227" s="13" t="s">
        <v>32</v>
      </c>
      <c r="AX227" s="13" t="s">
        <v>70</v>
      </c>
      <c r="AY227" s="244" t="s">
        <v>176</v>
      </c>
    </row>
    <row r="228" s="14" customFormat="1">
      <c r="A228" s="14"/>
      <c r="B228" s="245"/>
      <c r="C228" s="246"/>
      <c r="D228" s="235" t="s">
        <v>187</v>
      </c>
      <c r="E228" s="247" t="s">
        <v>19</v>
      </c>
      <c r="F228" s="248" t="s">
        <v>189</v>
      </c>
      <c r="G228" s="246"/>
      <c r="H228" s="249">
        <v>6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5" t="s">
        <v>187</v>
      </c>
      <c r="AU228" s="255" t="s">
        <v>79</v>
      </c>
      <c r="AV228" s="14" t="s">
        <v>183</v>
      </c>
      <c r="AW228" s="14" t="s">
        <v>32</v>
      </c>
      <c r="AX228" s="14" t="s">
        <v>77</v>
      </c>
      <c r="AY228" s="255" t="s">
        <v>176</v>
      </c>
    </row>
    <row r="229" s="2" customFormat="1" ht="16.5" customHeight="1">
      <c r="A229" s="40"/>
      <c r="B229" s="41"/>
      <c r="C229" s="215" t="s">
        <v>449</v>
      </c>
      <c r="D229" s="215" t="s">
        <v>178</v>
      </c>
      <c r="E229" s="216" t="s">
        <v>1081</v>
      </c>
      <c r="F229" s="217" t="s">
        <v>1082</v>
      </c>
      <c r="G229" s="218" t="s">
        <v>400</v>
      </c>
      <c r="H229" s="219">
        <v>3</v>
      </c>
      <c r="I229" s="220"/>
      <c r="J229" s="221">
        <f>ROUND(I229*H229,2)</f>
        <v>0</v>
      </c>
      <c r="K229" s="217" t="s">
        <v>19</v>
      </c>
      <c r="L229" s="46"/>
      <c r="M229" s="222" t="s">
        <v>19</v>
      </c>
      <c r="N229" s="223" t="s">
        <v>41</v>
      </c>
      <c r="O229" s="86"/>
      <c r="P229" s="224">
        <f>O229*H229</f>
        <v>0</v>
      </c>
      <c r="Q229" s="224">
        <v>0.32905679999999998</v>
      </c>
      <c r="R229" s="224">
        <f>Q229*H229</f>
        <v>0.98717039999999989</v>
      </c>
      <c r="S229" s="224">
        <v>0</v>
      </c>
      <c r="T229" s="225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6" t="s">
        <v>183</v>
      </c>
      <c r="AT229" s="226" t="s">
        <v>178</v>
      </c>
      <c r="AU229" s="226" t="s">
        <v>79</v>
      </c>
      <c r="AY229" s="19" t="s">
        <v>176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9" t="s">
        <v>77</v>
      </c>
      <c r="BK229" s="227">
        <f>ROUND(I229*H229,2)</f>
        <v>0</v>
      </c>
      <c r="BL229" s="19" t="s">
        <v>183</v>
      </c>
      <c r="BM229" s="226" t="s">
        <v>1414</v>
      </c>
    </row>
    <row r="230" s="13" customFormat="1">
      <c r="A230" s="13"/>
      <c r="B230" s="233"/>
      <c r="C230" s="234"/>
      <c r="D230" s="235" t="s">
        <v>187</v>
      </c>
      <c r="E230" s="236" t="s">
        <v>19</v>
      </c>
      <c r="F230" s="237" t="s">
        <v>1329</v>
      </c>
      <c r="G230" s="234"/>
      <c r="H230" s="238">
        <v>3</v>
      </c>
      <c r="I230" s="239"/>
      <c r="J230" s="234"/>
      <c r="K230" s="234"/>
      <c r="L230" s="240"/>
      <c r="M230" s="241"/>
      <c r="N230" s="242"/>
      <c r="O230" s="242"/>
      <c r="P230" s="242"/>
      <c r="Q230" s="242"/>
      <c r="R230" s="242"/>
      <c r="S230" s="242"/>
      <c r="T230" s="24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4" t="s">
        <v>187</v>
      </c>
      <c r="AU230" s="244" t="s">
        <v>79</v>
      </c>
      <c r="AV230" s="13" t="s">
        <v>79</v>
      </c>
      <c r="AW230" s="13" t="s">
        <v>32</v>
      </c>
      <c r="AX230" s="13" t="s">
        <v>70</v>
      </c>
      <c r="AY230" s="244" t="s">
        <v>176</v>
      </c>
    </row>
    <row r="231" s="14" customFormat="1">
      <c r="A231" s="14"/>
      <c r="B231" s="245"/>
      <c r="C231" s="246"/>
      <c r="D231" s="235" t="s">
        <v>187</v>
      </c>
      <c r="E231" s="247" t="s">
        <v>19</v>
      </c>
      <c r="F231" s="248" t="s">
        <v>189</v>
      </c>
      <c r="G231" s="246"/>
      <c r="H231" s="249">
        <v>3</v>
      </c>
      <c r="I231" s="250"/>
      <c r="J231" s="246"/>
      <c r="K231" s="246"/>
      <c r="L231" s="251"/>
      <c r="M231" s="252"/>
      <c r="N231" s="253"/>
      <c r="O231" s="253"/>
      <c r="P231" s="253"/>
      <c r="Q231" s="253"/>
      <c r="R231" s="253"/>
      <c r="S231" s="253"/>
      <c r="T231" s="25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5" t="s">
        <v>187</v>
      </c>
      <c r="AU231" s="255" t="s">
        <v>79</v>
      </c>
      <c r="AV231" s="14" t="s">
        <v>183</v>
      </c>
      <c r="AW231" s="14" t="s">
        <v>32</v>
      </c>
      <c r="AX231" s="14" t="s">
        <v>77</v>
      </c>
      <c r="AY231" s="255" t="s">
        <v>176</v>
      </c>
    </row>
    <row r="232" s="2" customFormat="1" ht="16.5" customHeight="1">
      <c r="A232" s="40"/>
      <c r="B232" s="41"/>
      <c r="C232" s="277" t="s">
        <v>455</v>
      </c>
      <c r="D232" s="277" t="s">
        <v>281</v>
      </c>
      <c r="E232" s="278" t="s">
        <v>1084</v>
      </c>
      <c r="F232" s="279" t="s">
        <v>1085</v>
      </c>
      <c r="G232" s="280" t="s">
        <v>400</v>
      </c>
      <c r="H232" s="281">
        <v>3</v>
      </c>
      <c r="I232" s="282"/>
      <c r="J232" s="283">
        <f>ROUND(I232*H232,2)</f>
        <v>0</v>
      </c>
      <c r="K232" s="279" t="s">
        <v>19</v>
      </c>
      <c r="L232" s="284"/>
      <c r="M232" s="285" t="s">
        <v>19</v>
      </c>
      <c r="N232" s="286" t="s">
        <v>41</v>
      </c>
      <c r="O232" s="86"/>
      <c r="P232" s="224">
        <f>O232*H232</f>
        <v>0</v>
      </c>
      <c r="Q232" s="224">
        <v>0.029999999999999999</v>
      </c>
      <c r="R232" s="224">
        <f>Q232*H232</f>
        <v>0.089999999999999997</v>
      </c>
      <c r="S232" s="224">
        <v>0</v>
      </c>
      <c r="T232" s="225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26" t="s">
        <v>224</v>
      </c>
      <c r="AT232" s="226" t="s">
        <v>281</v>
      </c>
      <c r="AU232" s="226" t="s">
        <v>79</v>
      </c>
      <c r="AY232" s="19" t="s">
        <v>176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19" t="s">
        <v>77</v>
      </c>
      <c r="BK232" s="227">
        <f>ROUND(I232*H232,2)</f>
        <v>0</v>
      </c>
      <c r="BL232" s="19" t="s">
        <v>183</v>
      </c>
      <c r="BM232" s="226" t="s">
        <v>1415</v>
      </c>
    </row>
    <row r="233" s="13" customFormat="1">
      <c r="A233" s="13"/>
      <c r="B233" s="233"/>
      <c r="C233" s="234"/>
      <c r="D233" s="235" t="s">
        <v>187</v>
      </c>
      <c r="E233" s="236" t="s">
        <v>19</v>
      </c>
      <c r="F233" s="237" t="s">
        <v>1329</v>
      </c>
      <c r="G233" s="234"/>
      <c r="H233" s="238">
        <v>3</v>
      </c>
      <c r="I233" s="239"/>
      <c r="J233" s="234"/>
      <c r="K233" s="234"/>
      <c r="L233" s="240"/>
      <c r="M233" s="241"/>
      <c r="N233" s="242"/>
      <c r="O233" s="242"/>
      <c r="P233" s="242"/>
      <c r="Q233" s="242"/>
      <c r="R233" s="242"/>
      <c r="S233" s="242"/>
      <c r="T233" s="24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4" t="s">
        <v>187</v>
      </c>
      <c r="AU233" s="244" t="s">
        <v>79</v>
      </c>
      <c r="AV233" s="13" t="s">
        <v>79</v>
      </c>
      <c r="AW233" s="13" t="s">
        <v>32</v>
      </c>
      <c r="AX233" s="13" t="s">
        <v>70</v>
      </c>
      <c r="AY233" s="244" t="s">
        <v>176</v>
      </c>
    </row>
    <row r="234" s="14" customFormat="1">
      <c r="A234" s="14"/>
      <c r="B234" s="245"/>
      <c r="C234" s="246"/>
      <c r="D234" s="235" t="s">
        <v>187</v>
      </c>
      <c r="E234" s="247" t="s">
        <v>19</v>
      </c>
      <c r="F234" s="248" t="s">
        <v>189</v>
      </c>
      <c r="G234" s="246"/>
      <c r="H234" s="249">
        <v>3</v>
      </c>
      <c r="I234" s="250"/>
      <c r="J234" s="246"/>
      <c r="K234" s="246"/>
      <c r="L234" s="251"/>
      <c r="M234" s="252"/>
      <c r="N234" s="253"/>
      <c r="O234" s="253"/>
      <c r="P234" s="253"/>
      <c r="Q234" s="253"/>
      <c r="R234" s="253"/>
      <c r="S234" s="253"/>
      <c r="T234" s="25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5" t="s">
        <v>187</v>
      </c>
      <c r="AU234" s="255" t="s">
        <v>79</v>
      </c>
      <c r="AV234" s="14" t="s">
        <v>183</v>
      </c>
      <c r="AW234" s="14" t="s">
        <v>32</v>
      </c>
      <c r="AX234" s="14" t="s">
        <v>77</v>
      </c>
      <c r="AY234" s="255" t="s">
        <v>176</v>
      </c>
    </row>
    <row r="235" s="2" customFormat="1" ht="16.5" customHeight="1">
      <c r="A235" s="40"/>
      <c r="B235" s="41"/>
      <c r="C235" s="277" t="s">
        <v>464</v>
      </c>
      <c r="D235" s="277" t="s">
        <v>281</v>
      </c>
      <c r="E235" s="278" t="s">
        <v>1087</v>
      </c>
      <c r="F235" s="279" t="s">
        <v>1088</v>
      </c>
      <c r="G235" s="280" t="s">
        <v>400</v>
      </c>
      <c r="H235" s="281">
        <v>3</v>
      </c>
      <c r="I235" s="282"/>
      <c r="J235" s="283">
        <f>ROUND(I235*H235,2)</f>
        <v>0</v>
      </c>
      <c r="K235" s="279" t="s">
        <v>19</v>
      </c>
      <c r="L235" s="284"/>
      <c r="M235" s="285" t="s">
        <v>19</v>
      </c>
      <c r="N235" s="286" t="s">
        <v>41</v>
      </c>
      <c r="O235" s="86"/>
      <c r="P235" s="224">
        <f>O235*H235</f>
        <v>0</v>
      </c>
      <c r="Q235" s="224">
        <v>0.014999999999999999</v>
      </c>
      <c r="R235" s="224">
        <f>Q235*H235</f>
        <v>0.044999999999999998</v>
      </c>
      <c r="S235" s="224">
        <v>0</v>
      </c>
      <c r="T235" s="225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6" t="s">
        <v>224</v>
      </c>
      <c r="AT235" s="226" t="s">
        <v>281</v>
      </c>
      <c r="AU235" s="226" t="s">
        <v>79</v>
      </c>
      <c r="AY235" s="19" t="s">
        <v>176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9" t="s">
        <v>77</v>
      </c>
      <c r="BK235" s="227">
        <f>ROUND(I235*H235,2)</f>
        <v>0</v>
      </c>
      <c r="BL235" s="19" t="s">
        <v>183</v>
      </c>
      <c r="BM235" s="226" t="s">
        <v>1416</v>
      </c>
    </row>
    <row r="236" s="13" customFormat="1">
      <c r="A236" s="13"/>
      <c r="B236" s="233"/>
      <c r="C236" s="234"/>
      <c r="D236" s="235" t="s">
        <v>187</v>
      </c>
      <c r="E236" s="236" t="s">
        <v>19</v>
      </c>
      <c r="F236" s="237" t="s">
        <v>1329</v>
      </c>
      <c r="G236" s="234"/>
      <c r="H236" s="238">
        <v>3</v>
      </c>
      <c r="I236" s="239"/>
      <c r="J236" s="234"/>
      <c r="K236" s="234"/>
      <c r="L236" s="240"/>
      <c r="M236" s="241"/>
      <c r="N236" s="242"/>
      <c r="O236" s="242"/>
      <c r="P236" s="242"/>
      <c r="Q236" s="242"/>
      <c r="R236" s="242"/>
      <c r="S236" s="242"/>
      <c r="T236" s="24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4" t="s">
        <v>187</v>
      </c>
      <c r="AU236" s="244" t="s">
        <v>79</v>
      </c>
      <c r="AV236" s="13" t="s">
        <v>79</v>
      </c>
      <c r="AW236" s="13" t="s">
        <v>32</v>
      </c>
      <c r="AX236" s="13" t="s">
        <v>70</v>
      </c>
      <c r="AY236" s="244" t="s">
        <v>176</v>
      </c>
    </row>
    <row r="237" s="14" customFormat="1">
      <c r="A237" s="14"/>
      <c r="B237" s="245"/>
      <c r="C237" s="246"/>
      <c r="D237" s="235" t="s">
        <v>187</v>
      </c>
      <c r="E237" s="247" t="s">
        <v>19</v>
      </c>
      <c r="F237" s="248" t="s">
        <v>189</v>
      </c>
      <c r="G237" s="246"/>
      <c r="H237" s="249">
        <v>3</v>
      </c>
      <c r="I237" s="250"/>
      <c r="J237" s="246"/>
      <c r="K237" s="246"/>
      <c r="L237" s="251"/>
      <c r="M237" s="252"/>
      <c r="N237" s="253"/>
      <c r="O237" s="253"/>
      <c r="P237" s="253"/>
      <c r="Q237" s="253"/>
      <c r="R237" s="253"/>
      <c r="S237" s="253"/>
      <c r="T237" s="25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5" t="s">
        <v>187</v>
      </c>
      <c r="AU237" s="255" t="s">
        <v>79</v>
      </c>
      <c r="AV237" s="14" t="s">
        <v>183</v>
      </c>
      <c r="AW237" s="14" t="s">
        <v>32</v>
      </c>
      <c r="AX237" s="14" t="s">
        <v>77</v>
      </c>
      <c r="AY237" s="255" t="s">
        <v>176</v>
      </c>
    </row>
    <row r="238" s="2" customFormat="1" ht="16.5" customHeight="1">
      <c r="A238" s="40"/>
      <c r="B238" s="41"/>
      <c r="C238" s="215" t="s">
        <v>473</v>
      </c>
      <c r="D238" s="215" t="s">
        <v>178</v>
      </c>
      <c r="E238" s="216" t="s">
        <v>1090</v>
      </c>
      <c r="F238" s="217" t="s">
        <v>1091</v>
      </c>
      <c r="G238" s="218" t="s">
        <v>400</v>
      </c>
      <c r="H238" s="219">
        <v>9</v>
      </c>
      <c r="I238" s="220"/>
      <c r="J238" s="221">
        <f>ROUND(I238*H238,2)</f>
        <v>0</v>
      </c>
      <c r="K238" s="217" t="s">
        <v>19</v>
      </c>
      <c r="L238" s="46"/>
      <c r="M238" s="222" t="s">
        <v>19</v>
      </c>
      <c r="N238" s="223" t="s">
        <v>41</v>
      </c>
      <c r="O238" s="86"/>
      <c r="P238" s="224">
        <f>O238*H238</f>
        <v>0</v>
      </c>
      <c r="Q238" s="224">
        <v>0</v>
      </c>
      <c r="R238" s="224">
        <f>Q238*H238</f>
        <v>0</v>
      </c>
      <c r="S238" s="224">
        <v>0</v>
      </c>
      <c r="T238" s="225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26" t="s">
        <v>1092</v>
      </c>
      <c r="AT238" s="226" t="s">
        <v>178</v>
      </c>
      <c r="AU238" s="226" t="s">
        <v>79</v>
      </c>
      <c r="AY238" s="19" t="s">
        <v>176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19" t="s">
        <v>77</v>
      </c>
      <c r="BK238" s="227">
        <f>ROUND(I238*H238,2)</f>
        <v>0</v>
      </c>
      <c r="BL238" s="19" t="s">
        <v>1092</v>
      </c>
      <c r="BM238" s="226" t="s">
        <v>1417</v>
      </c>
    </row>
    <row r="239" s="2" customFormat="1" ht="16.5" customHeight="1">
      <c r="A239" s="40"/>
      <c r="B239" s="41"/>
      <c r="C239" s="215" t="s">
        <v>479</v>
      </c>
      <c r="D239" s="215" t="s">
        <v>178</v>
      </c>
      <c r="E239" s="216" t="s">
        <v>1094</v>
      </c>
      <c r="F239" s="217" t="s">
        <v>1095</v>
      </c>
      <c r="G239" s="218" t="s">
        <v>400</v>
      </c>
      <c r="H239" s="219">
        <v>31</v>
      </c>
      <c r="I239" s="220"/>
      <c r="J239" s="221">
        <f>ROUND(I239*H239,2)</f>
        <v>0</v>
      </c>
      <c r="K239" s="217" t="s">
        <v>19</v>
      </c>
      <c r="L239" s="46"/>
      <c r="M239" s="222" t="s">
        <v>19</v>
      </c>
      <c r="N239" s="223" t="s">
        <v>41</v>
      </c>
      <c r="O239" s="86"/>
      <c r="P239" s="224">
        <f>O239*H239</f>
        <v>0</v>
      </c>
      <c r="Q239" s="224">
        <v>0.025000000000000001</v>
      </c>
      <c r="R239" s="224">
        <f>Q239*H239</f>
        <v>0.77500000000000002</v>
      </c>
      <c r="S239" s="224">
        <v>0</v>
      </c>
      <c r="T239" s="225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26" t="s">
        <v>183</v>
      </c>
      <c r="AT239" s="226" t="s">
        <v>178</v>
      </c>
      <c r="AU239" s="226" t="s">
        <v>79</v>
      </c>
      <c r="AY239" s="19" t="s">
        <v>176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19" t="s">
        <v>77</v>
      </c>
      <c r="BK239" s="227">
        <f>ROUND(I239*H239,2)</f>
        <v>0</v>
      </c>
      <c r="BL239" s="19" t="s">
        <v>183</v>
      </c>
      <c r="BM239" s="226" t="s">
        <v>1418</v>
      </c>
    </row>
    <row r="240" s="13" customFormat="1">
      <c r="A240" s="13"/>
      <c r="B240" s="233"/>
      <c r="C240" s="234"/>
      <c r="D240" s="235" t="s">
        <v>187</v>
      </c>
      <c r="E240" s="236" t="s">
        <v>19</v>
      </c>
      <c r="F240" s="237" t="s">
        <v>1419</v>
      </c>
      <c r="G240" s="234"/>
      <c r="H240" s="238">
        <v>31</v>
      </c>
      <c r="I240" s="239"/>
      <c r="J240" s="234"/>
      <c r="K240" s="234"/>
      <c r="L240" s="240"/>
      <c r="M240" s="241"/>
      <c r="N240" s="242"/>
      <c r="O240" s="242"/>
      <c r="P240" s="242"/>
      <c r="Q240" s="242"/>
      <c r="R240" s="242"/>
      <c r="S240" s="242"/>
      <c r="T240" s="24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4" t="s">
        <v>187</v>
      </c>
      <c r="AU240" s="244" t="s">
        <v>79</v>
      </c>
      <c r="AV240" s="13" t="s">
        <v>79</v>
      </c>
      <c r="AW240" s="13" t="s">
        <v>32</v>
      </c>
      <c r="AX240" s="13" t="s">
        <v>70</v>
      </c>
      <c r="AY240" s="244" t="s">
        <v>176</v>
      </c>
    </row>
    <row r="241" s="14" customFormat="1">
      <c r="A241" s="14"/>
      <c r="B241" s="245"/>
      <c r="C241" s="246"/>
      <c r="D241" s="235" t="s">
        <v>187</v>
      </c>
      <c r="E241" s="247" t="s">
        <v>19</v>
      </c>
      <c r="F241" s="248" t="s">
        <v>189</v>
      </c>
      <c r="G241" s="246"/>
      <c r="H241" s="249">
        <v>31</v>
      </c>
      <c r="I241" s="250"/>
      <c r="J241" s="246"/>
      <c r="K241" s="246"/>
      <c r="L241" s="251"/>
      <c r="M241" s="252"/>
      <c r="N241" s="253"/>
      <c r="O241" s="253"/>
      <c r="P241" s="253"/>
      <c r="Q241" s="253"/>
      <c r="R241" s="253"/>
      <c r="S241" s="253"/>
      <c r="T241" s="25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5" t="s">
        <v>187</v>
      </c>
      <c r="AU241" s="255" t="s">
        <v>79</v>
      </c>
      <c r="AV241" s="14" t="s">
        <v>183</v>
      </c>
      <c r="AW241" s="14" t="s">
        <v>32</v>
      </c>
      <c r="AX241" s="14" t="s">
        <v>77</v>
      </c>
      <c r="AY241" s="255" t="s">
        <v>176</v>
      </c>
    </row>
    <row r="242" s="2" customFormat="1" ht="24.15" customHeight="1">
      <c r="A242" s="40"/>
      <c r="B242" s="41"/>
      <c r="C242" s="215" t="s">
        <v>484</v>
      </c>
      <c r="D242" s="215" t="s">
        <v>178</v>
      </c>
      <c r="E242" s="216" t="s">
        <v>1420</v>
      </c>
      <c r="F242" s="217" t="s">
        <v>1421</v>
      </c>
      <c r="G242" s="218" t="s">
        <v>365</v>
      </c>
      <c r="H242" s="219">
        <v>5</v>
      </c>
      <c r="I242" s="220"/>
      <c r="J242" s="221">
        <f>ROUND(I242*H242,2)</f>
        <v>0</v>
      </c>
      <c r="K242" s="217" t="s">
        <v>19</v>
      </c>
      <c r="L242" s="46"/>
      <c r="M242" s="222" t="s">
        <v>19</v>
      </c>
      <c r="N242" s="223" t="s">
        <v>41</v>
      </c>
      <c r="O242" s="86"/>
      <c r="P242" s="224">
        <f>O242*H242</f>
        <v>0</v>
      </c>
      <c r="Q242" s="224">
        <v>0.00050000000000000001</v>
      </c>
      <c r="R242" s="224">
        <f>Q242*H242</f>
        <v>0.0025000000000000001</v>
      </c>
      <c r="S242" s="224">
        <v>0</v>
      </c>
      <c r="T242" s="225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26" t="s">
        <v>183</v>
      </c>
      <c r="AT242" s="226" t="s">
        <v>178</v>
      </c>
      <c r="AU242" s="226" t="s">
        <v>79</v>
      </c>
      <c r="AY242" s="19" t="s">
        <v>176</v>
      </c>
      <c r="BE242" s="227">
        <f>IF(N242="základní",J242,0)</f>
        <v>0</v>
      </c>
      <c r="BF242" s="227">
        <f>IF(N242="snížená",J242,0)</f>
        <v>0</v>
      </c>
      <c r="BG242" s="227">
        <f>IF(N242="zákl. přenesená",J242,0)</f>
        <v>0</v>
      </c>
      <c r="BH242" s="227">
        <f>IF(N242="sníž. přenesená",J242,0)</f>
        <v>0</v>
      </c>
      <c r="BI242" s="227">
        <f>IF(N242="nulová",J242,0)</f>
        <v>0</v>
      </c>
      <c r="BJ242" s="19" t="s">
        <v>77</v>
      </c>
      <c r="BK242" s="227">
        <f>ROUND(I242*H242,2)</f>
        <v>0</v>
      </c>
      <c r="BL242" s="19" t="s">
        <v>183</v>
      </c>
      <c r="BM242" s="226" t="s">
        <v>1422</v>
      </c>
    </row>
    <row r="243" s="13" customFormat="1">
      <c r="A243" s="13"/>
      <c r="B243" s="233"/>
      <c r="C243" s="234"/>
      <c r="D243" s="235" t="s">
        <v>187</v>
      </c>
      <c r="E243" s="236" t="s">
        <v>19</v>
      </c>
      <c r="F243" s="237" t="s">
        <v>1385</v>
      </c>
      <c r="G243" s="234"/>
      <c r="H243" s="238">
        <v>5</v>
      </c>
      <c r="I243" s="239"/>
      <c r="J243" s="234"/>
      <c r="K243" s="234"/>
      <c r="L243" s="240"/>
      <c r="M243" s="241"/>
      <c r="N243" s="242"/>
      <c r="O243" s="242"/>
      <c r="P243" s="242"/>
      <c r="Q243" s="242"/>
      <c r="R243" s="242"/>
      <c r="S243" s="242"/>
      <c r="T243" s="24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4" t="s">
        <v>187</v>
      </c>
      <c r="AU243" s="244" t="s">
        <v>79</v>
      </c>
      <c r="AV243" s="13" t="s">
        <v>79</v>
      </c>
      <c r="AW243" s="13" t="s">
        <v>32</v>
      </c>
      <c r="AX243" s="13" t="s">
        <v>70</v>
      </c>
      <c r="AY243" s="244" t="s">
        <v>176</v>
      </c>
    </row>
    <row r="244" s="14" customFormat="1">
      <c r="A244" s="14"/>
      <c r="B244" s="245"/>
      <c r="C244" s="246"/>
      <c r="D244" s="235" t="s">
        <v>187</v>
      </c>
      <c r="E244" s="247" t="s">
        <v>19</v>
      </c>
      <c r="F244" s="248" t="s">
        <v>189</v>
      </c>
      <c r="G244" s="246"/>
      <c r="H244" s="249">
        <v>5</v>
      </c>
      <c r="I244" s="250"/>
      <c r="J244" s="246"/>
      <c r="K244" s="246"/>
      <c r="L244" s="251"/>
      <c r="M244" s="252"/>
      <c r="N244" s="253"/>
      <c r="O244" s="253"/>
      <c r="P244" s="253"/>
      <c r="Q244" s="253"/>
      <c r="R244" s="253"/>
      <c r="S244" s="253"/>
      <c r="T244" s="25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5" t="s">
        <v>187</v>
      </c>
      <c r="AU244" s="255" t="s">
        <v>79</v>
      </c>
      <c r="AV244" s="14" t="s">
        <v>183</v>
      </c>
      <c r="AW244" s="14" t="s">
        <v>32</v>
      </c>
      <c r="AX244" s="14" t="s">
        <v>77</v>
      </c>
      <c r="AY244" s="255" t="s">
        <v>176</v>
      </c>
    </row>
    <row r="245" s="2" customFormat="1" ht="24.15" customHeight="1">
      <c r="A245" s="40"/>
      <c r="B245" s="41"/>
      <c r="C245" s="215" t="s">
        <v>489</v>
      </c>
      <c r="D245" s="215" t="s">
        <v>178</v>
      </c>
      <c r="E245" s="216" t="s">
        <v>1098</v>
      </c>
      <c r="F245" s="217" t="s">
        <v>1099</v>
      </c>
      <c r="G245" s="218" t="s">
        <v>365</v>
      </c>
      <c r="H245" s="219">
        <v>330</v>
      </c>
      <c r="I245" s="220"/>
      <c r="J245" s="221">
        <f>ROUND(I245*H245,2)</f>
        <v>0</v>
      </c>
      <c r="K245" s="217" t="s">
        <v>19</v>
      </c>
      <c r="L245" s="46"/>
      <c r="M245" s="222" t="s">
        <v>19</v>
      </c>
      <c r="N245" s="223" t="s">
        <v>41</v>
      </c>
      <c r="O245" s="86"/>
      <c r="P245" s="224">
        <f>O245*H245</f>
        <v>0</v>
      </c>
      <c r="Q245" s="224">
        <v>0.00050000000000000001</v>
      </c>
      <c r="R245" s="224">
        <f>Q245*H245</f>
        <v>0.16500000000000001</v>
      </c>
      <c r="S245" s="224">
        <v>0</v>
      </c>
      <c r="T245" s="225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26" t="s">
        <v>183</v>
      </c>
      <c r="AT245" s="226" t="s">
        <v>178</v>
      </c>
      <c r="AU245" s="226" t="s">
        <v>79</v>
      </c>
      <c r="AY245" s="19" t="s">
        <v>176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9" t="s">
        <v>77</v>
      </c>
      <c r="BK245" s="227">
        <f>ROUND(I245*H245,2)</f>
        <v>0</v>
      </c>
      <c r="BL245" s="19" t="s">
        <v>183</v>
      </c>
      <c r="BM245" s="226" t="s">
        <v>1423</v>
      </c>
    </row>
    <row r="246" s="13" customFormat="1">
      <c r="A246" s="13"/>
      <c r="B246" s="233"/>
      <c r="C246" s="234"/>
      <c r="D246" s="235" t="s">
        <v>187</v>
      </c>
      <c r="E246" s="236" t="s">
        <v>19</v>
      </c>
      <c r="F246" s="237" t="s">
        <v>1424</v>
      </c>
      <c r="G246" s="234"/>
      <c r="H246" s="238">
        <v>330</v>
      </c>
      <c r="I246" s="239"/>
      <c r="J246" s="234"/>
      <c r="K246" s="234"/>
      <c r="L246" s="240"/>
      <c r="M246" s="241"/>
      <c r="N246" s="242"/>
      <c r="O246" s="242"/>
      <c r="P246" s="242"/>
      <c r="Q246" s="242"/>
      <c r="R246" s="242"/>
      <c r="S246" s="242"/>
      <c r="T246" s="24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4" t="s">
        <v>187</v>
      </c>
      <c r="AU246" s="244" t="s">
        <v>79</v>
      </c>
      <c r="AV246" s="13" t="s">
        <v>79</v>
      </c>
      <c r="AW246" s="13" t="s">
        <v>32</v>
      </c>
      <c r="AX246" s="13" t="s">
        <v>70</v>
      </c>
      <c r="AY246" s="244" t="s">
        <v>176</v>
      </c>
    </row>
    <row r="247" s="14" customFormat="1">
      <c r="A247" s="14"/>
      <c r="B247" s="245"/>
      <c r="C247" s="246"/>
      <c r="D247" s="235" t="s">
        <v>187</v>
      </c>
      <c r="E247" s="247" t="s">
        <v>19</v>
      </c>
      <c r="F247" s="248" t="s">
        <v>189</v>
      </c>
      <c r="G247" s="246"/>
      <c r="H247" s="249">
        <v>330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187</v>
      </c>
      <c r="AU247" s="255" t="s">
        <v>79</v>
      </c>
      <c r="AV247" s="14" t="s">
        <v>183</v>
      </c>
      <c r="AW247" s="14" t="s">
        <v>32</v>
      </c>
      <c r="AX247" s="14" t="s">
        <v>77</v>
      </c>
      <c r="AY247" s="255" t="s">
        <v>176</v>
      </c>
    </row>
    <row r="248" s="2" customFormat="1" ht="24.15" customHeight="1">
      <c r="A248" s="40"/>
      <c r="B248" s="41"/>
      <c r="C248" s="215" t="s">
        <v>494</v>
      </c>
      <c r="D248" s="215" t="s">
        <v>178</v>
      </c>
      <c r="E248" s="216" t="s">
        <v>1102</v>
      </c>
      <c r="F248" s="217" t="s">
        <v>1103</v>
      </c>
      <c r="G248" s="218" t="s">
        <v>400</v>
      </c>
      <c r="H248" s="219">
        <v>6</v>
      </c>
      <c r="I248" s="220"/>
      <c r="J248" s="221">
        <f>ROUND(I248*H248,2)</f>
        <v>0</v>
      </c>
      <c r="K248" s="217" t="s">
        <v>19</v>
      </c>
      <c r="L248" s="46"/>
      <c r="M248" s="222" t="s">
        <v>19</v>
      </c>
      <c r="N248" s="223" t="s">
        <v>41</v>
      </c>
      <c r="O248" s="86"/>
      <c r="P248" s="224">
        <f>O248*H248</f>
        <v>0</v>
      </c>
      <c r="Q248" s="224">
        <v>0.0060000000000000001</v>
      </c>
      <c r="R248" s="224">
        <f>Q248*H248</f>
        <v>0.036000000000000004</v>
      </c>
      <c r="S248" s="224">
        <v>0</v>
      </c>
      <c r="T248" s="225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26" t="s">
        <v>183</v>
      </c>
      <c r="AT248" s="226" t="s">
        <v>178</v>
      </c>
      <c r="AU248" s="226" t="s">
        <v>79</v>
      </c>
      <c r="AY248" s="19" t="s">
        <v>176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9" t="s">
        <v>77</v>
      </c>
      <c r="BK248" s="227">
        <f>ROUND(I248*H248,2)</f>
        <v>0</v>
      </c>
      <c r="BL248" s="19" t="s">
        <v>183</v>
      </c>
      <c r="BM248" s="226" t="s">
        <v>1425</v>
      </c>
    </row>
    <row r="249" s="13" customFormat="1">
      <c r="A249" s="13"/>
      <c r="B249" s="233"/>
      <c r="C249" s="234"/>
      <c r="D249" s="235" t="s">
        <v>187</v>
      </c>
      <c r="E249" s="236" t="s">
        <v>19</v>
      </c>
      <c r="F249" s="237" t="s">
        <v>1331</v>
      </c>
      <c r="G249" s="234"/>
      <c r="H249" s="238">
        <v>6</v>
      </c>
      <c r="I249" s="239"/>
      <c r="J249" s="234"/>
      <c r="K249" s="234"/>
      <c r="L249" s="240"/>
      <c r="M249" s="241"/>
      <c r="N249" s="242"/>
      <c r="O249" s="242"/>
      <c r="P249" s="242"/>
      <c r="Q249" s="242"/>
      <c r="R249" s="242"/>
      <c r="S249" s="242"/>
      <c r="T249" s="24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4" t="s">
        <v>187</v>
      </c>
      <c r="AU249" s="244" t="s">
        <v>79</v>
      </c>
      <c r="AV249" s="13" t="s">
        <v>79</v>
      </c>
      <c r="AW249" s="13" t="s">
        <v>32</v>
      </c>
      <c r="AX249" s="13" t="s">
        <v>70</v>
      </c>
      <c r="AY249" s="244" t="s">
        <v>176</v>
      </c>
    </row>
    <row r="250" s="14" customFormat="1">
      <c r="A250" s="14"/>
      <c r="B250" s="245"/>
      <c r="C250" s="246"/>
      <c r="D250" s="235" t="s">
        <v>187</v>
      </c>
      <c r="E250" s="247" t="s">
        <v>19</v>
      </c>
      <c r="F250" s="248" t="s">
        <v>189</v>
      </c>
      <c r="G250" s="246"/>
      <c r="H250" s="249">
        <v>6</v>
      </c>
      <c r="I250" s="250"/>
      <c r="J250" s="246"/>
      <c r="K250" s="246"/>
      <c r="L250" s="251"/>
      <c r="M250" s="252"/>
      <c r="N250" s="253"/>
      <c r="O250" s="253"/>
      <c r="P250" s="253"/>
      <c r="Q250" s="253"/>
      <c r="R250" s="253"/>
      <c r="S250" s="253"/>
      <c r="T250" s="25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5" t="s">
        <v>187</v>
      </c>
      <c r="AU250" s="255" t="s">
        <v>79</v>
      </c>
      <c r="AV250" s="14" t="s">
        <v>183</v>
      </c>
      <c r="AW250" s="14" t="s">
        <v>32</v>
      </c>
      <c r="AX250" s="14" t="s">
        <v>77</v>
      </c>
      <c r="AY250" s="255" t="s">
        <v>176</v>
      </c>
    </row>
    <row r="251" s="2" customFormat="1" ht="21.75" customHeight="1">
      <c r="A251" s="40"/>
      <c r="B251" s="41"/>
      <c r="C251" s="215" t="s">
        <v>501</v>
      </c>
      <c r="D251" s="215" t="s">
        <v>178</v>
      </c>
      <c r="E251" s="216" t="s">
        <v>1106</v>
      </c>
      <c r="F251" s="217" t="s">
        <v>1107</v>
      </c>
      <c r="G251" s="218" t="s">
        <v>1108</v>
      </c>
      <c r="H251" s="219">
        <v>25</v>
      </c>
      <c r="I251" s="220"/>
      <c r="J251" s="221">
        <f>ROUND(I251*H251,2)</f>
        <v>0</v>
      </c>
      <c r="K251" s="217" t="s">
        <v>19</v>
      </c>
      <c r="L251" s="46"/>
      <c r="M251" s="222" t="s">
        <v>19</v>
      </c>
      <c r="N251" s="223" t="s">
        <v>41</v>
      </c>
      <c r="O251" s="86"/>
      <c r="P251" s="224">
        <f>O251*H251</f>
        <v>0</v>
      </c>
      <c r="Q251" s="224">
        <v>0</v>
      </c>
      <c r="R251" s="224">
        <f>Q251*H251</f>
        <v>0</v>
      </c>
      <c r="S251" s="224">
        <v>0</v>
      </c>
      <c r="T251" s="225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26" t="s">
        <v>183</v>
      </c>
      <c r="AT251" s="226" t="s">
        <v>178</v>
      </c>
      <c r="AU251" s="226" t="s">
        <v>79</v>
      </c>
      <c r="AY251" s="19" t="s">
        <v>176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19" t="s">
        <v>77</v>
      </c>
      <c r="BK251" s="227">
        <f>ROUND(I251*H251,2)</f>
        <v>0</v>
      </c>
      <c r="BL251" s="19" t="s">
        <v>183</v>
      </c>
      <c r="BM251" s="226" t="s">
        <v>1426</v>
      </c>
    </row>
    <row r="252" s="13" customFormat="1">
      <c r="A252" s="13"/>
      <c r="B252" s="233"/>
      <c r="C252" s="234"/>
      <c r="D252" s="235" t="s">
        <v>187</v>
      </c>
      <c r="E252" s="236" t="s">
        <v>19</v>
      </c>
      <c r="F252" s="237" t="s">
        <v>1427</v>
      </c>
      <c r="G252" s="234"/>
      <c r="H252" s="238">
        <v>25</v>
      </c>
      <c r="I252" s="239"/>
      <c r="J252" s="234"/>
      <c r="K252" s="234"/>
      <c r="L252" s="240"/>
      <c r="M252" s="241"/>
      <c r="N252" s="242"/>
      <c r="O252" s="242"/>
      <c r="P252" s="242"/>
      <c r="Q252" s="242"/>
      <c r="R252" s="242"/>
      <c r="S252" s="242"/>
      <c r="T252" s="24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4" t="s">
        <v>187</v>
      </c>
      <c r="AU252" s="244" t="s">
        <v>79</v>
      </c>
      <c r="AV252" s="13" t="s">
        <v>79</v>
      </c>
      <c r="AW252" s="13" t="s">
        <v>32</v>
      </c>
      <c r="AX252" s="13" t="s">
        <v>70</v>
      </c>
      <c r="AY252" s="244" t="s">
        <v>176</v>
      </c>
    </row>
    <row r="253" s="14" customFormat="1">
      <c r="A253" s="14"/>
      <c r="B253" s="245"/>
      <c r="C253" s="246"/>
      <c r="D253" s="235" t="s">
        <v>187</v>
      </c>
      <c r="E253" s="247" t="s">
        <v>19</v>
      </c>
      <c r="F253" s="248" t="s">
        <v>189</v>
      </c>
      <c r="G253" s="246"/>
      <c r="H253" s="249">
        <v>25</v>
      </c>
      <c r="I253" s="250"/>
      <c r="J253" s="246"/>
      <c r="K253" s="246"/>
      <c r="L253" s="251"/>
      <c r="M253" s="252"/>
      <c r="N253" s="253"/>
      <c r="O253" s="253"/>
      <c r="P253" s="253"/>
      <c r="Q253" s="253"/>
      <c r="R253" s="253"/>
      <c r="S253" s="253"/>
      <c r="T253" s="25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5" t="s">
        <v>187</v>
      </c>
      <c r="AU253" s="255" t="s">
        <v>79</v>
      </c>
      <c r="AV253" s="14" t="s">
        <v>183</v>
      </c>
      <c r="AW253" s="14" t="s">
        <v>32</v>
      </c>
      <c r="AX253" s="14" t="s">
        <v>77</v>
      </c>
      <c r="AY253" s="255" t="s">
        <v>176</v>
      </c>
    </row>
    <row r="254" s="2" customFormat="1" ht="24.15" customHeight="1">
      <c r="A254" s="40"/>
      <c r="B254" s="41"/>
      <c r="C254" s="215" t="s">
        <v>506</v>
      </c>
      <c r="D254" s="215" t="s">
        <v>178</v>
      </c>
      <c r="E254" s="216" t="s">
        <v>1428</v>
      </c>
      <c r="F254" s="217" t="s">
        <v>1429</v>
      </c>
      <c r="G254" s="218" t="s">
        <v>365</v>
      </c>
      <c r="H254" s="219">
        <v>1</v>
      </c>
      <c r="I254" s="220"/>
      <c r="J254" s="221">
        <f>ROUND(I254*H254,2)</f>
        <v>0</v>
      </c>
      <c r="K254" s="217" t="s">
        <v>19</v>
      </c>
      <c r="L254" s="46"/>
      <c r="M254" s="222" t="s">
        <v>19</v>
      </c>
      <c r="N254" s="223" t="s">
        <v>41</v>
      </c>
      <c r="O254" s="86"/>
      <c r="P254" s="224">
        <f>O254*H254</f>
        <v>0</v>
      </c>
      <c r="Q254" s="224">
        <v>0.00050000000000000001</v>
      </c>
      <c r="R254" s="224">
        <f>Q254*H254</f>
        <v>0.00050000000000000001</v>
      </c>
      <c r="S254" s="224">
        <v>0</v>
      </c>
      <c r="T254" s="225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6" t="s">
        <v>183</v>
      </c>
      <c r="AT254" s="226" t="s">
        <v>178</v>
      </c>
      <c r="AU254" s="226" t="s">
        <v>79</v>
      </c>
      <c r="AY254" s="19" t="s">
        <v>176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19" t="s">
        <v>77</v>
      </c>
      <c r="BK254" s="227">
        <f>ROUND(I254*H254,2)</f>
        <v>0</v>
      </c>
      <c r="BL254" s="19" t="s">
        <v>183</v>
      </c>
      <c r="BM254" s="226" t="s">
        <v>1430</v>
      </c>
    </row>
    <row r="255" s="13" customFormat="1">
      <c r="A255" s="13"/>
      <c r="B255" s="233"/>
      <c r="C255" s="234"/>
      <c r="D255" s="235" t="s">
        <v>187</v>
      </c>
      <c r="E255" s="236" t="s">
        <v>19</v>
      </c>
      <c r="F255" s="237" t="s">
        <v>1324</v>
      </c>
      <c r="G255" s="234"/>
      <c r="H255" s="238">
        <v>1</v>
      </c>
      <c r="I255" s="239"/>
      <c r="J255" s="234"/>
      <c r="K255" s="234"/>
      <c r="L255" s="240"/>
      <c r="M255" s="241"/>
      <c r="N255" s="242"/>
      <c r="O255" s="242"/>
      <c r="P255" s="242"/>
      <c r="Q255" s="242"/>
      <c r="R255" s="242"/>
      <c r="S255" s="242"/>
      <c r="T255" s="24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4" t="s">
        <v>187</v>
      </c>
      <c r="AU255" s="244" t="s">
        <v>79</v>
      </c>
      <c r="AV255" s="13" t="s">
        <v>79</v>
      </c>
      <c r="AW255" s="13" t="s">
        <v>32</v>
      </c>
      <c r="AX255" s="13" t="s">
        <v>70</v>
      </c>
      <c r="AY255" s="244" t="s">
        <v>176</v>
      </c>
    </row>
    <row r="256" s="14" customFormat="1">
      <c r="A256" s="14"/>
      <c r="B256" s="245"/>
      <c r="C256" s="246"/>
      <c r="D256" s="235" t="s">
        <v>187</v>
      </c>
      <c r="E256" s="247" t="s">
        <v>19</v>
      </c>
      <c r="F256" s="248" t="s">
        <v>189</v>
      </c>
      <c r="G256" s="246"/>
      <c r="H256" s="249">
        <v>1</v>
      </c>
      <c r="I256" s="250"/>
      <c r="J256" s="246"/>
      <c r="K256" s="246"/>
      <c r="L256" s="251"/>
      <c r="M256" s="252"/>
      <c r="N256" s="253"/>
      <c r="O256" s="253"/>
      <c r="P256" s="253"/>
      <c r="Q256" s="253"/>
      <c r="R256" s="253"/>
      <c r="S256" s="253"/>
      <c r="T256" s="25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5" t="s">
        <v>187</v>
      </c>
      <c r="AU256" s="255" t="s">
        <v>79</v>
      </c>
      <c r="AV256" s="14" t="s">
        <v>183</v>
      </c>
      <c r="AW256" s="14" t="s">
        <v>32</v>
      </c>
      <c r="AX256" s="14" t="s">
        <v>77</v>
      </c>
      <c r="AY256" s="255" t="s">
        <v>176</v>
      </c>
    </row>
    <row r="257" s="2" customFormat="1" ht="24.15" customHeight="1">
      <c r="A257" s="40"/>
      <c r="B257" s="41"/>
      <c r="C257" s="215" t="s">
        <v>512</v>
      </c>
      <c r="D257" s="215" t="s">
        <v>178</v>
      </c>
      <c r="E257" s="216" t="s">
        <v>1431</v>
      </c>
      <c r="F257" s="217" t="s">
        <v>1432</v>
      </c>
      <c r="G257" s="218" t="s">
        <v>365</v>
      </c>
      <c r="H257" s="219">
        <v>1</v>
      </c>
      <c r="I257" s="220"/>
      <c r="J257" s="221">
        <f>ROUND(I257*H257,2)</f>
        <v>0</v>
      </c>
      <c r="K257" s="217" t="s">
        <v>19</v>
      </c>
      <c r="L257" s="46"/>
      <c r="M257" s="222" t="s">
        <v>19</v>
      </c>
      <c r="N257" s="223" t="s">
        <v>41</v>
      </c>
      <c r="O257" s="86"/>
      <c r="P257" s="224">
        <f>O257*H257</f>
        <v>0</v>
      </c>
      <c r="Q257" s="224">
        <v>0.00050000000000000001</v>
      </c>
      <c r="R257" s="224">
        <f>Q257*H257</f>
        <v>0.00050000000000000001</v>
      </c>
      <c r="S257" s="224">
        <v>0</v>
      </c>
      <c r="T257" s="225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6" t="s">
        <v>183</v>
      </c>
      <c r="AT257" s="226" t="s">
        <v>178</v>
      </c>
      <c r="AU257" s="226" t="s">
        <v>79</v>
      </c>
      <c r="AY257" s="19" t="s">
        <v>176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9" t="s">
        <v>77</v>
      </c>
      <c r="BK257" s="227">
        <f>ROUND(I257*H257,2)</f>
        <v>0</v>
      </c>
      <c r="BL257" s="19" t="s">
        <v>183</v>
      </c>
      <c r="BM257" s="226" t="s">
        <v>1433</v>
      </c>
    </row>
    <row r="258" s="13" customFormat="1">
      <c r="A258" s="13"/>
      <c r="B258" s="233"/>
      <c r="C258" s="234"/>
      <c r="D258" s="235" t="s">
        <v>187</v>
      </c>
      <c r="E258" s="236" t="s">
        <v>19</v>
      </c>
      <c r="F258" s="237" t="s">
        <v>1324</v>
      </c>
      <c r="G258" s="234"/>
      <c r="H258" s="238">
        <v>1</v>
      </c>
      <c r="I258" s="239"/>
      <c r="J258" s="234"/>
      <c r="K258" s="234"/>
      <c r="L258" s="240"/>
      <c r="M258" s="241"/>
      <c r="N258" s="242"/>
      <c r="O258" s="242"/>
      <c r="P258" s="242"/>
      <c r="Q258" s="242"/>
      <c r="R258" s="242"/>
      <c r="S258" s="242"/>
      <c r="T258" s="24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4" t="s">
        <v>187</v>
      </c>
      <c r="AU258" s="244" t="s">
        <v>79</v>
      </c>
      <c r="AV258" s="13" t="s">
        <v>79</v>
      </c>
      <c r="AW258" s="13" t="s">
        <v>32</v>
      </c>
      <c r="AX258" s="13" t="s">
        <v>70</v>
      </c>
      <c r="AY258" s="244" t="s">
        <v>176</v>
      </c>
    </row>
    <row r="259" s="14" customFormat="1">
      <c r="A259" s="14"/>
      <c r="B259" s="245"/>
      <c r="C259" s="246"/>
      <c r="D259" s="235" t="s">
        <v>187</v>
      </c>
      <c r="E259" s="247" t="s">
        <v>19</v>
      </c>
      <c r="F259" s="248" t="s">
        <v>189</v>
      </c>
      <c r="G259" s="246"/>
      <c r="H259" s="249">
        <v>1</v>
      </c>
      <c r="I259" s="250"/>
      <c r="J259" s="246"/>
      <c r="K259" s="246"/>
      <c r="L259" s="251"/>
      <c r="M259" s="252"/>
      <c r="N259" s="253"/>
      <c r="O259" s="253"/>
      <c r="P259" s="253"/>
      <c r="Q259" s="253"/>
      <c r="R259" s="253"/>
      <c r="S259" s="253"/>
      <c r="T259" s="25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5" t="s">
        <v>187</v>
      </c>
      <c r="AU259" s="255" t="s">
        <v>79</v>
      </c>
      <c r="AV259" s="14" t="s">
        <v>183</v>
      </c>
      <c r="AW259" s="14" t="s">
        <v>32</v>
      </c>
      <c r="AX259" s="14" t="s">
        <v>77</v>
      </c>
      <c r="AY259" s="255" t="s">
        <v>176</v>
      </c>
    </row>
    <row r="260" s="2" customFormat="1" ht="21.75" customHeight="1">
      <c r="A260" s="40"/>
      <c r="B260" s="41"/>
      <c r="C260" s="215" t="s">
        <v>518</v>
      </c>
      <c r="D260" s="215" t="s">
        <v>178</v>
      </c>
      <c r="E260" s="216" t="s">
        <v>1434</v>
      </c>
      <c r="F260" s="217" t="s">
        <v>1435</v>
      </c>
      <c r="G260" s="218" t="s">
        <v>365</v>
      </c>
      <c r="H260" s="219">
        <v>1</v>
      </c>
      <c r="I260" s="220"/>
      <c r="J260" s="221">
        <f>ROUND(I260*H260,2)</f>
        <v>0</v>
      </c>
      <c r="K260" s="217" t="s">
        <v>19</v>
      </c>
      <c r="L260" s="46"/>
      <c r="M260" s="222" t="s">
        <v>19</v>
      </c>
      <c r="N260" s="223" t="s">
        <v>41</v>
      </c>
      <c r="O260" s="86"/>
      <c r="P260" s="224">
        <f>O260*H260</f>
        <v>0</v>
      </c>
      <c r="Q260" s="224">
        <v>0.00050000000000000001</v>
      </c>
      <c r="R260" s="224">
        <f>Q260*H260</f>
        <v>0.00050000000000000001</v>
      </c>
      <c r="S260" s="224">
        <v>0</v>
      </c>
      <c r="T260" s="225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26" t="s">
        <v>183</v>
      </c>
      <c r="AT260" s="226" t="s">
        <v>178</v>
      </c>
      <c r="AU260" s="226" t="s">
        <v>79</v>
      </c>
      <c r="AY260" s="19" t="s">
        <v>176</v>
      </c>
      <c r="BE260" s="227">
        <f>IF(N260="základní",J260,0)</f>
        <v>0</v>
      </c>
      <c r="BF260" s="227">
        <f>IF(N260="snížená",J260,0)</f>
        <v>0</v>
      </c>
      <c r="BG260" s="227">
        <f>IF(N260="zákl. přenesená",J260,0)</f>
        <v>0</v>
      </c>
      <c r="BH260" s="227">
        <f>IF(N260="sníž. přenesená",J260,0)</f>
        <v>0</v>
      </c>
      <c r="BI260" s="227">
        <f>IF(N260="nulová",J260,0)</f>
        <v>0</v>
      </c>
      <c r="BJ260" s="19" t="s">
        <v>77</v>
      </c>
      <c r="BK260" s="227">
        <f>ROUND(I260*H260,2)</f>
        <v>0</v>
      </c>
      <c r="BL260" s="19" t="s">
        <v>183</v>
      </c>
      <c r="BM260" s="226" t="s">
        <v>1436</v>
      </c>
    </row>
    <row r="261" s="13" customFormat="1">
      <c r="A261" s="13"/>
      <c r="B261" s="233"/>
      <c r="C261" s="234"/>
      <c r="D261" s="235" t="s">
        <v>187</v>
      </c>
      <c r="E261" s="236" t="s">
        <v>19</v>
      </c>
      <c r="F261" s="237" t="s">
        <v>1437</v>
      </c>
      <c r="G261" s="234"/>
      <c r="H261" s="238">
        <v>1</v>
      </c>
      <c r="I261" s="239"/>
      <c r="J261" s="234"/>
      <c r="K261" s="234"/>
      <c r="L261" s="240"/>
      <c r="M261" s="241"/>
      <c r="N261" s="242"/>
      <c r="O261" s="242"/>
      <c r="P261" s="242"/>
      <c r="Q261" s="242"/>
      <c r="R261" s="242"/>
      <c r="S261" s="242"/>
      <c r="T261" s="24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4" t="s">
        <v>187</v>
      </c>
      <c r="AU261" s="244" t="s">
        <v>79</v>
      </c>
      <c r="AV261" s="13" t="s">
        <v>79</v>
      </c>
      <c r="AW261" s="13" t="s">
        <v>32</v>
      </c>
      <c r="AX261" s="13" t="s">
        <v>70</v>
      </c>
      <c r="AY261" s="244" t="s">
        <v>176</v>
      </c>
    </row>
    <row r="262" s="14" customFormat="1">
      <c r="A262" s="14"/>
      <c r="B262" s="245"/>
      <c r="C262" s="246"/>
      <c r="D262" s="235" t="s">
        <v>187</v>
      </c>
      <c r="E262" s="247" t="s">
        <v>19</v>
      </c>
      <c r="F262" s="248" t="s">
        <v>189</v>
      </c>
      <c r="G262" s="246"/>
      <c r="H262" s="249">
        <v>1</v>
      </c>
      <c r="I262" s="250"/>
      <c r="J262" s="246"/>
      <c r="K262" s="246"/>
      <c r="L262" s="251"/>
      <c r="M262" s="252"/>
      <c r="N262" s="253"/>
      <c r="O262" s="253"/>
      <c r="P262" s="253"/>
      <c r="Q262" s="253"/>
      <c r="R262" s="253"/>
      <c r="S262" s="253"/>
      <c r="T262" s="25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5" t="s">
        <v>187</v>
      </c>
      <c r="AU262" s="255" t="s">
        <v>79</v>
      </c>
      <c r="AV262" s="14" t="s">
        <v>183</v>
      </c>
      <c r="AW262" s="14" t="s">
        <v>32</v>
      </c>
      <c r="AX262" s="14" t="s">
        <v>77</v>
      </c>
      <c r="AY262" s="255" t="s">
        <v>176</v>
      </c>
    </row>
    <row r="263" s="2" customFormat="1" ht="24.15" customHeight="1">
      <c r="A263" s="40"/>
      <c r="B263" s="41"/>
      <c r="C263" s="215" t="s">
        <v>524</v>
      </c>
      <c r="D263" s="215" t="s">
        <v>178</v>
      </c>
      <c r="E263" s="216" t="s">
        <v>1438</v>
      </c>
      <c r="F263" s="217" t="s">
        <v>1439</v>
      </c>
      <c r="G263" s="218" t="s">
        <v>365</v>
      </c>
      <c r="H263" s="219">
        <v>1</v>
      </c>
      <c r="I263" s="220"/>
      <c r="J263" s="221">
        <f>ROUND(I263*H263,2)</f>
        <v>0</v>
      </c>
      <c r="K263" s="217" t="s">
        <v>19</v>
      </c>
      <c r="L263" s="46"/>
      <c r="M263" s="222" t="s">
        <v>19</v>
      </c>
      <c r="N263" s="223" t="s">
        <v>41</v>
      </c>
      <c r="O263" s="86"/>
      <c r="P263" s="224">
        <f>O263*H263</f>
        <v>0</v>
      </c>
      <c r="Q263" s="224">
        <v>0.00050000000000000001</v>
      </c>
      <c r="R263" s="224">
        <f>Q263*H263</f>
        <v>0.00050000000000000001</v>
      </c>
      <c r="S263" s="224">
        <v>0</v>
      </c>
      <c r="T263" s="225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26" t="s">
        <v>183</v>
      </c>
      <c r="AT263" s="226" t="s">
        <v>178</v>
      </c>
      <c r="AU263" s="226" t="s">
        <v>79</v>
      </c>
      <c r="AY263" s="19" t="s">
        <v>176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19" t="s">
        <v>77</v>
      </c>
      <c r="BK263" s="227">
        <f>ROUND(I263*H263,2)</f>
        <v>0</v>
      </c>
      <c r="BL263" s="19" t="s">
        <v>183</v>
      </c>
      <c r="BM263" s="226" t="s">
        <v>1440</v>
      </c>
    </row>
    <row r="264" s="13" customFormat="1">
      <c r="A264" s="13"/>
      <c r="B264" s="233"/>
      <c r="C264" s="234"/>
      <c r="D264" s="235" t="s">
        <v>187</v>
      </c>
      <c r="E264" s="236" t="s">
        <v>19</v>
      </c>
      <c r="F264" s="237" t="s">
        <v>1437</v>
      </c>
      <c r="G264" s="234"/>
      <c r="H264" s="238">
        <v>1</v>
      </c>
      <c r="I264" s="239"/>
      <c r="J264" s="234"/>
      <c r="K264" s="234"/>
      <c r="L264" s="240"/>
      <c r="M264" s="241"/>
      <c r="N264" s="242"/>
      <c r="O264" s="242"/>
      <c r="P264" s="242"/>
      <c r="Q264" s="242"/>
      <c r="R264" s="242"/>
      <c r="S264" s="242"/>
      <c r="T264" s="24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4" t="s">
        <v>187</v>
      </c>
      <c r="AU264" s="244" t="s">
        <v>79</v>
      </c>
      <c r="AV264" s="13" t="s">
        <v>79</v>
      </c>
      <c r="AW264" s="13" t="s">
        <v>32</v>
      </c>
      <c r="AX264" s="13" t="s">
        <v>70</v>
      </c>
      <c r="AY264" s="244" t="s">
        <v>176</v>
      </c>
    </row>
    <row r="265" s="14" customFormat="1">
      <c r="A265" s="14"/>
      <c r="B265" s="245"/>
      <c r="C265" s="246"/>
      <c r="D265" s="235" t="s">
        <v>187</v>
      </c>
      <c r="E265" s="247" t="s">
        <v>19</v>
      </c>
      <c r="F265" s="248" t="s">
        <v>189</v>
      </c>
      <c r="G265" s="246"/>
      <c r="H265" s="249">
        <v>1</v>
      </c>
      <c r="I265" s="250"/>
      <c r="J265" s="246"/>
      <c r="K265" s="246"/>
      <c r="L265" s="251"/>
      <c r="M265" s="252"/>
      <c r="N265" s="253"/>
      <c r="O265" s="253"/>
      <c r="P265" s="253"/>
      <c r="Q265" s="253"/>
      <c r="R265" s="253"/>
      <c r="S265" s="253"/>
      <c r="T265" s="25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5" t="s">
        <v>187</v>
      </c>
      <c r="AU265" s="255" t="s">
        <v>79</v>
      </c>
      <c r="AV265" s="14" t="s">
        <v>183</v>
      </c>
      <c r="AW265" s="14" t="s">
        <v>32</v>
      </c>
      <c r="AX265" s="14" t="s">
        <v>77</v>
      </c>
      <c r="AY265" s="255" t="s">
        <v>176</v>
      </c>
    </row>
    <row r="266" s="2" customFormat="1" ht="24.15" customHeight="1">
      <c r="A266" s="40"/>
      <c r="B266" s="41"/>
      <c r="C266" s="215" t="s">
        <v>530</v>
      </c>
      <c r="D266" s="215" t="s">
        <v>178</v>
      </c>
      <c r="E266" s="216" t="s">
        <v>1441</v>
      </c>
      <c r="F266" s="217" t="s">
        <v>1442</v>
      </c>
      <c r="G266" s="218" t="s">
        <v>365</v>
      </c>
      <c r="H266" s="219">
        <v>1</v>
      </c>
      <c r="I266" s="220"/>
      <c r="J266" s="221">
        <f>ROUND(I266*H266,2)</f>
        <v>0</v>
      </c>
      <c r="K266" s="217" t="s">
        <v>19</v>
      </c>
      <c r="L266" s="46"/>
      <c r="M266" s="222" t="s">
        <v>19</v>
      </c>
      <c r="N266" s="223" t="s">
        <v>41</v>
      </c>
      <c r="O266" s="86"/>
      <c r="P266" s="224">
        <f>O266*H266</f>
        <v>0</v>
      </c>
      <c r="Q266" s="224">
        <v>0.00050000000000000001</v>
      </c>
      <c r="R266" s="224">
        <f>Q266*H266</f>
        <v>0.00050000000000000001</v>
      </c>
      <c r="S266" s="224">
        <v>0</v>
      </c>
      <c r="T266" s="225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6" t="s">
        <v>183</v>
      </c>
      <c r="AT266" s="226" t="s">
        <v>178</v>
      </c>
      <c r="AU266" s="226" t="s">
        <v>79</v>
      </c>
      <c r="AY266" s="19" t="s">
        <v>176</v>
      </c>
      <c r="BE266" s="227">
        <f>IF(N266="základní",J266,0)</f>
        <v>0</v>
      </c>
      <c r="BF266" s="227">
        <f>IF(N266="snížená",J266,0)</f>
        <v>0</v>
      </c>
      <c r="BG266" s="227">
        <f>IF(N266="zákl. přenesená",J266,0)</f>
        <v>0</v>
      </c>
      <c r="BH266" s="227">
        <f>IF(N266="sníž. přenesená",J266,0)</f>
        <v>0</v>
      </c>
      <c r="BI266" s="227">
        <f>IF(N266="nulová",J266,0)</f>
        <v>0</v>
      </c>
      <c r="BJ266" s="19" t="s">
        <v>77</v>
      </c>
      <c r="BK266" s="227">
        <f>ROUND(I266*H266,2)</f>
        <v>0</v>
      </c>
      <c r="BL266" s="19" t="s">
        <v>183</v>
      </c>
      <c r="BM266" s="226" t="s">
        <v>1443</v>
      </c>
    </row>
    <row r="267" s="13" customFormat="1">
      <c r="A267" s="13"/>
      <c r="B267" s="233"/>
      <c r="C267" s="234"/>
      <c r="D267" s="235" t="s">
        <v>187</v>
      </c>
      <c r="E267" s="236" t="s">
        <v>19</v>
      </c>
      <c r="F267" s="237" t="s">
        <v>1437</v>
      </c>
      <c r="G267" s="234"/>
      <c r="H267" s="238">
        <v>1</v>
      </c>
      <c r="I267" s="239"/>
      <c r="J267" s="234"/>
      <c r="K267" s="234"/>
      <c r="L267" s="240"/>
      <c r="M267" s="241"/>
      <c r="N267" s="242"/>
      <c r="O267" s="242"/>
      <c r="P267" s="242"/>
      <c r="Q267" s="242"/>
      <c r="R267" s="242"/>
      <c r="S267" s="242"/>
      <c r="T267" s="24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4" t="s">
        <v>187</v>
      </c>
      <c r="AU267" s="244" t="s">
        <v>79</v>
      </c>
      <c r="AV267" s="13" t="s">
        <v>79</v>
      </c>
      <c r="AW267" s="13" t="s">
        <v>32</v>
      </c>
      <c r="AX267" s="13" t="s">
        <v>70</v>
      </c>
      <c r="AY267" s="244" t="s">
        <v>176</v>
      </c>
    </row>
    <row r="268" s="14" customFormat="1">
      <c r="A268" s="14"/>
      <c r="B268" s="245"/>
      <c r="C268" s="246"/>
      <c r="D268" s="235" t="s">
        <v>187</v>
      </c>
      <c r="E268" s="247" t="s">
        <v>19</v>
      </c>
      <c r="F268" s="248" t="s">
        <v>189</v>
      </c>
      <c r="G268" s="246"/>
      <c r="H268" s="249">
        <v>1</v>
      </c>
      <c r="I268" s="250"/>
      <c r="J268" s="246"/>
      <c r="K268" s="246"/>
      <c r="L268" s="251"/>
      <c r="M268" s="252"/>
      <c r="N268" s="253"/>
      <c r="O268" s="253"/>
      <c r="P268" s="253"/>
      <c r="Q268" s="253"/>
      <c r="R268" s="253"/>
      <c r="S268" s="253"/>
      <c r="T268" s="25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5" t="s">
        <v>187</v>
      </c>
      <c r="AU268" s="255" t="s">
        <v>79</v>
      </c>
      <c r="AV268" s="14" t="s">
        <v>183</v>
      </c>
      <c r="AW268" s="14" t="s">
        <v>32</v>
      </c>
      <c r="AX268" s="14" t="s">
        <v>77</v>
      </c>
      <c r="AY268" s="255" t="s">
        <v>176</v>
      </c>
    </row>
    <row r="269" s="12" customFormat="1" ht="22.8" customHeight="1">
      <c r="A269" s="12"/>
      <c r="B269" s="199"/>
      <c r="C269" s="200"/>
      <c r="D269" s="201" t="s">
        <v>69</v>
      </c>
      <c r="E269" s="213" t="s">
        <v>462</v>
      </c>
      <c r="F269" s="213" t="s">
        <v>463</v>
      </c>
      <c r="G269" s="200"/>
      <c r="H269" s="200"/>
      <c r="I269" s="203"/>
      <c r="J269" s="214">
        <f>BK269</f>
        <v>0</v>
      </c>
      <c r="K269" s="200"/>
      <c r="L269" s="205"/>
      <c r="M269" s="206"/>
      <c r="N269" s="207"/>
      <c r="O269" s="207"/>
      <c r="P269" s="208">
        <f>SUM(P270:P273)</f>
        <v>0</v>
      </c>
      <c r="Q269" s="207"/>
      <c r="R269" s="208">
        <f>SUM(R270:R273)</f>
        <v>0</v>
      </c>
      <c r="S269" s="207"/>
      <c r="T269" s="209">
        <f>SUM(T270:T273)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10" t="s">
        <v>77</v>
      </c>
      <c r="AT269" s="211" t="s">
        <v>69</v>
      </c>
      <c r="AU269" s="211" t="s">
        <v>77</v>
      </c>
      <c r="AY269" s="210" t="s">
        <v>176</v>
      </c>
      <c r="BK269" s="212">
        <f>SUM(BK270:BK273)</f>
        <v>0</v>
      </c>
    </row>
    <row r="270" s="2" customFormat="1" ht="24.15" customHeight="1">
      <c r="A270" s="40"/>
      <c r="B270" s="41"/>
      <c r="C270" s="215" t="s">
        <v>536</v>
      </c>
      <c r="D270" s="215" t="s">
        <v>178</v>
      </c>
      <c r="E270" s="216" t="s">
        <v>954</v>
      </c>
      <c r="F270" s="217" t="s">
        <v>955</v>
      </c>
      <c r="G270" s="218" t="s">
        <v>307</v>
      </c>
      <c r="H270" s="219">
        <v>4.8449999999999998</v>
      </c>
      <c r="I270" s="220"/>
      <c r="J270" s="221">
        <f>ROUND(I270*H270,2)</f>
        <v>0</v>
      </c>
      <c r="K270" s="217" t="s">
        <v>182</v>
      </c>
      <c r="L270" s="46"/>
      <c r="M270" s="222" t="s">
        <v>19</v>
      </c>
      <c r="N270" s="223" t="s">
        <v>41</v>
      </c>
      <c r="O270" s="86"/>
      <c r="P270" s="224">
        <f>O270*H270</f>
        <v>0</v>
      </c>
      <c r="Q270" s="224">
        <v>0</v>
      </c>
      <c r="R270" s="224">
        <f>Q270*H270</f>
        <v>0</v>
      </c>
      <c r="S270" s="224">
        <v>0</v>
      </c>
      <c r="T270" s="225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6" t="s">
        <v>183</v>
      </c>
      <c r="AT270" s="226" t="s">
        <v>178</v>
      </c>
      <c r="AU270" s="226" t="s">
        <v>79</v>
      </c>
      <c r="AY270" s="19" t="s">
        <v>176</v>
      </c>
      <c r="BE270" s="227">
        <f>IF(N270="základní",J270,0)</f>
        <v>0</v>
      </c>
      <c r="BF270" s="227">
        <f>IF(N270="snížená",J270,0)</f>
        <v>0</v>
      </c>
      <c r="BG270" s="227">
        <f>IF(N270="zákl. přenesená",J270,0)</f>
        <v>0</v>
      </c>
      <c r="BH270" s="227">
        <f>IF(N270="sníž. přenesená",J270,0)</f>
        <v>0</v>
      </c>
      <c r="BI270" s="227">
        <f>IF(N270="nulová",J270,0)</f>
        <v>0</v>
      </c>
      <c r="BJ270" s="19" t="s">
        <v>77</v>
      </c>
      <c r="BK270" s="227">
        <f>ROUND(I270*H270,2)</f>
        <v>0</v>
      </c>
      <c r="BL270" s="19" t="s">
        <v>183</v>
      </c>
      <c r="BM270" s="226" t="s">
        <v>1444</v>
      </c>
    </row>
    <row r="271" s="2" customFormat="1">
      <c r="A271" s="40"/>
      <c r="B271" s="41"/>
      <c r="C271" s="42"/>
      <c r="D271" s="228" t="s">
        <v>185</v>
      </c>
      <c r="E271" s="42"/>
      <c r="F271" s="229" t="s">
        <v>957</v>
      </c>
      <c r="G271" s="42"/>
      <c r="H271" s="42"/>
      <c r="I271" s="230"/>
      <c r="J271" s="42"/>
      <c r="K271" s="42"/>
      <c r="L271" s="46"/>
      <c r="M271" s="231"/>
      <c r="N271" s="232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185</v>
      </c>
      <c r="AU271" s="19" t="s">
        <v>79</v>
      </c>
    </row>
    <row r="272" s="2" customFormat="1" ht="33" customHeight="1">
      <c r="A272" s="40"/>
      <c r="B272" s="41"/>
      <c r="C272" s="215" t="s">
        <v>1303</v>
      </c>
      <c r="D272" s="215" t="s">
        <v>178</v>
      </c>
      <c r="E272" s="216" t="s">
        <v>1112</v>
      </c>
      <c r="F272" s="217" t="s">
        <v>1113</v>
      </c>
      <c r="G272" s="218" t="s">
        <v>307</v>
      </c>
      <c r="H272" s="219">
        <v>4.8449999999999998</v>
      </c>
      <c r="I272" s="220"/>
      <c r="J272" s="221">
        <f>ROUND(I272*H272,2)</f>
        <v>0</v>
      </c>
      <c r="K272" s="217" t="s">
        <v>182</v>
      </c>
      <c r="L272" s="46"/>
      <c r="M272" s="222" t="s">
        <v>19</v>
      </c>
      <c r="N272" s="223" t="s">
        <v>41</v>
      </c>
      <c r="O272" s="86"/>
      <c r="P272" s="224">
        <f>O272*H272</f>
        <v>0</v>
      </c>
      <c r="Q272" s="224">
        <v>0</v>
      </c>
      <c r="R272" s="224">
        <f>Q272*H272</f>
        <v>0</v>
      </c>
      <c r="S272" s="224">
        <v>0</v>
      </c>
      <c r="T272" s="225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6" t="s">
        <v>183</v>
      </c>
      <c r="AT272" s="226" t="s">
        <v>178</v>
      </c>
      <c r="AU272" s="226" t="s">
        <v>79</v>
      </c>
      <c r="AY272" s="19" t="s">
        <v>176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19" t="s">
        <v>77</v>
      </c>
      <c r="BK272" s="227">
        <f>ROUND(I272*H272,2)</f>
        <v>0</v>
      </c>
      <c r="BL272" s="19" t="s">
        <v>183</v>
      </c>
      <c r="BM272" s="226" t="s">
        <v>1445</v>
      </c>
    </row>
    <row r="273" s="2" customFormat="1">
      <c r="A273" s="40"/>
      <c r="B273" s="41"/>
      <c r="C273" s="42"/>
      <c r="D273" s="228" t="s">
        <v>185</v>
      </c>
      <c r="E273" s="42"/>
      <c r="F273" s="229" t="s">
        <v>1115</v>
      </c>
      <c r="G273" s="42"/>
      <c r="H273" s="42"/>
      <c r="I273" s="230"/>
      <c r="J273" s="42"/>
      <c r="K273" s="42"/>
      <c r="L273" s="46"/>
      <c r="M273" s="291"/>
      <c r="N273" s="292"/>
      <c r="O273" s="293"/>
      <c r="P273" s="293"/>
      <c r="Q273" s="293"/>
      <c r="R273" s="293"/>
      <c r="S273" s="293"/>
      <c r="T273" s="294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185</v>
      </c>
      <c r="AU273" s="19" t="s">
        <v>79</v>
      </c>
    </row>
    <row r="274" s="2" customFormat="1" ht="6.96" customHeight="1">
      <c r="A274" s="40"/>
      <c r="B274" s="61"/>
      <c r="C274" s="62"/>
      <c r="D274" s="62"/>
      <c r="E274" s="62"/>
      <c r="F274" s="62"/>
      <c r="G274" s="62"/>
      <c r="H274" s="62"/>
      <c r="I274" s="62"/>
      <c r="J274" s="62"/>
      <c r="K274" s="62"/>
      <c r="L274" s="46"/>
      <c r="M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</row>
  </sheetData>
  <sheetProtection sheet="1" autoFilter="0" formatColumns="0" formatRows="0" objects="1" scenarios="1" spinCount="100000" saltValue="ewxMQHuK0W8qomwbD7/WZ09unaKZVG+wwGpsfSQqr29VUw3lKYJyE+bfipNh86XB8EYKmueYRyvI5qaBbKWm0A==" hashValue="NayPcHBGjEc+3drmWa/XF53uwavvt1YGm568NIapT3Z0hQotFawfPjq4uJUOcB5LxTF+vq+RFvuWqet1NmGN3A==" algorithmName="SHA-512" password="CC51"/>
  <autoFilter ref="C95:K273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2:H82"/>
    <mergeCell ref="E86:H86"/>
    <mergeCell ref="E84:H84"/>
    <mergeCell ref="E88:H88"/>
    <mergeCell ref="L2:V2"/>
  </mergeCells>
  <hyperlinks>
    <hyperlink ref="F100" r:id="rId1" display="https://podminky.urs.cz/item/CS_URS_2023_01/857242122"/>
    <hyperlink ref="F129" r:id="rId2" display="https://podminky.urs.cz/item/CS_URS_2023_01/857244122"/>
    <hyperlink ref="F137" r:id="rId3" display="https://podminky.urs.cz/item/CS_URS_2023_01/871161211"/>
    <hyperlink ref="F144" r:id="rId4" display="https://podminky.urs.cz/item/CS_URS_2023_01/871211211"/>
    <hyperlink ref="F150" r:id="rId5" display="https://podminky.urs.cz/item/CS_URS_2023_01/877211101"/>
    <hyperlink ref="F160" r:id="rId6" display="https://podminky.urs.cz/item/CS_URS_2023_01/877241101"/>
    <hyperlink ref="F166" r:id="rId7" display="https://podminky.urs.cz/item/CS_URS_2023_01/892233122"/>
    <hyperlink ref="F170" r:id="rId8" display="https://podminky.urs.cz/item/CS_URS_2023_01/892241111"/>
    <hyperlink ref="F174" r:id="rId9" display="https://podminky.urs.cz/item/CS_URS_2023_01/892372111"/>
    <hyperlink ref="F180" r:id="rId10" display="https://podminky.urs.cz/item/CS_URS_2023_01/899722113"/>
    <hyperlink ref="F192" r:id="rId11" display="https://podminky.urs.cz/item/CS_URS_2023_01/891211112"/>
    <hyperlink ref="F200" r:id="rId12" display="https://podminky.urs.cz/item/CS_URS_2023_01/891241112"/>
    <hyperlink ref="F208" r:id="rId13" display="https://podminky.urs.cz/item/CS_URS_2023_01/891247112"/>
    <hyperlink ref="F271" r:id="rId14" display="https://podminky.urs.cz/item/CS_URS_2023_01/998276101"/>
    <hyperlink ref="F273" r:id="rId15" display="https://podminky.urs.cz/item/CS_URS_2023_01/998276126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6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119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>
      <c r="B8" s="22"/>
      <c r="D8" s="145" t="s">
        <v>143</v>
      </c>
      <c r="L8" s="22"/>
    </row>
    <row r="9" s="1" customFormat="1" ht="16.5" customHeight="1">
      <c r="B9" s="22"/>
      <c r="E9" s="146" t="s">
        <v>1446</v>
      </c>
      <c r="F9" s="1"/>
      <c r="G9" s="1"/>
      <c r="H9" s="1"/>
      <c r="L9" s="22"/>
    </row>
    <row r="10" s="1" customFormat="1" ht="12" customHeight="1">
      <c r="B10" s="22"/>
      <c r="D10" s="145" t="s">
        <v>145</v>
      </c>
      <c r="L10" s="22"/>
    </row>
    <row r="11" s="2" customFormat="1" ht="16.5" customHeight="1">
      <c r="A11" s="40"/>
      <c r="B11" s="46"/>
      <c r="C11" s="40"/>
      <c r="D11" s="40"/>
      <c r="E11" s="158" t="s">
        <v>1447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5" t="s">
        <v>679</v>
      </c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48" t="s">
        <v>1448</v>
      </c>
      <c r="F13" s="40"/>
      <c r="G13" s="40"/>
      <c r="H13" s="40"/>
      <c r="I13" s="40"/>
      <c r="J13" s="40"/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45" t="s">
        <v>18</v>
      </c>
      <c r="E15" s="40"/>
      <c r="F15" s="135" t="s">
        <v>19</v>
      </c>
      <c r="G15" s="40"/>
      <c r="H15" s="40"/>
      <c r="I15" s="145" t="s">
        <v>20</v>
      </c>
      <c r="J15" s="135" t="s">
        <v>19</v>
      </c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21</v>
      </c>
      <c r="E16" s="40"/>
      <c r="F16" s="135" t="s">
        <v>22</v>
      </c>
      <c r="G16" s="40"/>
      <c r="H16" s="40"/>
      <c r="I16" s="145" t="s">
        <v>23</v>
      </c>
      <c r="J16" s="149" t="str">
        <f>'Rekapitulace stavby'!AN8</f>
        <v>7. 3. 2023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45" t="s">
        <v>25</v>
      </c>
      <c r="E18" s="40"/>
      <c r="F18" s="40"/>
      <c r="G18" s="40"/>
      <c r="H18" s="40"/>
      <c r="I18" s="145" t="s">
        <v>26</v>
      </c>
      <c r="J18" s="135" t="str">
        <f>IF('Rekapitulace stavby'!AN10="","",'Rekapitulace stavby'!AN10)</f>
        <v/>
      </c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35" t="str">
        <f>IF('Rekapitulace stavby'!E11="","",'Rekapitulace stavby'!E11)</f>
        <v xml:space="preserve"> </v>
      </c>
      <c r="F19" s="40"/>
      <c r="G19" s="40"/>
      <c r="H19" s="40"/>
      <c r="I19" s="145" t="s">
        <v>28</v>
      </c>
      <c r="J19" s="135" t="str">
        <f>IF('Rekapitulace stavby'!AN11="","",'Rekapitulace stavby'!AN11)</f>
        <v/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45" t="s">
        <v>29</v>
      </c>
      <c r="E21" s="40"/>
      <c r="F21" s="40"/>
      <c r="G21" s="40"/>
      <c r="H21" s="40"/>
      <c r="I21" s="145" t="s">
        <v>26</v>
      </c>
      <c r="J21" s="35" t="str">
        <f>'Rekapitulace stavby'!AN13</f>
        <v>Vyplň údaj</v>
      </c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35"/>
      <c r="G22" s="135"/>
      <c r="H22" s="135"/>
      <c r="I22" s="145" t="s">
        <v>28</v>
      </c>
      <c r="J22" s="35" t="str">
        <f>'Rekapitulace stavby'!AN14</f>
        <v>Vyplň údaj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45" t="s">
        <v>31</v>
      </c>
      <c r="E24" s="40"/>
      <c r="F24" s="40"/>
      <c r="G24" s="40"/>
      <c r="H24" s="40"/>
      <c r="I24" s="145" t="s">
        <v>26</v>
      </c>
      <c r="J24" s="135" t="str">
        <f>IF('Rekapitulace stavby'!AN16="","",'Rekapitulace stavby'!AN16)</f>
        <v/>
      </c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35" t="str">
        <f>IF('Rekapitulace stavby'!E17="","",'Rekapitulace stavby'!E17)</f>
        <v xml:space="preserve"> </v>
      </c>
      <c r="F25" s="40"/>
      <c r="G25" s="40"/>
      <c r="H25" s="40"/>
      <c r="I25" s="145" t="s">
        <v>28</v>
      </c>
      <c r="J25" s="135" t="str">
        <f>IF('Rekapitulace stavby'!AN17="","",'Rekapitulace stavby'!AN17)</f>
        <v/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45" t="s">
        <v>33</v>
      </c>
      <c r="E27" s="40"/>
      <c r="F27" s="40"/>
      <c r="G27" s="40"/>
      <c r="H27" s="40"/>
      <c r="I27" s="145" t="s">
        <v>26</v>
      </c>
      <c r="J27" s="135" t="str">
        <f>IF('Rekapitulace stavby'!AN19="","",'Rekapitulace stavby'!AN19)</f>
        <v/>
      </c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35" t="str">
        <f>IF('Rekapitulace stavby'!E20="","",'Rekapitulace stavby'!E20)</f>
        <v xml:space="preserve"> </v>
      </c>
      <c r="F28" s="40"/>
      <c r="G28" s="40"/>
      <c r="H28" s="40"/>
      <c r="I28" s="145" t="s">
        <v>28</v>
      </c>
      <c r="J28" s="135" t="str">
        <f>IF('Rekapitulace stavby'!AN20="","",'Rekapitulace stavby'!AN20)</f>
        <v/>
      </c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14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45" t="s">
        <v>34</v>
      </c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0"/>
      <c r="B31" s="151"/>
      <c r="C31" s="150"/>
      <c r="D31" s="150"/>
      <c r="E31" s="152" t="s">
        <v>19</v>
      </c>
      <c r="F31" s="152"/>
      <c r="G31" s="152"/>
      <c r="H31" s="152"/>
      <c r="I31" s="150"/>
      <c r="J31" s="150"/>
      <c r="K31" s="150"/>
      <c r="L31" s="153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55" t="s">
        <v>36</v>
      </c>
      <c r="E34" s="40"/>
      <c r="F34" s="40"/>
      <c r="G34" s="40"/>
      <c r="H34" s="40"/>
      <c r="I34" s="40"/>
      <c r="J34" s="156">
        <f>ROUND(J102, 2)</f>
        <v>0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54"/>
      <c r="E35" s="154"/>
      <c r="F35" s="154"/>
      <c r="G35" s="154"/>
      <c r="H35" s="154"/>
      <c r="I35" s="154"/>
      <c r="J35" s="154"/>
      <c r="K35" s="154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57" t="s">
        <v>38</v>
      </c>
      <c r="G36" s="40"/>
      <c r="H36" s="40"/>
      <c r="I36" s="157" t="s">
        <v>37</v>
      </c>
      <c r="J36" s="157" t="s">
        <v>39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8" t="s">
        <v>40</v>
      </c>
      <c r="E37" s="145" t="s">
        <v>41</v>
      </c>
      <c r="F37" s="159">
        <f>ROUND((SUM(BE102:BE365)),  2)</f>
        <v>0</v>
      </c>
      <c r="G37" s="40"/>
      <c r="H37" s="40"/>
      <c r="I37" s="160">
        <v>0.20999999999999999</v>
      </c>
      <c r="J37" s="159">
        <f>ROUND(((SUM(BE102:BE365))*I37),  2)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42</v>
      </c>
      <c r="F38" s="159">
        <f>ROUND((SUM(BF102:BF365)),  2)</f>
        <v>0</v>
      </c>
      <c r="G38" s="40"/>
      <c r="H38" s="40"/>
      <c r="I38" s="160">
        <v>0.14999999999999999</v>
      </c>
      <c r="J38" s="159">
        <f>ROUND(((SUM(BF102:BF365))*I38),  2)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43</v>
      </c>
      <c r="F39" s="159">
        <f>ROUND((SUM(BG102:BG365)),  2)</f>
        <v>0</v>
      </c>
      <c r="G39" s="40"/>
      <c r="H39" s="40"/>
      <c r="I39" s="160">
        <v>0.20999999999999999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45" t="s">
        <v>44</v>
      </c>
      <c r="F40" s="159">
        <f>ROUND((SUM(BH102:BH365)),  2)</f>
        <v>0</v>
      </c>
      <c r="G40" s="40"/>
      <c r="H40" s="40"/>
      <c r="I40" s="160">
        <v>0.14999999999999999</v>
      </c>
      <c r="J40" s="159">
        <f>0</f>
        <v>0</v>
      </c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45" t="s">
        <v>45</v>
      </c>
      <c r="F41" s="159">
        <f>ROUND((SUM(BI102:BI365)),  2)</f>
        <v>0</v>
      </c>
      <c r="G41" s="40"/>
      <c r="H41" s="40"/>
      <c r="I41" s="160">
        <v>0</v>
      </c>
      <c r="J41" s="159">
        <f>0</f>
        <v>0</v>
      </c>
      <c r="K41" s="40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1"/>
      <c r="D43" s="162" t="s">
        <v>46</v>
      </c>
      <c r="E43" s="163"/>
      <c r="F43" s="163"/>
      <c r="G43" s="164" t="s">
        <v>47</v>
      </c>
      <c r="H43" s="165" t="s">
        <v>48</v>
      </c>
      <c r="I43" s="163"/>
      <c r="J43" s="166">
        <f>SUM(J34:J41)</f>
        <v>0</v>
      </c>
      <c r="K43" s="167"/>
      <c r="L43" s="147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168"/>
      <c r="C44" s="169"/>
      <c r="D44" s="169"/>
      <c r="E44" s="169"/>
      <c r="F44" s="169"/>
      <c r="G44" s="169"/>
      <c r="H44" s="169"/>
      <c r="I44" s="169"/>
      <c r="J44" s="169"/>
      <c r="K44" s="169"/>
      <c r="L44" s="14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8" s="2" customFormat="1" ht="6.96" customHeight="1">
      <c r="A48" s="40"/>
      <c r="B48" s="170"/>
      <c r="C48" s="171"/>
      <c r="D48" s="171"/>
      <c r="E48" s="171"/>
      <c r="F48" s="171"/>
      <c r="G48" s="171"/>
      <c r="H48" s="171"/>
      <c r="I48" s="171"/>
      <c r="J48" s="171"/>
      <c r="K48" s="171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24.96" customHeight="1">
      <c r="A49" s="40"/>
      <c r="B49" s="41"/>
      <c r="C49" s="25" t="s">
        <v>147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6.96" customHeight="1">
      <c r="A50" s="40"/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12" customHeight="1">
      <c r="A51" s="40"/>
      <c r="B51" s="41"/>
      <c r="C51" s="34" t="s">
        <v>16</v>
      </c>
      <c r="D51" s="42"/>
      <c r="E51" s="42"/>
      <c r="F51" s="42"/>
      <c r="G51" s="42"/>
      <c r="H51" s="42"/>
      <c r="I51" s="42"/>
      <c r="J51" s="42"/>
      <c r="K51" s="42"/>
      <c r="L51" s="14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6.5" customHeight="1">
      <c r="A52" s="40"/>
      <c r="B52" s="41"/>
      <c r="C52" s="42"/>
      <c r="D52" s="42"/>
      <c r="E52" s="172" t="str">
        <f>E7</f>
        <v>KŘEPTOV – HYDROGEOLOGICKÝ VRT, PROPOJOVACÍ ŘAD</v>
      </c>
      <c r="F52" s="34"/>
      <c r="G52" s="34"/>
      <c r="H52" s="34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1" customFormat="1" ht="12" customHeight="1">
      <c r="B53" s="23"/>
      <c r="C53" s="34" t="s">
        <v>143</v>
      </c>
      <c r="D53" s="24"/>
      <c r="E53" s="24"/>
      <c r="F53" s="24"/>
      <c r="G53" s="24"/>
      <c r="H53" s="24"/>
      <c r="I53" s="24"/>
      <c r="J53" s="24"/>
      <c r="K53" s="24"/>
      <c r="L53" s="22"/>
    </row>
    <row r="54" s="1" customFormat="1" ht="16.5" customHeight="1">
      <c r="B54" s="23"/>
      <c r="C54" s="24"/>
      <c r="D54" s="24"/>
      <c r="E54" s="172" t="s">
        <v>1446</v>
      </c>
      <c r="F54" s="24"/>
      <c r="G54" s="24"/>
      <c r="H54" s="24"/>
      <c r="I54" s="24"/>
      <c r="J54" s="24"/>
      <c r="K54" s="24"/>
      <c r="L54" s="22"/>
    </row>
    <row r="55" s="1" customFormat="1" ht="12" customHeight="1">
      <c r="B55" s="23"/>
      <c r="C55" s="34" t="s">
        <v>145</v>
      </c>
      <c r="D55" s="24"/>
      <c r="E55" s="24"/>
      <c r="F55" s="24"/>
      <c r="G55" s="24"/>
      <c r="H55" s="24"/>
      <c r="I55" s="24"/>
      <c r="J55" s="24"/>
      <c r="K55" s="24"/>
      <c r="L55" s="22"/>
    </row>
    <row r="56" s="2" customFormat="1" ht="16.5" customHeight="1">
      <c r="A56" s="40"/>
      <c r="B56" s="41"/>
      <c r="C56" s="42"/>
      <c r="D56" s="42"/>
      <c r="E56" s="295" t="s">
        <v>1447</v>
      </c>
      <c r="F56" s="42"/>
      <c r="G56" s="42"/>
      <c r="H56" s="42"/>
      <c r="I56" s="42"/>
      <c r="J56" s="42"/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12" customHeight="1">
      <c r="A57" s="40"/>
      <c r="B57" s="41"/>
      <c r="C57" s="34" t="s">
        <v>679</v>
      </c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6.5" customHeight="1">
      <c r="A58" s="40"/>
      <c r="B58" s="41"/>
      <c r="C58" s="42"/>
      <c r="D58" s="42"/>
      <c r="E58" s="71" t="str">
        <f>E13</f>
        <v>SO03.001.001 - Architektonicko-stavební část</v>
      </c>
      <c r="F58" s="42"/>
      <c r="G58" s="42"/>
      <c r="H58" s="42"/>
      <c r="I58" s="42"/>
      <c r="J58" s="42"/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6.96" customHeight="1">
      <c r="A59" s="40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2" customHeight="1">
      <c r="A60" s="40"/>
      <c r="B60" s="41"/>
      <c r="C60" s="34" t="s">
        <v>21</v>
      </c>
      <c r="D60" s="42"/>
      <c r="E60" s="42"/>
      <c r="F60" s="29" t="str">
        <f>F16</f>
        <v>Křeptov</v>
      </c>
      <c r="G60" s="42"/>
      <c r="H60" s="42"/>
      <c r="I60" s="34" t="s">
        <v>23</v>
      </c>
      <c r="J60" s="74" t="str">
        <f>IF(J16="","",J16)</f>
        <v>7. 3. 2023</v>
      </c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5.15" customHeight="1">
      <c r="A62" s="40"/>
      <c r="B62" s="41"/>
      <c r="C62" s="34" t="s">
        <v>25</v>
      </c>
      <c r="D62" s="42"/>
      <c r="E62" s="42"/>
      <c r="F62" s="29" t="str">
        <f>E19</f>
        <v xml:space="preserve"> </v>
      </c>
      <c r="G62" s="42"/>
      <c r="H62" s="42"/>
      <c r="I62" s="34" t="s">
        <v>31</v>
      </c>
      <c r="J62" s="38" t="str">
        <f>E25</f>
        <v xml:space="preserve"> </v>
      </c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15.15" customHeight="1">
      <c r="A63" s="40"/>
      <c r="B63" s="41"/>
      <c r="C63" s="34" t="s">
        <v>29</v>
      </c>
      <c r="D63" s="42"/>
      <c r="E63" s="42"/>
      <c r="F63" s="29" t="str">
        <f>IF(E22="","",E22)</f>
        <v>Vyplň údaj</v>
      </c>
      <c r="G63" s="42"/>
      <c r="H63" s="42"/>
      <c r="I63" s="34" t="s">
        <v>33</v>
      </c>
      <c r="J63" s="38" t="str">
        <f>E28</f>
        <v xml:space="preserve"> 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10.32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7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29.28" customHeight="1">
      <c r="A65" s="40"/>
      <c r="B65" s="41"/>
      <c r="C65" s="173" t="s">
        <v>148</v>
      </c>
      <c r="D65" s="174"/>
      <c r="E65" s="174"/>
      <c r="F65" s="174"/>
      <c r="G65" s="174"/>
      <c r="H65" s="174"/>
      <c r="I65" s="174"/>
      <c r="J65" s="175" t="s">
        <v>149</v>
      </c>
      <c r="K65" s="174"/>
      <c r="L65" s="147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10.32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2.8" customHeight="1">
      <c r="A67" s="40"/>
      <c r="B67" s="41"/>
      <c r="C67" s="176" t="s">
        <v>68</v>
      </c>
      <c r="D67" s="42"/>
      <c r="E67" s="42"/>
      <c r="F67" s="42"/>
      <c r="G67" s="42"/>
      <c r="H67" s="42"/>
      <c r="I67" s="42"/>
      <c r="J67" s="104">
        <f>J102</f>
        <v>0</v>
      </c>
      <c r="K67" s="42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U67" s="19" t="s">
        <v>150</v>
      </c>
    </row>
    <row r="68" s="9" customFormat="1" ht="24.96" customHeight="1">
      <c r="A68" s="9"/>
      <c r="B68" s="177"/>
      <c r="C68" s="178"/>
      <c r="D68" s="179" t="s">
        <v>543</v>
      </c>
      <c r="E68" s="180"/>
      <c r="F68" s="180"/>
      <c r="G68" s="180"/>
      <c r="H68" s="180"/>
      <c r="I68" s="180"/>
      <c r="J68" s="181">
        <f>J103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3"/>
      <c r="C69" s="127"/>
      <c r="D69" s="184" t="s">
        <v>152</v>
      </c>
      <c r="E69" s="185"/>
      <c r="F69" s="185"/>
      <c r="G69" s="185"/>
      <c r="H69" s="185"/>
      <c r="I69" s="185"/>
      <c r="J69" s="186">
        <f>J104</f>
        <v>0</v>
      </c>
      <c r="K69" s="127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7"/>
      <c r="D70" s="184" t="s">
        <v>153</v>
      </c>
      <c r="E70" s="185"/>
      <c r="F70" s="185"/>
      <c r="G70" s="185"/>
      <c r="H70" s="185"/>
      <c r="I70" s="185"/>
      <c r="J70" s="186">
        <f>J207</f>
        <v>0</v>
      </c>
      <c r="K70" s="127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7"/>
      <c r="D71" s="184" t="s">
        <v>681</v>
      </c>
      <c r="E71" s="185"/>
      <c r="F71" s="185"/>
      <c r="G71" s="185"/>
      <c r="H71" s="185"/>
      <c r="I71" s="185"/>
      <c r="J71" s="186">
        <f>J239</f>
        <v>0</v>
      </c>
      <c r="K71" s="127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7"/>
      <c r="D72" s="184" t="s">
        <v>154</v>
      </c>
      <c r="E72" s="185"/>
      <c r="F72" s="185"/>
      <c r="G72" s="185"/>
      <c r="H72" s="185"/>
      <c r="I72" s="185"/>
      <c r="J72" s="186">
        <f>J244</f>
        <v>0</v>
      </c>
      <c r="K72" s="127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3"/>
      <c r="C73" s="127"/>
      <c r="D73" s="184" t="s">
        <v>155</v>
      </c>
      <c r="E73" s="185"/>
      <c r="F73" s="185"/>
      <c r="G73" s="185"/>
      <c r="H73" s="185"/>
      <c r="I73" s="185"/>
      <c r="J73" s="186">
        <f>J271</f>
        <v>0</v>
      </c>
      <c r="K73" s="127"/>
      <c r="L73" s="18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3"/>
      <c r="C74" s="127"/>
      <c r="D74" s="184" t="s">
        <v>156</v>
      </c>
      <c r="E74" s="185"/>
      <c r="F74" s="185"/>
      <c r="G74" s="185"/>
      <c r="H74" s="185"/>
      <c r="I74" s="185"/>
      <c r="J74" s="186">
        <f>J292</f>
        <v>0</v>
      </c>
      <c r="K74" s="127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3"/>
      <c r="C75" s="127"/>
      <c r="D75" s="184" t="s">
        <v>157</v>
      </c>
      <c r="E75" s="185"/>
      <c r="F75" s="185"/>
      <c r="G75" s="185"/>
      <c r="H75" s="185"/>
      <c r="I75" s="185"/>
      <c r="J75" s="186">
        <f>J335</f>
        <v>0</v>
      </c>
      <c r="K75" s="127"/>
      <c r="L75" s="187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9" customFormat="1" ht="24.96" customHeight="1">
      <c r="A76" s="9"/>
      <c r="B76" s="177"/>
      <c r="C76" s="178"/>
      <c r="D76" s="179" t="s">
        <v>158</v>
      </c>
      <c r="E76" s="180"/>
      <c r="F76" s="180"/>
      <c r="G76" s="180"/>
      <c r="H76" s="180"/>
      <c r="I76" s="180"/>
      <c r="J76" s="181">
        <f>J338</f>
        <v>0</v>
      </c>
      <c r="K76" s="178"/>
      <c r="L76" s="182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10" customFormat="1" ht="19.92" customHeight="1">
      <c r="A77" s="10"/>
      <c r="B77" s="183"/>
      <c r="C77" s="127"/>
      <c r="D77" s="184" t="s">
        <v>159</v>
      </c>
      <c r="E77" s="185"/>
      <c r="F77" s="185"/>
      <c r="G77" s="185"/>
      <c r="H77" s="185"/>
      <c r="I77" s="185"/>
      <c r="J77" s="186">
        <f>J339</f>
        <v>0</v>
      </c>
      <c r="K77" s="127"/>
      <c r="L77" s="187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3"/>
      <c r="C78" s="127"/>
      <c r="D78" s="184" t="s">
        <v>160</v>
      </c>
      <c r="E78" s="185"/>
      <c r="F78" s="185"/>
      <c r="G78" s="185"/>
      <c r="H78" s="185"/>
      <c r="I78" s="185"/>
      <c r="J78" s="186">
        <f>J354</f>
        <v>0</v>
      </c>
      <c r="K78" s="127"/>
      <c r="L78" s="187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2" customFormat="1" ht="21.84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61"/>
      <c r="C80" s="62"/>
      <c r="D80" s="62"/>
      <c r="E80" s="62"/>
      <c r="F80" s="62"/>
      <c r="G80" s="62"/>
      <c r="H80" s="62"/>
      <c r="I80" s="62"/>
      <c r="J80" s="62"/>
      <c r="K80" s="62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4" s="2" customFormat="1" ht="6.96" customHeight="1">
      <c r="A84" s="40"/>
      <c r="B84" s="63"/>
      <c r="C84" s="64"/>
      <c r="D84" s="64"/>
      <c r="E84" s="64"/>
      <c r="F84" s="64"/>
      <c r="G84" s="64"/>
      <c r="H84" s="64"/>
      <c r="I84" s="64"/>
      <c r="J84" s="64"/>
      <c r="K84" s="64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4.96" customHeight="1">
      <c r="A85" s="40"/>
      <c r="B85" s="41"/>
      <c r="C85" s="25" t="s">
        <v>161</v>
      </c>
      <c r="D85" s="42"/>
      <c r="E85" s="42"/>
      <c r="F85" s="42"/>
      <c r="G85" s="42"/>
      <c r="H85" s="42"/>
      <c r="I85" s="42"/>
      <c r="J85" s="42"/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16</v>
      </c>
      <c r="D87" s="42"/>
      <c r="E87" s="42"/>
      <c r="F87" s="42"/>
      <c r="G87" s="42"/>
      <c r="H87" s="42"/>
      <c r="I87" s="42"/>
      <c r="J87" s="42"/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172" t="str">
        <f>E7</f>
        <v>KŘEPTOV – HYDROGEOLOGICKÝ VRT, PROPOJOVACÍ ŘAD</v>
      </c>
      <c r="F88" s="34"/>
      <c r="G88" s="34"/>
      <c r="H88" s="34"/>
      <c r="I88" s="42"/>
      <c r="J88" s="42"/>
      <c r="K88" s="42"/>
      <c r="L88" s="147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" customFormat="1" ht="12" customHeight="1">
      <c r="B89" s="23"/>
      <c r="C89" s="34" t="s">
        <v>143</v>
      </c>
      <c r="D89" s="24"/>
      <c r="E89" s="24"/>
      <c r="F89" s="24"/>
      <c r="G89" s="24"/>
      <c r="H89" s="24"/>
      <c r="I89" s="24"/>
      <c r="J89" s="24"/>
      <c r="K89" s="24"/>
      <c r="L89" s="22"/>
    </row>
    <row r="90" s="1" customFormat="1" ht="16.5" customHeight="1">
      <c r="B90" s="23"/>
      <c r="C90" s="24"/>
      <c r="D90" s="24"/>
      <c r="E90" s="172" t="s">
        <v>1446</v>
      </c>
      <c r="F90" s="24"/>
      <c r="G90" s="24"/>
      <c r="H90" s="24"/>
      <c r="I90" s="24"/>
      <c r="J90" s="24"/>
      <c r="K90" s="24"/>
      <c r="L90" s="22"/>
    </row>
    <row r="91" s="1" customFormat="1" ht="12" customHeight="1">
      <c r="B91" s="23"/>
      <c r="C91" s="34" t="s">
        <v>145</v>
      </c>
      <c r="D91" s="24"/>
      <c r="E91" s="24"/>
      <c r="F91" s="24"/>
      <c r="G91" s="24"/>
      <c r="H91" s="24"/>
      <c r="I91" s="24"/>
      <c r="J91" s="24"/>
      <c r="K91" s="24"/>
      <c r="L91" s="22"/>
    </row>
    <row r="92" s="2" customFormat="1" ht="16.5" customHeight="1">
      <c r="A92" s="40"/>
      <c r="B92" s="41"/>
      <c r="C92" s="42"/>
      <c r="D92" s="42"/>
      <c r="E92" s="295" t="s">
        <v>1447</v>
      </c>
      <c r="F92" s="42"/>
      <c r="G92" s="42"/>
      <c r="H92" s="42"/>
      <c r="I92" s="42"/>
      <c r="J92" s="42"/>
      <c r="K92" s="42"/>
      <c r="L92" s="147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679</v>
      </c>
      <c r="D93" s="42"/>
      <c r="E93" s="42"/>
      <c r="F93" s="42"/>
      <c r="G93" s="42"/>
      <c r="H93" s="42"/>
      <c r="I93" s="42"/>
      <c r="J93" s="42"/>
      <c r="K93" s="42"/>
      <c r="L93" s="147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6.5" customHeight="1">
      <c r="A94" s="40"/>
      <c r="B94" s="41"/>
      <c r="C94" s="42"/>
      <c r="D94" s="42"/>
      <c r="E94" s="71" t="str">
        <f>E13</f>
        <v>SO03.001.001 - Architektonicko-stavební část</v>
      </c>
      <c r="F94" s="42"/>
      <c r="G94" s="42"/>
      <c r="H94" s="42"/>
      <c r="I94" s="42"/>
      <c r="J94" s="42"/>
      <c r="K94" s="42"/>
      <c r="L94" s="147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6.96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47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2" customHeight="1">
      <c r="A96" s="40"/>
      <c r="B96" s="41"/>
      <c r="C96" s="34" t="s">
        <v>21</v>
      </c>
      <c r="D96" s="42"/>
      <c r="E96" s="42"/>
      <c r="F96" s="29" t="str">
        <f>F16</f>
        <v>Křeptov</v>
      </c>
      <c r="G96" s="42"/>
      <c r="H96" s="42"/>
      <c r="I96" s="34" t="s">
        <v>23</v>
      </c>
      <c r="J96" s="74" t="str">
        <f>IF(J16="","",J16)</f>
        <v>7. 3. 2023</v>
      </c>
      <c r="K96" s="42"/>
      <c r="L96" s="147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6.96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147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15.15" customHeight="1">
      <c r="A98" s="40"/>
      <c r="B98" s="41"/>
      <c r="C98" s="34" t="s">
        <v>25</v>
      </c>
      <c r="D98" s="42"/>
      <c r="E98" s="42"/>
      <c r="F98" s="29" t="str">
        <f>E19</f>
        <v xml:space="preserve"> </v>
      </c>
      <c r="G98" s="42"/>
      <c r="H98" s="42"/>
      <c r="I98" s="34" t="s">
        <v>31</v>
      </c>
      <c r="J98" s="38" t="str">
        <f>E25</f>
        <v xml:space="preserve"> </v>
      </c>
      <c r="K98" s="42"/>
      <c r="L98" s="147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5.15" customHeight="1">
      <c r="A99" s="40"/>
      <c r="B99" s="41"/>
      <c r="C99" s="34" t="s">
        <v>29</v>
      </c>
      <c r="D99" s="42"/>
      <c r="E99" s="42"/>
      <c r="F99" s="29" t="str">
        <f>IF(E22="","",E22)</f>
        <v>Vyplň údaj</v>
      </c>
      <c r="G99" s="42"/>
      <c r="H99" s="42"/>
      <c r="I99" s="34" t="s">
        <v>33</v>
      </c>
      <c r="J99" s="38" t="str">
        <f>E28</f>
        <v xml:space="preserve"> </v>
      </c>
      <c r="K99" s="42"/>
      <c r="L99" s="147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10.32" customHeight="1">
      <c r="A100" s="40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147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1" s="11" customFormat="1" ht="29.28" customHeight="1">
      <c r="A101" s="188"/>
      <c r="B101" s="189"/>
      <c r="C101" s="190" t="s">
        <v>162</v>
      </c>
      <c r="D101" s="191" t="s">
        <v>55</v>
      </c>
      <c r="E101" s="191" t="s">
        <v>51</v>
      </c>
      <c r="F101" s="191" t="s">
        <v>52</v>
      </c>
      <c r="G101" s="191" t="s">
        <v>163</v>
      </c>
      <c r="H101" s="191" t="s">
        <v>164</v>
      </c>
      <c r="I101" s="191" t="s">
        <v>165</v>
      </c>
      <c r="J101" s="191" t="s">
        <v>149</v>
      </c>
      <c r="K101" s="192" t="s">
        <v>166</v>
      </c>
      <c r="L101" s="193"/>
      <c r="M101" s="94" t="s">
        <v>19</v>
      </c>
      <c r="N101" s="95" t="s">
        <v>40</v>
      </c>
      <c r="O101" s="95" t="s">
        <v>167</v>
      </c>
      <c r="P101" s="95" t="s">
        <v>168</v>
      </c>
      <c r="Q101" s="95" t="s">
        <v>169</v>
      </c>
      <c r="R101" s="95" t="s">
        <v>170</v>
      </c>
      <c r="S101" s="95" t="s">
        <v>171</v>
      </c>
      <c r="T101" s="96" t="s">
        <v>172</v>
      </c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</row>
    <row r="102" s="2" customFormat="1" ht="22.8" customHeight="1">
      <c r="A102" s="40"/>
      <c r="B102" s="41"/>
      <c r="C102" s="101" t="s">
        <v>173</v>
      </c>
      <c r="D102" s="42"/>
      <c r="E102" s="42"/>
      <c r="F102" s="42"/>
      <c r="G102" s="42"/>
      <c r="H102" s="42"/>
      <c r="I102" s="42"/>
      <c r="J102" s="194">
        <f>BK102</f>
        <v>0</v>
      </c>
      <c r="K102" s="42"/>
      <c r="L102" s="46"/>
      <c r="M102" s="97"/>
      <c r="N102" s="195"/>
      <c r="O102" s="98"/>
      <c r="P102" s="196">
        <f>P103+P338</f>
        <v>0</v>
      </c>
      <c r="Q102" s="98"/>
      <c r="R102" s="196">
        <f>R103+R338</f>
        <v>23.473736786600004</v>
      </c>
      <c r="S102" s="98"/>
      <c r="T102" s="197">
        <f>T103+T338</f>
        <v>0.042689999999999999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69</v>
      </c>
      <c r="AU102" s="19" t="s">
        <v>150</v>
      </c>
      <c r="BK102" s="198">
        <f>BK103+BK338</f>
        <v>0</v>
      </c>
    </row>
    <row r="103" s="12" customFormat="1" ht="25.92" customHeight="1">
      <c r="A103" s="12"/>
      <c r="B103" s="199"/>
      <c r="C103" s="200"/>
      <c r="D103" s="201" t="s">
        <v>69</v>
      </c>
      <c r="E103" s="202" t="s">
        <v>174</v>
      </c>
      <c r="F103" s="202" t="s">
        <v>545</v>
      </c>
      <c r="G103" s="200"/>
      <c r="H103" s="200"/>
      <c r="I103" s="203"/>
      <c r="J103" s="204">
        <f>BK103</f>
        <v>0</v>
      </c>
      <c r="K103" s="200"/>
      <c r="L103" s="205"/>
      <c r="M103" s="206"/>
      <c r="N103" s="207"/>
      <c r="O103" s="207"/>
      <c r="P103" s="208">
        <f>P104+P207+P239+P244+P271+P292+P335</f>
        <v>0</v>
      </c>
      <c r="Q103" s="207"/>
      <c r="R103" s="208">
        <f>R104+R207+R239+R244+R271+R292+R335</f>
        <v>23.428493586600002</v>
      </c>
      <c r="S103" s="207"/>
      <c r="T103" s="209">
        <f>T104+T207+T239+T244+T271+T292+T335</f>
        <v>0.042689999999999999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0" t="s">
        <v>77</v>
      </c>
      <c r="AT103" s="211" t="s">
        <v>69</v>
      </c>
      <c r="AU103" s="211" t="s">
        <v>70</v>
      </c>
      <c r="AY103" s="210" t="s">
        <v>176</v>
      </c>
      <c r="BK103" s="212">
        <f>BK104+BK207+BK239+BK244+BK271+BK292+BK335</f>
        <v>0</v>
      </c>
    </row>
    <row r="104" s="12" customFormat="1" ht="22.8" customHeight="1">
      <c r="A104" s="12"/>
      <c r="B104" s="199"/>
      <c r="C104" s="200"/>
      <c r="D104" s="201" t="s">
        <v>69</v>
      </c>
      <c r="E104" s="213" t="s">
        <v>77</v>
      </c>
      <c r="F104" s="213" t="s">
        <v>177</v>
      </c>
      <c r="G104" s="200"/>
      <c r="H104" s="200"/>
      <c r="I104" s="203"/>
      <c r="J104" s="214">
        <f>BK104</f>
        <v>0</v>
      </c>
      <c r="K104" s="200"/>
      <c r="L104" s="205"/>
      <c r="M104" s="206"/>
      <c r="N104" s="207"/>
      <c r="O104" s="207"/>
      <c r="P104" s="208">
        <f>SUM(P105:P206)</f>
        <v>0</v>
      </c>
      <c r="Q104" s="207"/>
      <c r="R104" s="208">
        <f>SUM(R105:R206)</f>
        <v>7.4022599896000019</v>
      </c>
      <c r="S104" s="207"/>
      <c r="T104" s="209">
        <f>SUM(T105:T206)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0" t="s">
        <v>77</v>
      </c>
      <c r="AT104" s="211" t="s">
        <v>69</v>
      </c>
      <c r="AU104" s="211" t="s">
        <v>77</v>
      </c>
      <c r="AY104" s="210" t="s">
        <v>176</v>
      </c>
      <c r="BK104" s="212">
        <f>SUM(BK105:BK206)</f>
        <v>0</v>
      </c>
    </row>
    <row r="105" s="2" customFormat="1" ht="16.5" customHeight="1">
      <c r="A105" s="40"/>
      <c r="B105" s="41"/>
      <c r="C105" s="215" t="s">
        <v>77</v>
      </c>
      <c r="D105" s="215" t="s">
        <v>178</v>
      </c>
      <c r="E105" s="216" t="s">
        <v>179</v>
      </c>
      <c r="F105" s="217" t="s">
        <v>180</v>
      </c>
      <c r="G105" s="218" t="s">
        <v>181</v>
      </c>
      <c r="H105" s="219">
        <v>720</v>
      </c>
      <c r="I105" s="220"/>
      <c r="J105" s="221">
        <f>ROUND(I105*H105,2)</f>
        <v>0</v>
      </c>
      <c r="K105" s="217" t="s">
        <v>182</v>
      </c>
      <c r="L105" s="46"/>
      <c r="M105" s="222" t="s">
        <v>19</v>
      </c>
      <c r="N105" s="223" t="s">
        <v>41</v>
      </c>
      <c r="O105" s="86"/>
      <c r="P105" s="224">
        <f>O105*H105</f>
        <v>0</v>
      </c>
      <c r="Q105" s="224">
        <v>3.2634E-05</v>
      </c>
      <c r="R105" s="224">
        <f>Q105*H105</f>
        <v>0.02349648</v>
      </c>
      <c r="S105" s="224">
        <v>0</v>
      </c>
      <c r="T105" s="225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6" t="s">
        <v>183</v>
      </c>
      <c r="AT105" s="226" t="s">
        <v>178</v>
      </c>
      <c r="AU105" s="226" t="s">
        <v>79</v>
      </c>
      <c r="AY105" s="19" t="s">
        <v>176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19" t="s">
        <v>77</v>
      </c>
      <c r="BK105" s="227">
        <f>ROUND(I105*H105,2)</f>
        <v>0</v>
      </c>
      <c r="BL105" s="19" t="s">
        <v>183</v>
      </c>
      <c r="BM105" s="226" t="s">
        <v>1449</v>
      </c>
    </row>
    <row r="106" s="2" customFormat="1">
      <c r="A106" s="40"/>
      <c r="B106" s="41"/>
      <c r="C106" s="42"/>
      <c r="D106" s="228" t="s">
        <v>185</v>
      </c>
      <c r="E106" s="42"/>
      <c r="F106" s="229" t="s">
        <v>186</v>
      </c>
      <c r="G106" s="42"/>
      <c r="H106" s="42"/>
      <c r="I106" s="230"/>
      <c r="J106" s="42"/>
      <c r="K106" s="42"/>
      <c r="L106" s="46"/>
      <c r="M106" s="231"/>
      <c r="N106" s="232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185</v>
      </c>
      <c r="AU106" s="19" t="s">
        <v>79</v>
      </c>
    </row>
    <row r="107" s="13" customFormat="1">
      <c r="A107" s="13"/>
      <c r="B107" s="233"/>
      <c r="C107" s="234"/>
      <c r="D107" s="235" t="s">
        <v>187</v>
      </c>
      <c r="E107" s="236" t="s">
        <v>19</v>
      </c>
      <c r="F107" s="237" t="s">
        <v>1450</v>
      </c>
      <c r="G107" s="234"/>
      <c r="H107" s="238">
        <v>720</v>
      </c>
      <c r="I107" s="239"/>
      <c r="J107" s="234"/>
      <c r="K107" s="234"/>
      <c r="L107" s="240"/>
      <c r="M107" s="241"/>
      <c r="N107" s="242"/>
      <c r="O107" s="242"/>
      <c r="P107" s="242"/>
      <c r="Q107" s="242"/>
      <c r="R107" s="242"/>
      <c r="S107" s="242"/>
      <c r="T107" s="24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4" t="s">
        <v>187</v>
      </c>
      <c r="AU107" s="244" t="s">
        <v>79</v>
      </c>
      <c r="AV107" s="13" t="s">
        <v>79</v>
      </c>
      <c r="AW107" s="13" t="s">
        <v>32</v>
      </c>
      <c r="AX107" s="13" t="s">
        <v>70</v>
      </c>
      <c r="AY107" s="244" t="s">
        <v>176</v>
      </c>
    </row>
    <row r="108" s="14" customFormat="1">
      <c r="A108" s="14"/>
      <c r="B108" s="245"/>
      <c r="C108" s="246"/>
      <c r="D108" s="235" t="s">
        <v>187</v>
      </c>
      <c r="E108" s="247" t="s">
        <v>19</v>
      </c>
      <c r="F108" s="248" t="s">
        <v>189</v>
      </c>
      <c r="G108" s="246"/>
      <c r="H108" s="249">
        <v>720</v>
      </c>
      <c r="I108" s="250"/>
      <c r="J108" s="246"/>
      <c r="K108" s="246"/>
      <c r="L108" s="251"/>
      <c r="M108" s="252"/>
      <c r="N108" s="253"/>
      <c r="O108" s="253"/>
      <c r="P108" s="253"/>
      <c r="Q108" s="253"/>
      <c r="R108" s="253"/>
      <c r="S108" s="253"/>
      <c r="T108" s="25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5" t="s">
        <v>187</v>
      </c>
      <c r="AU108" s="255" t="s">
        <v>79</v>
      </c>
      <c r="AV108" s="14" t="s">
        <v>183</v>
      </c>
      <c r="AW108" s="14" t="s">
        <v>32</v>
      </c>
      <c r="AX108" s="14" t="s">
        <v>77</v>
      </c>
      <c r="AY108" s="255" t="s">
        <v>176</v>
      </c>
    </row>
    <row r="109" s="2" customFormat="1" ht="21.75" customHeight="1">
      <c r="A109" s="40"/>
      <c r="B109" s="41"/>
      <c r="C109" s="215" t="s">
        <v>79</v>
      </c>
      <c r="D109" s="215" t="s">
        <v>178</v>
      </c>
      <c r="E109" s="216" t="s">
        <v>1451</v>
      </c>
      <c r="F109" s="217" t="s">
        <v>1452</v>
      </c>
      <c r="G109" s="218" t="s">
        <v>192</v>
      </c>
      <c r="H109" s="219">
        <v>30</v>
      </c>
      <c r="I109" s="220"/>
      <c r="J109" s="221">
        <f>ROUND(I109*H109,2)</f>
        <v>0</v>
      </c>
      <c r="K109" s="217" t="s">
        <v>182</v>
      </c>
      <c r="L109" s="46"/>
      <c r="M109" s="222" t="s">
        <v>19</v>
      </c>
      <c r="N109" s="223" t="s">
        <v>41</v>
      </c>
      <c r="O109" s="86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6" t="s">
        <v>183</v>
      </c>
      <c r="AT109" s="226" t="s">
        <v>178</v>
      </c>
      <c r="AU109" s="226" t="s">
        <v>79</v>
      </c>
      <c r="AY109" s="19" t="s">
        <v>176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19" t="s">
        <v>77</v>
      </c>
      <c r="BK109" s="227">
        <f>ROUND(I109*H109,2)</f>
        <v>0</v>
      </c>
      <c r="BL109" s="19" t="s">
        <v>183</v>
      </c>
      <c r="BM109" s="226" t="s">
        <v>1453</v>
      </c>
    </row>
    <row r="110" s="2" customFormat="1">
      <c r="A110" s="40"/>
      <c r="B110" s="41"/>
      <c r="C110" s="42"/>
      <c r="D110" s="228" t="s">
        <v>185</v>
      </c>
      <c r="E110" s="42"/>
      <c r="F110" s="229" t="s">
        <v>1454</v>
      </c>
      <c r="G110" s="42"/>
      <c r="H110" s="42"/>
      <c r="I110" s="230"/>
      <c r="J110" s="42"/>
      <c r="K110" s="42"/>
      <c r="L110" s="46"/>
      <c r="M110" s="231"/>
      <c r="N110" s="232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185</v>
      </c>
      <c r="AU110" s="19" t="s">
        <v>79</v>
      </c>
    </row>
    <row r="111" s="13" customFormat="1">
      <c r="A111" s="13"/>
      <c r="B111" s="233"/>
      <c r="C111" s="234"/>
      <c r="D111" s="235" t="s">
        <v>187</v>
      </c>
      <c r="E111" s="236" t="s">
        <v>19</v>
      </c>
      <c r="F111" s="237" t="s">
        <v>1455</v>
      </c>
      <c r="G111" s="234"/>
      <c r="H111" s="238">
        <v>30</v>
      </c>
      <c r="I111" s="239"/>
      <c r="J111" s="234"/>
      <c r="K111" s="234"/>
      <c r="L111" s="240"/>
      <c r="M111" s="241"/>
      <c r="N111" s="242"/>
      <c r="O111" s="242"/>
      <c r="P111" s="242"/>
      <c r="Q111" s="242"/>
      <c r="R111" s="242"/>
      <c r="S111" s="242"/>
      <c r="T111" s="24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4" t="s">
        <v>187</v>
      </c>
      <c r="AU111" s="244" t="s">
        <v>79</v>
      </c>
      <c r="AV111" s="13" t="s">
        <v>79</v>
      </c>
      <c r="AW111" s="13" t="s">
        <v>32</v>
      </c>
      <c r="AX111" s="13" t="s">
        <v>70</v>
      </c>
      <c r="AY111" s="244" t="s">
        <v>176</v>
      </c>
    </row>
    <row r="112" s="14" customFormat="1">
      <c r="A112" s="14"/>
      <c r="B112" s="245"/>
      <c r="C112" s="246"/>
      <c r="D112" s="235" t="s">
        <v>187</v>
      </c>
      <c r="E112" s="247" t="s">
        <v>19</v>
      </c>
      <c r="F112" s="248" t="s">
        <v>189</v>
      </c>
      <c r="G112" s="246"/>
      <c r="H112" s="249">
        <v>30</v>
      </c>
      <c r="I112" s="250"/>
      <c r="J112" s="246"/>
      <c r="K112" s="246"/>
      <c r="L112" s="251"/>
      <c r="M112" s="252"/>
      <c r="N112" s="253"/>
      <c r="O112" s="253"/>
      <c r="P112" s="253"/>
      <c r="Q112" s="253"/>
      <c r="R112" s="253"/>
      <c r="S112" s="253"/>
      <c r="T112" s="25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5" t="s">
        <v>187</v>
      </c>
      <c r="AU112" s="255" t="s">
        <v>79</v>
      </c>
      <c r="AV112" s="14" t="s">
        <v>183</v>
      </c>
      <c r="AW112" s="14" t="s">
        <v>32</v>
      </c>
      <c r="AX112" s="14" t="s">
        <v>77</v>
      </c>
      <c r="AY112" s="255" t="s">
        <v>176</v>
      </c>
    </row>
    <row r="113" s="2" customFormat="1" ht="16.5" customHeight="1">
      <c r="A113" s="40"/>
      <c r="B113" s="41"/>
      <c r="C113" s="215" t="s">
        <v>99</v>
      </c>
      <c r="D113" s="215" t="s">
        <v>178</v>
      </c>
      <c r="E113" s="216" t="s">
        <v>195</v>
      </c>
      <c r="F113" s="217" t="s">
        <v>196</v>
      </c>
      <c r="G113" s="218" t="s">
        <v>197</v>
      </c>
      <c r="H113" s="219">
        <v>20</v>
      </c>
      <c r="I113" s="220"/>
      <c r="J113" s="221">
        <f>ROUND(I113*H113,2)</f>
        <v>0</v>
      </c>
      <c r="K113" s="217" t="s">
        <v>182</v>
      </c>
      <c r="L113" s="46"/>
      <c r="M113" s="222" t="s">
        <v>19</v>
      </c>
      <c r="N113" s="223" t="s">
        <v>41</v>
      </c>
      <c r="O113" s="86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6" t="s">
        <v>183</v>
      </c>
      <c r="AT113" s="226" t="s">
        <v>178</v>
      </c>
      <c r="AU113" s="226" t="s">
        <v>79</v>
      </c>
      <c r="AY113" s="19" t="s">
        <v>176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19" t="s">
        <v>77</v>
      </c>
      <c r="BK113" s="227">
        <f>ROUND(I113*H113,2)</f>
        <v>0</v>
      </c>
      <c r="BL113" s="19" t="s">
        <v>183</v>
      </c>
      <c r="BM113" s="226" t="s">
        <v>1456</v>
      </c>
    </row>
    <row r="114" s="2" customFormat="1">
      <c r="A114" s="40"/>
      <c r="B114" s="41"/>
      <c r="C114" s="42"/>
      <c r="D114" s="228" t="s">
        <v>185</v>
      </c>
      <c r="E114" s="42"/>
      <c r="F114" s="229" t="s">
        <v>199</v>
      </c>
      <c r="G114" s="42"/>
      <c r="H114" s="42"/>
      <c r="I114" s="230"/>
      <c r="J114" s="42"/>
      <c r="K114" s="42"/>
      <c r="L114" s="46"/>
      <c r="M114" s="231"/>
      <c r="N114" s="232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185</v>
      </c>
      <c r="AU114" s="19" t="s">
        <v>79</v>
      </c>
    </row>
    <row r="115" s="13" customFormat="1">
      <c r="A115" s="13"/>
      <c r="B115" s="233"/>
      <c r="C115" s="234"/>
      <c r="D115" s="235" t="s">
        <v>187</v>
      </c>
      <c r="E115" s="236" t="s">
        <v>19</v>
      </c>
      <c r="F115" s="237" t="s">
        <v>1457</v>
      </c>
      <c r="G115" s="234"/>
      <c r="H115" s="238">
        <v>20</v>
      </c>
      <c r="I115" s="239"/>
      <c r="J115" s="234"/>
      <c r="K115" s="234"/>
      <c r="L115" s="240"/>
      <c r="M115" s="241"/>
      <c r="N115" s="242"/>
      <c r="O115" s="242"/>
      <c r="P115" s="242"/>
      <c r="Q115" s="242"/>
      <c r="R115" s="242"/>
      <c r="S115" s="242"/>
      <c r="T115" s="24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4" t="s">
        <v>187</v>
      </c>
      <c r="AU115" s="244" t="s">
        <v>79</v>
      </c>
      <c r="AV115" s="13" t="s">
        <v>79</v>
      </c>
      <c r="AW115" s="13" t="s">
        <v>32</v>
      </c>
      <c r="AX115" s="13" t="s">
        <v>70</v>
      </c>
      <c r="AY115" s="244" t="s">
        <v>176</v>
      </c>
    </row>
    <row r="116" s="14" customFormat="1">
      <c r="A116" s="14"/>
      <c r="B116" s="245"/>
      <c r="C116" s="246"/>
      <c r="D116" s="235" t="s">
        <v>187</v>
      </c>
      <c r="E116" s="247" t="s">
        <v>19</v>
      </c>
      <c r="F116" s="248" t="s">
        <v>189</v>
      </c>
      <c r="G116" s="246"/>
      <c r="H116" s="249">
        <v>20</v>
      </c>
      <c r="I116" s="250"/>
      <c r="J116" s="246"/>
      <c r="K116" s="246"/>
      <c r="L116" s="251"/>
      <c r="M116" s="252"/>
      <c r="N116" s="253"/>
      <c r="O116" s="253"/>
      <c r="P116" s="253"/>
      <c r="Q116" s="253"/>
      <c r="R116" s="253"/>
      <c r="S116" s="253"/>
      <c r="T116" s="25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5" t="s">
        <v>187</v>
      </c>
      <c r="AU116" s="255" t="s">
        <v>79</v>
      </c>
      <c r="AV116" s="14" t="s">
        <v>183</v>
      </c>
      <c r="AW116" s="14" t="s">
        <v>32</v>
      </c>
      <c r="AX116" s="14" t="s">
        <v>77</v>
      </c>
      <c r="AY116" s="255" t="s">
        <v>176</v>
      </c>
    </row>
    <row r="117" s="2" customFormat="1" ht="16.5" customHeight="1">
      <c r="A117" s="40"/>
      <c r="B117" s="41"/>
      <c r="C117" s="215" t="s">
        <v>183</v>
      </c>
      <c r="D117" s="215" t="s">
        <v>178</v>
      </c>
      <c r="E117" s="216" t="s">
        <v>1458</v>
      </c>
      <c r="F117" s="217" t="s">
        <v>1459</v>
      </c>
      <c r="G117" s="218" t="s">
        <v>203</v>
      </c>
      <c r="H117" s="219">
        <v>19.149000000000001</v>
      </c>
      <c r="I117" s="220"/>
      <c r="J117" s="221">
        <f>ROUND(I117*H117,2)</f>
        <v>0</v>
      </c>
      <c r="K117" s="217" t="s">
        <v>182</v>
      </c>
      <c r="L117" s="46"/>
      <c r="M117" s="222" t="s">
        <v>19</v>
      </c>
      <c r="N117" s="223" t="s">
        <v>41</v>
      </c>
      <c r="O117" s="86"/>
      <c r="P117" s="224">
        <f>O117*H117</f>
        <v>0</v>
      </c>
      <c r="Q117" s="224">
        <v>0</v>
      </c>
      <c r="R117" s="224">
        <f>Q117*H117</f>
        <v>0</v>
      </c>
      <c r="S117" s="224">
        <v>0</v>
      </c>
      <c r="T117" s="225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6" t="s">
        <v>183</v>
      </c>
      <c r="AT117" s="226" t="s">
        <v>178</v>
      </c>
      <c r="AU117" s="226" t="s">
        <v>79</v>
      </c>
      <c r="AY117" s="19" t="s">
        <v>176</v>
      </c>
      <c r="BE117" s="227">
        <f>IF(N117="základní",J117,0)</f>
        <v>0</v>
      </c>
      <c r="BF117" s="227">
        <f>IF(N117="snížená",J117,0)</f>
        <v>0</v>
      </c>
      <c r="BG117" s="227">
        <f>IF(N117="zákl. přenesená",J117,0)</f>
        <v>0</v>
      </c>
      <c r="BH117" s="227">
        <f>IF(N117="sníž. přenesená",J117,0)</f>
        <v>0</v>
      </c>
      <c r="BI117" s="227">
        <f>IF(N117="nulová",J117,0)</f>
        <v>0</v>
      </c>
      <c r="BJ117" s="19" t="s">
        <v>77</v>
      </c>
      <c r="BK117" s="227">
        <f>ROUND(I117*H117,2)</f>
        <v>0</v>
      </c>
      <c r="BL117" s="19" t="s">
        <v>183</v>
      </c>
      <c r="BM117" s="226" t="s">
        <v>1460</v>
      </c>
    </row>
    <row r="118" s="2" customFormat="1">
      <c r="A118" s="40"/>
      <c r="B118" s="41"/>
      <c r="C118" s="42"/>
      <c r="D118" s="228" t="s">
        <v>185</v>
      </c>
      <c r="E118" s="42"/>
      <c r="F118" s="229" t="s">
        <v>1461</v>
      </c>
      <c r="G118" s="42"/>
      <c r="H118" s="42"/>
      <c r="I118" s="230"/>
      <c r="J118" s="42"/>
      <c r="K118" s="42"/>
      <c r="L118" s="46"/>
      <c r="M118" s="231"/>
      <c r="N118" s="232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185</v>
      </c>
      <c r="AU118" s="19" t="s">
        <v>79</v>
      </c>
    </row>
    <row r="119" s="13" customFormat="1">
      <c r="A119" s="13"/>
      <c r="B119" s="233"/>
      <c r="C119" s="234"/>
      <c r="D119" s="235" t="s">
        <v>187</v>
      </c>
      <c r="E119" s="236" t="s">
        <v>19</v>
      </c>
      <c r="F119" s="237" t="s">
        <v>1462</v>
      </c>
      <c r="G119" s="234"/>
      <c r="H119" s="238">
        <v>19.149000000000001</v>
      </c>
      <c r="I119" s="239"/>
      <c r="J119" s="234"/>
      <c r="K119" s="234"/>
      <c r="L119" s="240"/>
      <c r="M119" s="241"/>
      <c r="N119" s="242"/>
      <c r="O119" s="242"/>
      <c r="P119" s="242"/>
      <c r="Q119" s="242"/>
      <c r="R119" s="242"/>
      <c r="S119" s="242"/>
      <c r="T119" s="24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4" t="s">
        <v>187</v>
      </c>
      <c r="AU119" s="244" t="s">
        <v>79</v>
      </c>
      <c r="AV119" s="13" t="s">
        <v>79</v>
      </c>
      <c r="AW119" s="13" t="s">
        <v>32</v>
      </c>
      <c r="AX119" s="13" t="s">
        <v>70</v>
      </c>
      <c r="AY119" s="244" t="s">
        <v>176</v>
      </c>
    </row>
    <row r="120" s="14" customFormat="1">
      <c r="A120" s="14"/>
      <c r="B120" s="245"/>
      <c r="C120" s="246"/>
      <c r="D120" s="235" t="s">
        <v>187</v>
      </c>
      <c r="E120" s="247" t="s">
        <v>19</v>
      </c>
      <c r="F120" s="248" t="s">
        <v>189</v>
      </c>
      <c r="G120" s="246"/>
      <c r="H120" s="249">
        <v>19.149000000000001</v>
      </c>
      <c r="I120" s="250"/>
      <c r="J120" s="246"/>
      <c r="K120" s="246"/>
      <c r="L120" s="251"/>
      <c r="M120" s="252"/>
      <c r="N120" s="253"/>
      <c r="O120" s="253"/>
      <c r="P120" s="253"/>
      <c r="Q120" s="253"/>
      <c r="R120" s="253"/>
      <c r="S120" s="253"/>
      <c r="T120" s="25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5" t="s">
        <v>187</v>
      </c>
      <c r="AU120" s="255" t="s">
        <v>79</v>
      </c>
      <c r="AV120" s="14" t="s">
        <v>183</v>
      </c>
      <c r="AW120" s="14" t="s">
        <v>32</v>
      </c>
      <c r="AX120" s="14" t="s">
        <v>77</v>
      </c>
      <c r="AY120" s="255" t="s">
        <v>176</v>
      </c>
    </row>
    <row r="121" s="2" customFormat="1" ht="16.5" customHeight="1">
      <c r="A121" s="40"/>
      <c r="B121" s="41"/>
      <c r="C121" s="215" t="s">
        <v>207</v>
      </c>
      <c r="D121" s="215" t="s">
        <v>178</v>
      </c>
      <c r="E121" s="216" t="s">
        <v>1463</v>
      </c>
      <c r="F121" s="217" t="s">
        <v>1464</v>
      </c>
      <c r="G121" s="218" t="s">
        <v>203</v>
      </c>
      <c r="H121" s="219">
        <v>7.181</v>
      </c>
      <c r="I121" s="220"/>
      <c r="J121" s="221">
        <f>ROUND(I121*H121,2)</f>
        <v>0</v>
      </c>
      <c r="K121" s="217" t="s">
        <v>182</v>
      </c>
      <c r="L121" s="46"/>
      <c r="M121" s="222" t="s">
        <v>19</v>
      </c>
      <c r="N121" s="223" t="s">
        <v>41</v>
      </c>
      <c r="O121" s="86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6" t="s">
        <v>183</v>
      </c>
      <c r="AT121" s="226" t="s">
        <v>178</v>
      </c>
      <c r="AU121" s="226" t="s">
        <v>79</v>
      </c>
      <c r="AY121" s="19" t="s">
        <v>176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19" t="s">
        <v>77</v>
      </c>
      <c r="BK121" s="227">
        <f>ROUND(I121*H121,2)</f>
        <v>0</v>
      </c>
      <c r="BL121" s="19" t="s">
        <v>183</v>
      </c>
      <c r="BM121" s="226" t="s">
        <v>1465</v>
      </c>
    </row>
    <row r="122" s="2" customFormat="1">
      <c r="A122" s="40"/>
      <c r="B122" s="41"/>
      <c r="C122" s="42"/>
      <c r="D122" s="228" t="s">
        <v>185</v>
      </c>
      <c r="E122" s="42"/>
      <c r="F122" s="229" t="s">
        <v>1466</v>
      </c>
      <c r="G122" s="42"/>
      <c r="H122" s="42"/>
      <c r="I122" s="230"/>
      <c r="J122" s="42"/>
      <c r="K122" s="42"/>
      <c r="L122" s="46"/>
      <c r="M122" s="231"/>
      <c r="N122" s="232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185</v>
      </c>
      <c r="AU122" s="19" t="s">
        <v>79</v>
      </c>
    </row>
    <row r="123" s="13" customFormat="1">
      <c r="A123" s="13"/>
      <c r="B123" s="233"/>
      <c r="C123" s="234"/>
      <c r="D123" s="235" t="s">
        <v>187</v>
      </c>
      <c r="E123" s="236" t="s">
        <v>19</v>
      </c>
      <c r="F123" s="237" t="s">
        <v>1467</v>
      </c>
      <c r="G123" s="234"/>
      <c r="H123" s="238">
        <v>7.181</v>
      </c>
      <c r="I123" s="239"/>
      <c r="J123" s="234"/>
      <c r="K123" s="234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187</v>
      </c>
      <c r="AU123" s="244" t="s">
        <v>79</v>
      </c>
      <c r="AV123" s="13" t="s">
        <v>79</v>
      </c>
      <c r="AW123" s="13" t="s">
        <v>32</v>
      </c>
      <c r="AX123" s="13" t="s">
        <v>70</v>
      </c>
      <c r="AY123" s="244" t="s">
        <v>176</v>
      </c>
    </row>
    <row r="124" s="14" customFormat="1">
      <c r="A124" s="14"/>
      <c r="B124" s="245"/>
      <c r="C124" s="246"/>
      <c r="D124" s="235" t="s">
        <v>187</v>
      </c>
      <c r="E124" s="247" t="s">
        <v>19</v>
      </c>
      <c r="F124" s="248" t="s">
        <v>189</v>
      </c>
      <c r="G124" s="246"/>
      <c r="H124" s="249">
        <v>7.181</v>
      </c>
      <c r="I124" s="250"/>
      <c r="J124" s="246"/>
      <c r="K124" s="246"/>
      <c r="L124" s="251"/>
      <c r="M124" s="252"/>
      <c r="N124" s="253"/>
      <c r="O124" s="253"/>
      <c r="P124" s="253"/>
      <c r="Q124" s="253"/>
      <c r="R124" s="253"/>
      <c r="S124" s="253"/>
      <c r="T124" s="25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5" t="s">
        <v>187</v>
      </c>
      <c r="AU124" s="255" t="s">
        <v>79</v>
      </c>
      <c r="AV124" s="14" t="s">
        <v>183</v>
      </c>
      <c r="AW124" s="14" t="s">
        <v>32</v>
      </c>
      <c r="AX124" s="14" t="s">
        <v>77</v>
      </c>
      <c r="AY124" s="255" t="s">
        <v>176</v>
      </c>
    </row>
    <row r="125" s="2" customFormat="1" ht="16.5" customHeight="1">
      <c r="A125" s="40"/>
      <c r="B125" s="41"/>
      <c r="C125" s="215" t="s">
        <v>213</v>
      </c>
      <c r="D125" s="215" t="s">
        <v>178</v>
      </c>
      <c r="E125" s="216" t="s">
        <v>1468</v>
      </c>
      <c r="F125" s="217" t="s">
        <v>1469</v>
      </c>
      <c r="G125" s="218" t="s">
        <v>203</v>
      </c>
      <c r="H125" s="219">
        <v>7.181</v>
      </c>
      <c r="I125" s="220"/>
      <c r="J125" s="221">
        <f>ROUND(I125*H125,2)</f>
        <v>0</v>
      </c>
      <c r="K125" s="217" t="s">
        <v>182</v>
      </c>
      <c r="L125" s="46"/>
      <c r="M125" s="222" t="s">
        <v>19</v>
      </c>
      <c r="N125" s="223" t="s">
        <v>41</v>
      </c>
      <c r="O125" s="86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6" t="s">
        <v>183</v>
      </c>
      <c r="AT125" s="226" t="s">
        <v>178</v>
      </c>
      <c r="AU125" s="226" t="s">
        <v>79</v>
      </c>
      <c r="AY125" s="19" t="s">
        <v>176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9" t="s">
        <v>77</v>
      </c>
      <c r="BK125" s="227">
        <f>ROUND(I125*H125,2)</f>
        <v>0</v>
      </c>
      <c r="BL125" s="19" t="s">
        <v>183</v>
      </c>
      <c r="BM125" s="226" t="s">
        <v>1470</v>
      </c>
    </row>
    <row r="126" s="2" customFormat="1">
      <c r="A126" s="40"/>
      <c r="B126" s="41"/>
      <c r="C126" s="42"/>
      <c r="D126" s="228" t="s">
        <v>185</v>
      </c>
      <c r="E126" s="42"/>
      <c r="F126" s="229" t="s">
        <v>1471</v>
      </c>
      <c r="G126" s="42"/>
      <c r="H126" s="42"/>
      <c r="I126" s="230"/>
      <c r="J126" s="42"/>
      <c r="K126" s="42"/>
      <c r="L126" s="46"/>
      <c r="M126" s="231"/>
      <c r="N126" s="232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185</v>
      </c>
      <c r="AU126" s="19" t="s">
        <v>79</v>
      </c>
    </row>
    <row r="127" s="13" customFormat="1">
      <c r="A127" s="13"/>
      <c r="B127" s="233"/>
      <c r="C127" s="234"/>
      <c r="D127" s="235" t="s">
        <v>187</v>
      </c>
      <c r="E127" s="236" t="s">
        <v>19</v>
      </c>
      <c r="F127" s="237" t="s">
        <v>1467</v>
      </c>
      <c r="G127" s="234"/>
      <c r="H127" s="238">
        <v>7.181</v>
      </c>
      <c r="I127" s="239"/>
      <c r="J127" s="234"/>
      <c r="K127" s="234"/>
      <c r="L127" s="240"/>
      <c r="M127" s="241"/>
      <c r="N127" s="242"/>
      <c r="O127" s="242"/>
      <c r="P127" s="242"/>
      <c r="Q127" s="242"/>
      <c r="R127" s="242"/>
      <c r="S127" s="242"/>
      <c r="T127" s="24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4" t="s">
        <v>187</v>
      </c>
      <c r="AU127" s="244" t="s">
        <v>79</v>
      </c>
      <c r="AV127" s="13" t="s">
        <v>79</v>
      </c>
      <c r="AW127" s="13" t="s">
        <v>32</v>
      </c>
      <c r="AX127" s="13" t="s">
        <v>70</v>
      </c>
      <c r="AY127" s="244" t="s">
        <v>176</v>
      </c>
    </row>
    <row r="128" s="14" customFormat="1">
      <c r="A128" s="14"/>
      <c r="B128" s="245"/>
      <c r="C128" s="246"/>
      <c r="D128" s="235" t="s">
        <v>187</v>
      </c>
      <c r="E128" s="247" t="s">
        <v>19</v>
      </c>
      <c r="F128" s="248" t="s">
        <v>189</v>
      </c>
      <c r="G128" s="246"/>
      <c r="H128" s="249">
        <v>7.181</v>
      </c>
      <c r="I128" s="250"/>
      <c r="J128" s="246"/>
      <c r="K128" s="246"/>
      <c r="L128" s="251"/>
      <c r="M128" s="252"/>
      <c r="N128" s="253"/>
      <c r="O128" s="253"/>
      <c r="P128" s="253"/>
      <c r="Q128" s="253"/>
      <c r="R128" s="253"/>
      <c r="S128" s="253"/>
      <c r="T128" s="25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5" t="s">
        <v>187</v>
      </c>
      <c r="AU128" s="255" t="s">
        <v>79</v>
      </c>
      <c r="AV128" s="14" t="s">
        <v>183</v>
      </c>
      <c r="AW128" s="14" t="s">
        <v>32</v>
      </c>
      <c r="AX128" s="14" t="s">
        <v>77</v>
      </c>
      <c r="AY128" s="255" t="s">
        <v>176</v>
      </c>
    </row>
    <row r="129" s="2" customFormat="1" ht="16.5" customHeight="1">
      <c r="A129" s="40"/>
      <c r="B129" s="41"/>
      <c r="C129" s="215" t="s">
        <v>218</v>
      </c>
      <c r="D129" s="215" t="s">
        <v>178</v>
      </c>
      <c r="E129" s="216" t="s">
        <v>1472</v>
      </c>
      <c r="F129" s="217" t="s">
        <v>1473</v>
      </c>
      <c r="G129" s="218" t="s">
        <v>203</v>
      </c>
      <c r="H129" s="219">
        <v>14.362</v>
      </c>
      <c r="I129" s="220"/>
      <c r="J129" s="221">
        <f>ROUND(I129*H129,2)</f>
        <v>0</v>
      </c>
      <c r="K129" s="217" t="s">
        <v>182</v>
      </c>
      <c r="L129" s="46"/>
      <c r="M129" s="222" t="s">
        <v>19</v>
      </c>
      <c r="N129" s="223" t="s">
        <v>41</v>
      </c>
      <c r="O129" s="86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6" t="s">
        <v>183</v>
      </c>
      <c r="AT129" s="226" t="s">
        <v>178</v>
      </c>
      <c r="AU129" s="226" t="s">
        <v>79</v>
      </c>
      <c r="AY129" s="19" t="s">
        <v>176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9" t="s">
        <v>77</v>
      </c>
      <c r="BK129" s="227">
        <f>ROUND(I129*H129,2)</f>
        <v>0</v>
      </c>
      <c r="BL129" s="19" t="s">
        <v>183</v>
      </c>
      <c r="BM129" s="226" t="s">
        <v>1474</v>
      </c>
    </row>
    <row r="130" s="2" customFormat="1">
      <c r="A130" s="40"/>
      <c r="B130" s="41"/>
      <c r="C130" s="42"/>
      <c r="D130" s="228" t="s">
        <v>185</v>
      </c>
      <c r="E130" s="42"/>
      <c r="F130" s="229" t="s">
        <v>1475</v>
      </c>
      <c r="G130" s="42"/>
      <c r="H130" s="42"/>
      <c r="I130" s="230"/>
      <c r="J130" s="42"/>
      <c r="K130" s="42"/>
      <c r="L130" s="46"/>
      <c r="M130" s="231"/>
      <c r="N130" s="232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185</v>
      </c>
      <c r="AU130" s="19" t="s">
        <v>79</v>
      </c>
    </row>
    <row r="131" s="13" customFormat="1">
      <c r="A131" s="13"/>
      <c r="B131" s="233"/>
      <c r="C131" s="234"/>
      <c r="D131" s="235" t="s">
        <v>187</v>
      </c>
      <c r="E131" s="236" t="s">
        <v>19</v>
      </c>
      <c r="F131" s="237" t="s">
        <v>1476</v>
      </c>
      <c r="G131" s="234"/>
      <c r="H131" s="238">
        <v>14.362</v>
      </c>
      <c r="I131" s="239"/>
      <c r="J131" s="234"/>
      <c r="K131" s="234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187</v>
      </c>
      <c r="AU131" s="244" t="s">
        <v>79</v>
      </c>
      <c r="AV131" s="13" t="s">
        <v>79</v>
      </c>
      <c r="AW131" s="13" t="s">
        <v>32</v>
      </c>
      <c r="AX131" s="13" t="s">
        <v>70</v>
      </c>
      <c r="AY131" s="244" t="s">
        <v>176</v>
      </c>
    </row>
    <row r="132" s="14" customFormat="1">
      <c r="A132" s="14"/>
      <c r="B132" s="245"/>
      <c r="C132" s="246"/>
      <c r="D132" s="235" t="s">
        <v>187</v>
      </c>
      <c r="E132" s="247" t="s">
        <v>19</v>
      </c>
      <c r="F132" s="248" t="s">
        <v>189</v>
      </c>
      <c r="G132" s="246"/>
      <c r="H132" s="249">
        <v>14.362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187</v>
      </c>
      <c r="AU132" s="255" t="s">
        <v>79</v>
      </c>
      <c r="AV132" s="14" t="s">
        <v>183</v>
      </c>
      <c r="AW132" s="14" t="s">
        <v>32</v>
      </c>
      <c r="AX132" s="14" t="s">
        <v>77</v>
      </c>
      <c r="AY132" s="255" t="s">
        <v>176</v>
      </c>
    </row>
    <row r="133" s="2" customFormat="1" ht="16.5" customHeight="1">
      <c r="A133" s="40"/>
      <c r="B133" s="41"/>
      <c r="C133" s="215" t="s">
        <v>224</v>
      </c>
      <c r="D133" s="215" t="s">
        <v>178</v>
      </c>
      <c r="E133" s="216" t="s">
        <v>1477</v>
      </c>
      <c r="F133" s="217" t="s">
        <v>1478</v>
      </c>
      <c r="G133" s="218" t="s">
        <v>365</v>
      </c>
      <c r="H133" s="219">
        <v>33.600000000000001</v>
      </c>
      <c r="I133" s="220"/>
      <c r="J133" s="221">
        <f>ROUND(I133*H133,2)</f>
        <v>0</v>
      </c>
      <c r="K133" s="217" t="s">
        <v>182</v>
      </c>
      <c r="L133" s="46"/>
      <c r="M133" s="222" t="s">
        <v>19</v>
      </c>
      <c r="N133" s="223" t="s">
        <v>41</v>
      </c>
      <c r="O133" s="86"/>
      <c r="P133" s="224">
        <f>O133*H133</f>
        <v>0</v>
      </c>
      <c r="Q133" s="224">
        <v>0.15478303600000001</v>
      </c>
      <c r="R133" s="224">
        <f>Q133*H133</f>
        <v>5.2007100096000007</v>
      </c>
      <c r="S133" s="224">
        <v>0</v>
      </c>
      <c r="T133" s="225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6" t="s">
        <v>183</v>
      </c>
      <c r="AT133" s="226" t="s">
        <v>178</v>
      </c>
      <c r="AU133" s="226" t="s">
        <v>79</v>
      </c>
      <c r="AY133" s="19" t="s">
        <v>176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9" t="s">
        <v>77</v>
      </c>
      <c r="BK133" s="227">
        <f>ROUND(I133*H133,2)</f>
        <v>0</v>
      </c>
      <c r="BL133" s="19" t="s">
        <v>183</v>
      </c>
      <c r="BM133" s="226" t="s">
        <v>1479</v>
      </c>
    </row>
    <row r="134" s="2" customFormat="1">
      <c r="A134" s="40"/>
      <c r="B134" s="41"/>
      <c r="C134" s="42"/>
      <c r="D134" s="228" t="s">
        <v>185</v>
      </c>
      <c r="E134" s="42"/>
      <c r="F134" s="229" t="s">
        <v>1480</v>
      </c>
      <c r="G134" s="42"/>
      <c r="H134" s="42"/>
      <c r="I134" s="230"/>
      <c r="J134" s="42"/>
      <c r="K134" s="42"/>
      <c r="L134" s="46"/>
      <c r="M134" s="231"/>
      <c r="N134" s="232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185</v>
      </c>
      <c r="AU134" s="19" t="s">
        <v>79</v>
      </c>
    </row>
    <row r="135" s="15" customFormat="1">
      <c r="A135" s="15"/>
      <c r="B135" s="256"/>
      <c r="C135" s="257"/>
      <c r="D135" s="235" t="s">
        <v>187</v>
      </c>
      <c r="E135" s="258" t="s">
        <v>19</v>
      </c>
      <c r="F135" s="259" t="s">
        <v>1481</v>
      </c>
      <c r="G135" s="257"/>
      <c r="H135" s="258" t="s">
        <v>19</v>
      </c>
      <c r="I135" s="260"/>
      <c r="J135" s="257"/>
      <c r="K135" s="257"/>
      <c r="L135" s="261"/>
      <c r="M135" s="262"/>
      <c r="N135" s="263"/>
      <c r="O135" s="263"/>
      <c r="P135" s="263"/>
      <c r="Q135" s="263"/>
      <c r="R135" s="263"/>
      <c r="S135" s="263"/>
      <c r="T135" s="264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5" t="s">
        <v>187</v>
      </c>
      <c r="AU135" s="265" t="s">
        <v>79</v>
      </c>
      <c r="AV135" s="15" t="s">
        <v>77</v>
      </c>
      <c r="AW135" s="15" t="s">
        <v>32</v>
      </c>
      <c r="AX135" s="15" t="s">
        <v>70</v>
      </c>
      <c r="AY135" s="265" t="s">
        <v>176</v>
      </c>
    </row>
    <row r="136" s="13" customFormat="1">
      <c r="A136" s="13"/>
      <c r="B136" s="233"/>
      <c r="C136" s="234"/>
      <c r="D136" s="235" t="s">
        <v>187</v>
      </c>
      <c r="E136" s="236" t="s">
        <v>19</v>
      </c>
      <c r="F136" s="237" t="s">
        <v>1482</v>
      </c>
      <c r="G136" s="234"/>
      <c r="H136" s="238">
        <v>33.600000000000001</v>
      </c>
      <c r="I136" s="239"/>
      <c r="J136" s="234"/>
      <c r="K136" s="234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187</v>
      </c>
      <c r="AU136" s="244" t="s">
        <v>79</v>
      </c>
      <c r="AV136" s="13" t="s">
        <v>79</v>
      </c>
      <c r="AW136" s="13" t="s">
        <v>32</v>
      </c>
      <c r="AX136" s="13" t="s">
        <v>70</v>
      </c>
      <c r="AY136" s="244" t="s">
        <v>176</v>
      </c>
    </row>
    <row r="137" s="14" customFormat="1">
      <c r="A137" s="14"/>
      <c r="B137" s="245"/>
      <c r="C137" s="246"/>
      <c r="D137" s="235" t="s">
        <v>187</v>
      </c>
      <c r="E137" s="247" t="s">
        <v>19</v>
      </c>
      <c r="F137" s="248" t="s">
        <v>189</v>
      </c>
      <c r="G137" s="246"/>
      <c r="H137" s="249">
        <v>33.600000000000001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5" t="s">
        <v>187</v>
      </c>
      <c r="AU137" s="255" t="s">
        <v>79</v>
      </c>
      <c r="AV137" s="14" t="s">
        <v>183</v>
      </c>
      <c r="AW137" s="14" t="s">
        <v>32</v>
      </c>
      <c r="AX137" s="14" t="s">
        <v>77</v>
      </c>
      <c r="AY137" s="255" t="s">
        <v>176</v>
      </c>
    </row>
    <row r="138" s="2" customFormat="1" ht="16.5" customHeight="1">
      <c r="A138" s="40"/>
      <c r="B138" s="41"/>
      <c r="C138" s="215" t="s">
        <v>232</v>
      </c>
      <c r="D138" s="215" t="s">
        <v>178</v>
      </c>
      <c r="E138" s="216" t="s">
        <v>1483</v>
      </c>
      <c r="F138" s="217" t="s">
        <v>1484</v>
      </c>
      <c r="G138" s="218" t="s">
        <v>365</v>
      </c>
      <c r="H138" s="219">
        <v>33.600000000000001</v>
      </c>
      <c r="I138" s="220"/>
      <c r="J138" s="221">
        <f>ROUND(I138*H138,2)</f>
        <v>0</v>
      </c>
      <c r="K138" s="217" t="s">
        <v>182</v>
      </c>
      <c r="L138" s="46"/>
      <c r="M138" s="222" t="s">
        <v>19</v>
      </c>
      <c r="N138" s="223" t="s">
        <v>41</v>
      </c>
      <c r="O138" s="86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6" t="s">
        <v>183</v>
      </c>
      <c r="AT138" s="226" t="s">
        <v>178</v>
      </c>
      <c r="AU138" s="226" t="s">
        <v>79</v>
      </c>
      <c r="AY138" s="19" t="s">
        <v>176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9" t="s">
        <v>77</v>
      </c>
      <c r="BK138" s="227">
        <f>ROUND(I138*H138,2)</f>
        <v>0</v>
      </c>
      <c r="BL138" s="19" t="s">
        <v>183</v>
      </c>
      <c r="BM138" s="226" t="s">
        <v>1485</v>
      </c>
    </row>
    <row r="139" s="2" customFormat="1">
      <c r="A139" s="40"/>
      <c r="B139" s="41"/>
      <c r="C139" s="42"/>
      <c r="D139" s="228" t="s">
        <v>185</v>
      </c>
      <c r="E139" s="42"/>
      <c r="F139" s="229" t="s">
        <v>1486</v>
      </c>
      <c r="G139" s="42"/>
      <c r="H139" s="42"/>
      <c r="I139" s="230"/>
      <c r="J139" s="42"/>
      <c r="K139" s="42"/>
      <c r="L139" s="46"/>
      <c r="M139" s="231"/>
      <c r="N139" s="232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185</v>
      </c>
      <c r="AU139" s="19" t="s">
        <v>79</v>
      </c>
    </row>
    <row r="140" s="2" customFormat="1" ht="21.75" customHeight="1">
      <c r="A140" s="40"/>
      <c r="B140" s="41"/>
      <c r="C140" s="215" t="s">
        <v>237</v>
      </c>
      <c r="D140" s="215" t="s">
        <v>178</v>
      </c>
      <c r="E140" s="216" t="s">
        <v>1487</v>
      </c>
      <c r="F140" s="217" t="s">
        <v>1488</v>
      </c>
      <c r="G140" s="218" t="s">
        <v>197</v>
      </c>
      <c r="H140" s="219">
        <v>82.5</v>
      </c>
      <c r="I140" s="220"/>
      <c r="J140" s="221">
        <f>ROUND(I140*H140,2)</f>
        <v>0</v>
      </c>
      <c r="K140" s="217" t="s">
        <v>182</v>
      </c>
      <c r="L140" s="46"/>
      <c r="M140" s="222" t="s">
        <v>19</v>
      </c>
      <c r="N140" s="223" t="s">
        <v>41</v>
      </c>
      <c r="O140" s="86"/>
      <c r="P140" s="224">
        <f>O140*H140</f>
        <v>0</v>
      </c>
      <c r="Q140" s="224">
        <v>0.026394999999999998</v>
      </c>
      <c r="R140" s="224">
        <f>Q140*H140</f>
        <v>2.1775875</v>
      </c>
      <c r="S140" s="224">
        <v>0</v>
      </c>
      <c r="T140" s="225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6" t="s">
        <v>183</v>
      </c>
      <c r="AT140" s="226" t="s">
        <v>178</v>
      </c>
      <c r="AU140" s="226" t="s">
        <v>79</v>
      </c>
      <c r="AY140" s="19" t="s">
        <v>176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9" t="s">
        <v>77</v>
      </c>
      <c r="BK140" s="227">
        <f>ROUND(I140*H140,2)</f>
        <v>0</v>
      </c>
      <c r="BL140" s="19" t="s">
        <v>183</v>
      </c>
      <c r="BM140" s="226" t="s">
        <v>1489</v>
      </c>
    </row>
    <row r="141" s="2" customFormat="1">
      <c r="A141" s="40"/>
      <c r="B141" s="41"/>
      <c r="C141" s="42"/>
      <c r="D141" s="228" t="s">
        <v>185</v>
      </c>
      <c r="E141" s="42"/>
      <c r="F141" s="229" t="s">
        <v>1490</v>
      </c>
      <c r="G141" s="42"/>
      <c r="H141" s="42"/>
      <c r="I141" s="230"/>
      <c r="J141" s="42"/>
      <c r="K141" s="42"/>
      <c r="L141" s="46"/>
      <c r="M141" s="231"/>
      <c r="N141" s="232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185</v>
      </c>
      <c r="AU141" s="19" t="s">
        <v>79</v>
      </c>
    </row>
    <row r="142" s="15" customFormat="1">
      <c r="A142" s="15"/>
      <c r="B142" s="256"/>
      <c r="C142" s="257"/>
      <c r="D142" s="235" t="s">
        <v>187</v>
      </c>
      <c r="E142" s="258" t="s">
        <v>19</v>
      </c>
      <c r="F142" s="259" t="s">
        <v>1491</v>
      </c>
      <c r="G142" s="257"/>
      <c r="H142" s="258" t="s">
        <v>19</v>
      </c>
      <c r="I142" s="260"/>
      <c r="J142" s="257"/>
      <c r="K142" s="257"/>
      <c r="L142" s="261"/>
      <c r="M142" s="262"/>
      <c r="N142" s="263"/>
      <c r="O142" s="263"/>
      <c r="P142" s="263"/>
      <c r="Q142" s="263"/>
      <c r="R142" s="263"/>
      <c r="S142" s="263"/>
      <c r="T142" s="264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65" t="s">
        <v>187</v>
      </c>
      <c r="AU142" s="265" t="s">
        <v>79</v>
      </c>
      <c r="AV142" s="15" t="s">
        <v>77</v>
      </c>
      <c r="AW142" s="15" t="s">
        <v>32</v>
      </c>
      <c r="AX142" s="15" t="s">
        <v>70</v>
      </c>
      <c r="AY142" s="265" t="s">
        <v>176</v>
      </c>
    </row>
    <row r="143" s="13" customFormat="1">
      <c r="A143" s="13"/>
      <c r="B143" s="233"/>
      <c r="C143" s="234"/>
      <c r="D143" s="235" t="s">
        <v>187</v>
      </c>
      <c r="E143" s="236" t="s">
        <v>19</v>
      </c>
      <c r="F143" s="237" t="s">
        <v>1492</v>
      </c>
      <c r="G143" s="234"/>
      <c r="H143" s="238">
        <v>82.5</v>
      </c>
      <c r="I143" s="239"/>
      <c r="J143" s="234"/>
      <c r="K143" s="234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187</v>
      </c>
      <c r="AU143" s="244" t="s">
        <v>79</v>
      </c>
      <c r="AV143" s="13" t="s">
        <v>79</v>
      </c>
      <c r="AW143" s="13" t="s">
        <v>32</v>
      </c>
      <c r="AX143" s="13" t="s">
        <v>70</v>
      </c>
      <c r="AY143" s="244" t="s">
        <v>176</v>
      </c>
    </row>
    <row r="144" s="14" customFormat="1">
      <c r="A144" s="14"/>
      <c r="B144" s="245"/>
      <c r="C144" s="246"/>
      <c r="D144" s="235" t="s">
        <v>187</v>
      </c>
      <c r="E144" s="247" t="s">
        <v>19</v>
      </c>
      <c r="F144" s="248" t="s">
        <v>189</v>
      </c>
      <c r="G144" s="246"/>
      <c r="H144" s="249">
        <v>82.5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5" t="s">
        <v>187</v>
      </c>
      <c r="AU144" s="255" t="s">
        <v>79</v>
      </c>
      <c r="AV144" s="14" t="s">
        <v>183</v>
      </c>
      <c r="AW144" s="14" t="s">
        <v>32</v>
      </c>
      <c r="AX144" s="14" t="s">
        <v>77</v>
      </c>
      <c r="AY144" s="255" t="s">
        <v>176</v>
      </c>
    </row>
    <row r="145" s="2" customFormat="1" ht="37.8" customHeight="1">
      <c r="A145" s="40"/>
      <c r="B145" s="41"/>
      <c r="C145" s="215" t="s">
        <v>242</v>
      </c>
      <c r="D145" s="215" t="s">
        <v>178</v>
      </c>
      <c r="E145" s="216" t="s">
        <v>1181</v>
      </c>
      <c r="F145" s="217" t="s">
        <v>1182</v>
      </c>
      <c r="G145" s="218" t="s">
        <v>203</v>
      </c>
      <c r="H145" s="219">
        <v>19.149000000000001</v>
      </c>
      <c r="I145" s="220"/>
      <c r="J145" s="221">
        <f>ROUND(I145*H145,2)</f>
        <v>0</v>
      </c>
      <c r="K145" s="217" t="s">
        <v>182</v>
      </c>
      <c r="L145" s="46"/>
      <c r="M145" s="222" t="s">
        <v>19</v>
      </c>
      <c r="N145" s="223" t="s">
        <v>41</v>
      </c>
      <c r="O145" s="86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6" t="s">
        <v>183</v>
      </c>
      <c r="AT145" s="226" t="s">
        <v>178</v>
      </c>
      <c r="AU145" s="226" t="s">
        <v>79</v>
      </c>
      <c r="AY145" s="19" t="s">
        <v>176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9" t="s">
        <v>77</v>
      </c>
      <c r="BK145" s="227">
        <f>ROUND(I145*H145,2)</f>
        <v>0</v>
      </c>
      <c r="BL145" s="19" t="s">
        <v>183</v>
      </c>
      <c r="BM145" s="226" t="s">
        <v>1493</v>
      </c>
    </row>
    <row r="146" s="2" customFormat="1">
      <c r="A146" s="40"/>
      <c r="B146" s="41"/>
      <c r="C146" s="42"/>
      <c r="D146" s="228" t="s">
        <v>185</v>
      </c>
      <c r="E146" s="42"/>
      <c r="F146" s="229" t="s">
        <v>1184</v>
      </c>
      <c r="G146" s="42"/>
      <c r="H146" s="42"/>
      <c r="I146" s="230"/>
      <c r="J146" s="42"/>
      <c r="K146" s="42"/>
      <c r="L146" s="46"/>
      <c r="M146" s="231"/>
      <c r="N146" s="232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185</v>
      </c>
      <c r="AU146" s="19" t="s">
        <v>79</v>
      </c>
    </row>
    <row r="147" s="15" customFormat="1">
      <c r="A147" s="15"/>
      <c r="B147" s="256"/>
      <c r="C147" s="257"/>
      <c r="D147" s="235" t="s">
        <v>187</v>
      </c>
      <c r="E147" s="258" t="s">
        <v>19</v>
      </c>
      <c r="F147" s="259" t="s">
        <v>1494</v>
      </c>
      <c r="G147" s="257"/>
      <c r="H147" s="258" t="s">
        <v>19</v>
      </c>
      <c r="I147" s="260"/>
      <c r="J147" s="257"/>
      <c r="K147" s="257"/>
      <c r="L147" s="261"/>
      <c r="M147" s="262"/>
      <c r="N147" s="263"/>
      <c r="O147" s="263"/>
      <c r="P147" s="263"/>
      <c r="Q147" s="263"/>
      <c r="R147" s="263"/>
      <c r="S147" s="263"/>
      <c r="T147" s="264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5" t="s">
        <v>187</v>
      </c>
      <c r="AU147" s="265" t="s">
        <v>79</v>
      </c>
      <c r="AV147" s="15" t="s">
        <v>77</v>
      </c>
      <c r="AW147" s="15" t="s">
        <v>32</v>
      </c>
      <c r="AX147" s="15" t="s">
        <v>70</v>
      </c>
      <c r="AY147" s="265" t="s">
        <v>176</v>
      </c>
    </row>
    <row r="148" s="13" customFormat="1">
      <c r="A148" s="13"/>
      <c r="B148" s="233"/>
      <c r="C148" s="234"/>
      <c r="D148" s="235" t="s">
        <v>187</v>
      </c>
      <c r="E148" s="236" t="s">
        <v>19</v>
      </c>
      <c r="F148" s="237" t="s">
        <v>1462</v>
      </c>
      <c r="G148" s="234"/>
      <c r="H148" s="238">
        <v>19.149000000000001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187</v>
      </c>
      <c r="AU148" s="244" t="s">
        <v>79</v>
      </c>
      <c r="AV148" s="13" t="s">
        <v>79</v>
      </c>
      <c r="AW148" s="13" t="s">
        <v>32</v>
      </c>
      <c r="AX148" s="13" t="s">
        <v>70</v>
      </c>
      <c r="AY148" s="244" t="s">
        <v>176</v>
      </c>
    </row>
    <row r="149" s="14" customFormat="1">
      <c r="A149" s="14"/>
      <c r="B149" s="245"/>
      <c r="C149" s="246"/>
      <c r="D149" s="235" t="s">
        <v>187</v>
      </c>
      <c r="E149" s="247" t="s">
        <v>19</v>
      </c>
      <c r="F149" s="248" t="s">
        <v>189</v>
      </c>
      <c r="G149" s="246"/>
      <c r="H149" s="249">
        <v>19.149000000000001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5" t="s">
        <v>187</v>
      </c>
      <c r="AU149" s="255" t="s">
        <v>79</v>
      </c>
      <c r="AV149" s="14" t="s">
        <v>183</v>
      </c>
      <c r="AW149" s="14" t="s">
        <v>32</v>
      </c>
      <c r="AX149" s="14" t="s">
        <v>77</v>
      </c>
      <c r="AY149" s="255" t="s">
        <v>176</v>
      </c>
    </row>
    <row r="150" s="2" customFormat="1" ht="37.8" customHeight="1">
      <c r="A150" s="40"/>
      <c r="B150" s="41"/>
      <c r="C150" s="215" t="s">
        <v>248</v>
      </c>
      <c r="D150" s="215" t="s">
        <v>178</v>
      </c>
      <c r="E150" s="216" t="s">
        <v>1186</v>
      </c>
      <c r="F150" s="217" t="s">
        <v>1187</v>
      </c>
      <c r="G150" s="218" t="s">
        <v>203</v>
      </c>
      <c r="H150" s="219">
        <v>287.23500000000001</v>
      </c>
      <c r="I150" s="220"/>
      <c r="J150" s="221">
        <f>ROUND(I150*H150,2)</f>
        <v>0</v>
      </c>
      <c r="K150" s="217" t="s">
        <v>182</v>
      </c>
      <c r="L150" s="46"/>
      <c r="M150" s="222" t="s">
        <v>19</v>
      </c>
      <c r="N150" s="223" t="s">
        <v>41</v>
      </c>
      <c r="O150" s="86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6" t="s">
        <v>183</v>
      </c>
      <c r="AT150" s="226" t="s">
        <v>178</v>
      </c>
      <c r="AU150" s="226" t="s">
        <v>79</v>
      </c>
      <c r="AY150" s="19" t="s">
        <v>176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9" t="s">
        <v>77</v>
      </c>
      <c r="BK150" s="227">
        <f>ROUND(I150*H150,2)</f>
        <v>0</v>
      </c>
      <c r="BL150" s="19" t="s">
        <v>183</v>
      </c>
      <c r="BM150" s="226" t="s">
        <v>1495</v>
      </c>
    </row>
    <row r="151" s="2" customFormat="1">
      <c r="A151" s="40"/>
      <c r="B151" s="41"/>
      <c r="C151" s="42"/>
      <c r="D151" s="228" t="s">
        <v>185</v>
      </c>
      <c r="E151" s="42"/>
      <c r="F151" s="229" t="s">
        <v>1189</v>
      </c>
      <c r="G151" s="42"/>
      <c r="H151" s="42"/>
      <c r="I151" s="230"/>
      <c r="J151" s="42"/>
      <c r="K151" s="42"/>
      <c r="L151" s="46"/>
      <c r="M151" s="231"/>
      <c r="N151" s="232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185</v>
      </c>
      <c r="AU151" s="19" t="s">
        <v>79</v>
      </c>
    </row>
    <row r="152" s="15" customFormat="1">
      <c r="A152" s="15"/>
      <c r="B152" s="256"/>
      <c r="C152" s="257"/>
      <c r="D152" s="235" t="s">
        <v>187</v>
      </c>
      <c r="E152" s="258" t="s">
        <v>19</v>
      </c>
      <c r="F152" s="259" t="s">
        <v>797</v>
      </c>
      <c r="G152" s="257"/>
      <c r="H152" s="258" t="s">
        <v>19</v>
      </c>
      <c r="I152" s="260"/>
      <c r="J152" s="257"/>
      <c r="K152" s="257"/>
      <c r="L152" s="261"/>
      <c r="M152" s="262"/>
      <c r="N152" s="263"/>
      <c r="O152" s="263"/>
      <c r="P152" s="263"/>
      <c r="Q152" s="263"/>
      <c r="R152" s="263"/>
      <c r="S152" s="263"/>
      <c r="T152" s="264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5" t="s">
        <v>187</v>
      </c>
      <c r="AU152" s="265" t="s">
        <v>79</v>
      </c>
      <c r="AV152" s="15" t="s">
        <v>77</v>
      </c>
      <c r="AW152" s="15" t="s">
        <v>32</v>
      </c>
      <c r="AX152" s="15" t="s">
        <v>70</v>
      </c>
      <c r="AY152" s="265" t="s">
        <v>176</v>
      </c>
    </row>
    <row r="153" s="13" customFormat="1">
      <c r="A153" s="13"/>
      <c r="B153" s="233"/>
      <c r="C153" s="234"/>
      <c r="D153" s="235" t="s">
        <v>187</v>
      </c>
      <c r="E153" s="236" t="s">
        <v>19</v>
      </c>
      <c r="F153" s="237" t="s">
        <v>1462</v>
      </c>
      <c r="G153" s="234"/>
      <c r="H153" s="238">
        <v>19.149000000000001</v>
      </c>
      <c r="I153" s="239"/>
      <c r="J153" s="234"/>
      <c r="K153" s="234"/>
      <c r="L153" s="240"/>
      <c r="M153" s="241"/>
      <c r="N153" s="242"/>
      <c r="O153" s="242"/>
      <c r="P153" s="242"/>
      <c r="Q153" s="242"/>
      <c r="R153" s="242"/>
      <c r="S153" s="242"/>
      <c r="T153" s="24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4" t="s">
        <v>187</v>
      </c>
      <c r="AU153" s="244" t="s">
        <v>79</v>
      </c>
      <c r="AV153" s="13" t="s">
        <v>79</v>
      </c>
      <c r="AW153" s="13" t="s">
        <v>32</v>
      </c>
      <c r="AX153" s="13" t="s">
        <v>70</v>
      </c>
      <c r="AY153" s="244" t="s">
        <v>176</v>
      </c>
    </row>
    <row r="154" s="14" customFormat="1">
      <c r="A154" s="14"/>
      <c r="B154" s="245"/>
      <c r="C154" s="246"/>
      <c r="D154" s="235" t="s">
        <v>187</v>
      </c>
      <c r="E154" s="247" t="s">
        <v>19</v>
      </c>
      <c r="F154" s="248" t="s">
        <v>189</v>
      </c>
      <c r="G154" s="246"/>
      <c r="H154" s="249">
        <v>19.149000000000001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187</v>
      </c>
      <c r="AU154" s="255" t="s">
        <v>79</v>
      </c>
      <c r="AV154" s="14" t="s">
        <v>183</v>
      </c>
      <c r="AW154" s="14" t="s">
        <v>32</v>
      </c>
      <c r="AX154" s="14" t="s">
        <v>77</v>
      </c>
      <c r="AY154" s="255" t="s">
        <v>176</v>
      </c>
    </row>
    <row r="155" s="13" customFormat="1">
      <c r="A155" s="13"/>
      <c r="B155" s="233"/>
      <c r="C155" s="234"/>
      <c r="D155" s="235" t="s">
        <v>187</v>
      </c>
      <c r="E155" s="234"/>
      <c r="F155" s="237" t="s">
        <v>1496</v>
      </c>
      <c r="G155" s="234"/>
      <c r="H155" s="238">
        <v>287.23500000000001</v>
      </c>
      <c r="I155" s="239"/>
      <c r="J155" s="234"/>
      <c r="K155" s="234"/>
      <c r="L155" s="240"/>
      <c r="M155" s="241"/>
      <c r="N155" s="242"/>
      <c r="O155" s="242"/>
      <c r="P155" s="242"/>
      <c r="Q155" s="242"/>
      <c r="R155" s="242"/>
      <c r="S155" s="242"/>
      <c r="T155" s="24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4" t="s">
        <v>187</v>
      </c>
      <c r="AU155" s="244" t="s">
        <v>79</v>
      </c>
      <c r="AV155" s="13" t="s">
        <v>79</v>
      </c>
      <c r="AW155" s="13" t="s">
        <v>4</v>
      </c>
      <c r="AX155" s="13" t="s">
        <v>77</v>
      </c>
      <c r="AY155" s="244" t="s">
        <v>176</v>
      </c>
    </row>
    <row r="156" s="2" customFormat="1" ht="37.8" customHeight="1">
      <c r="A156" s="40"/>
      <c r="B156" s="41"/>
      <c r="C156" s="215" t="s">
        <v>253</v>
      </c>
      <c r="D156" s="215" t="s">
        <v>178</v>
      </c>
      <c r="E156" s="216" t="s">
        <v>793</v>
      </c>
      <c r="F156" s="217" t="s">
        <v>794</v>
      </c>
      <c r="G156" s="218" t="s">
        <v>203</v>
      </c>
      <c r="H156" s="219">
        <v>14.362</v>
      </c>
      <c r="I156" s="220"/>
      <c r="J156" s="221">
        <f>ROUND(I156*H156,2)</f>
        <v>0</v>
      </c>
      <c r="K156" s="217" t="s">
        <v>182</v>
      </c>
      <c r="L156" s="46"/>
      <c r="M156" s="222" t="s">
        <v>19</v>
      </c>
      <c r="N156" s="223" t="s">
        <v>41</v>
      </c>
      <c r="O156" s="86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6" t="s">
        <v>183</v>
      </c>
      <c r="AT156" s="226" t="s">
        <v>178</v>
      </c>
      <c r="AU156" s="226" t="s">
        <v>79</v>
      </c>
      <c r="AY156" s="19" t="s">
        <v>176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9" t="s">
        <v>77</v>
      </c>
      <c r="BK156" s="227">
        <f>ROUND(I156*H156,2)</f>
        <v>0</v>
      </c>
      <c r="BL156" s="19" t="s">
        <v>183</v>
      </c>
      <c r="BM156" s="226" t="s">
        <v>1497</v>
      </c>
    </row>
    <row r="157" s="2" customFormat="1">
      <c r="A157" s="40"/>
      <c r="B157" s="41"/>
      <c r="C157" s="42"/>
      <c r="D157" s="228" t="s">
        <v>185</v>
      </c>
      <c r="E157" s="42"/>
      <c r="F157" s="229" t="s">
        <v>796</v>
      </c>
      <c r="G157" s="42"/>
      <c r="H157" s="42"/>
      <c r="I157" s="230"/>
      <c r="J157" s="42"/>
      <c r="K157" s="42"/>
      <c r="L157" s="46"/>
      <c r="M157" s="231"/>
      <c r="N157" s="232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185</v>
      </c>
      <c r="AU157" s="19" t="s">
        <v>79</v>
      </c>
    </row>
    <row r="158" s="15" customFormat="1">
      <c r="A158" s="15"/>
      <c r="B158" s="256"/>
      <c r="C158" s="257"/>
      <c r="D158" s="235" t="s">
        <v>187</v>
      </c>
      <c r="E158" s="258" t="s">
        <v>19</v>
      </c>
      <c r="F158" s="259" t="s">
        <v>1494</v>
      </c>
      <c r="G158" s="257"/>
      <c r="H158" s="258" t="s">
        <v>19</v>
      </c>
      <c r="I158" s="260"/>
      <c r="J158" s="257"/>
      <c r="K158" s="257"/>
      <c r="L158" s="261"/>
      <c r="M158" s="262"/>
      <c r="N158" s="263"/>
      <c r="O158" s="263"/>
      <c r="P158" s="263"/>
      <c r="Q158" s="263"/>
      <c r="R158" s="263"/>
      <c r="S158" s="263"/>
      <c r="T158" s="264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5" t="s">
        <v>187</v>
      </c>
      <c r="AU158" s="265" t="s">
        <v>79</v>
      </c>
      <c r="AV158" s="15" t="s">
        <v>77</v>
      </c>
      <c r="AW158" s="15" t="s">
        <v>32</v>
      </c>
      <c r="AX158" s="15" t="s">
        <v>70</v>
      </c>
      <c r="AY158" s="265" t="s">
        <v>176</v>
      </c>
    </row>
    <row r="159" s="13" customFormat="1">
      <c r="A159" s="13"/>
      <c r="B159" s="233"/>
      <c r="C159" s="234"/>
      <c r="D159" s="235" t="s">
        <v>187</v>
      </c>
      <c r="E159" s="236" t="s">
        <v>19</v>
      </c>
      <c r="F159" s="237" t="s">
        <v>1467</v>
      </c>
      <c r="G159" s="234"/>
      <c r="H159" s="238">
        <v>7.181</v>
      </c>
      <c r="I159" s="239"/>
      <c r="J159" s="234"/>
      <c r="K159" s="234"/>
      <c r="L159" s="240"/>
      <c r="M159" s="241"/>
      <c r="N159" s="242"/>
      <c r="O159" s="242"/>
      <c r="P159" s="242"/>
      <c r="Q159" s="242"/>
      <c r="R159" s="242"/>
      <c r="S159" s="242"/>
      <c r="T159" s="24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4" t="s">
        <v>187</v>
      </c>
      <c r="AU159" s="244" t="s">
        <v>79</v>
      </c>
      <c r="AV159" s="13" t="s">
        <v>79</v>
      </c>
      <c r="AW159" s="13" t="s">
        <v>32</v>
      </c>
      <c r="AX159" s="13" t="s">
        <v>70</v>
      </c>
      <c r="AY159" s="244" t="s">
        <v>176</v>
      </c>
    </row>
    <row r="160" s="13" customFormat="1">
      <c r="A160" s="13"/>
      <c r="B160" s="233"/>
      <c r="C160" s="234"/>
      <c r="D160" s="235" t="s">
        <v>187</v>
      </c>
      <c r="E160" s="236" t="s">
        <v>19</v>
      </c>
      <c r="F160" s="237" t="s">
        <v>1467</v>
      </c>
      <c r="G160" s="234"/>
      <c r="H160" s="238">
        <v>7.181</v>
      </c>
      <c r="I160" s="239"/>
      <c r="J160" s="234"/>
      <c r="K160" s="234"/>
      <c r="L160" s="240"/>
      <c r="M160" s="241"/>
      <c r="N160" s="242"/>
      <c r="O160" s="242"/>
      <c r="P160" s="242"/>
      <c r="Q160" s="242"/>
      <c r="R160" s="242"/>
      <c r="S160" s="242"/>
      <c r="T160" s="24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4" t="s">
        <v>187</v>
      </c>
      <c r="AU160" s="244" t="s">
        <v>79</v>
      </c>
      <c r="AV160" s="13" t="s">
        <v>79</v>
      </c>
      <c r="AW160" s="13" t="s">
        <v>32</v>
      </c>
      <c r="AX160" s="13" t="s">
        <v>70</v>
      </c>
      <c r="AY160" s="244" t="s">
        <v>176</v>
      </c>
    </row>
    <row r="161" s="14" customFormat="1">
      <c r="A161" s="14"/>
      <c r="B161" s="245"/>
      <c r="C161" s="246"/>
      <c r="D161" s="235" t="s">
        <v>187</v>
      </c>
      <c r="E161" s="247" t="s">
        <v>19</v>
      </c>
      <c r="F161" s="248" t="s">
        <v>189</v>
      </c>
      <c r="G161" s="246"/>
      <c r="H161" s="249">
        <v>14.362</v>
      </c>
      <c r="I161" s="250"/>
      <c r="J161" s="246"/>
      <c r="K161" s="246"/>
      <c r="L161" s="251"/>
      <c r="M161" s="252"/>
      <c r="N161" s="253"/>
      <c r="O161" s="253"/>
      <c r="P161" s="253"/>
      <c r="Q161" s="253"/>
      <c r="R161" s="253"/>
      <c r="S161" s="253"/>
      <c r="T161" s="25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5" t="s">
        <v>187</v>
      </c>
      <c r="AU161" s="255" t="s">
        <v>79</v>
      </c>
      <c r="AV161" s="14" t="s">
        <v>183</v>
      </c>
      <c r="AW161" s="14" t="s">
        <v>32</v>
      </c>
      <c r="AX161" s="14" t="s">
        <v>77</v>
      </c>
      <c r="AY161" s="255" t="s">
        <v>176</v>
      </c>
    </row>
    <row r="162" s="2" customFormat="1" ht="37.8" customHeight="1">
      <c r="A162" s="40"/>
      <c r="B162" s="41"/>
      <c r="C162" s="215" t="s">
        <v>258</v>
      </c>
      <c r="D162" s="215" t="s">
        <v>178</v>
      </c>
      <c r="E162" s="216" t="s">
        <v>799</v>
      </c>
      <c r="F162" s="217" t="s">
        <v>800</v>
      </c>
      <c r="G162" s="218" t="s">
        <v>203</v>
      </c>
      <c r="H162" s="219">
        <v>215.43000000000001</v>
      </c>
      <c r="I162" s="220"/>
      <c r="J162" s="221">
        <f>ROUND(I162*H162,2)</f>
        <v>0</v>
      </c>
      <c r="K162" s="217" t="s">
        <v>182</v>
      </c>
      <c r="L162" s="46"/>
      <c r="M162" s="222" t="s">
        <v>19</v>
      </c>
      <c r="N162" s="223" t="s">
        <v>41</v>
      </c>
      <c r="O162" s="86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6" t="s">
        <v>183</v>
      </c>
      <c r="AT162" s="226" t="s">
        <v>178</v>
      </c>
      <c r="AU162" s="226" t="s">
        <v>79</v>
      </c>
      <c r="AY162" s="19" t="s">
        <v>176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9" t="s">
        <v>77</v>
      </c>
      <c r="BK162" s="227">
        <f>ROUND(I162*H162,2)</f>
        <v>0</v>
      </c>
      <c r="BL162" s="19" t="s">
        <v>183</v>
      </c>
      <c r="BM162" s="226" t="s">
        <v>1498</v>
      </c>
    </row>
    <row r="163" s="2" customFormat="1">
      <c r="A163" s="40"/>
      <c r="B163" s="41"/>
      <c r="C163" s="42"/>
      <c r="D163" s="228" t="s">
        <v>185</v>
      </c>
      <c r="E163" s="42"/>
      <c r="F163" s="229" t="s">
        <v>802</v>
      </c>
      <c r="G163" s="42"/>
      <c r="H163" s="42"/>
      <c r="I163" s="230"/>
      <c r="J163" s="42"/>
      <c r="K163" s="42"/>
      <c r="L163" s="46"/>
      <c r="M163" s="231"/>
      <c r="N163" s="232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185</v>
      </c>
      <c r="AU163" s="19" t="s">
        <v>79</v>
      </c>
    </row>
    <row r="164" s="15" customFormat="1">
      <c r="A164" s="15"/>
      <c r="B164" s="256"/>
      <c r="C164" s="257"/>
      <c r="D164" s="235" t="s">
        <v>187</v>
      </c>
      <c r="E164" s="258" t="s">
        <v>19</v>
      </c>
      <c r="F164" s="259" t="s">
        <v>797</v>
      </c>
      <c r="G164" s="257"/>
      <c r="H164" s="258" t="s">
        <v>19</v>
      </c>
      <c r="I164" s="260"/>
      <c r="J164" s="257"/>
      <c r="K164" s="257"/>
      <c r="L164" s="261"/>
      <c r="M164" s="262"/>
      <c r="N164" s="263"/>
      <c r="O164" s="263"/>
      <c r="P164" s="263"/>
      <c r="Q164" s="263"/>
      <c r="R164" s="263"/>
      <c r="S164" s="263"/>
      <c r="T164" s="264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5" t="s">
        <v>187</v>
      </c>
      <c r="AU164" s="265" t="s">
        <v>79</v>
      </c>
      <c r="AV164" s="15" t="s">
        <v>77</v>
      </c>
      <c r="AW164" s="15" t="s">
        <v>32</v>
      </c>
      <c r="AX164" s="15" t="s">
        <v>70</v>
      </c>
      <c r="AY164" s="265" t="s">
        <v>176</v>
      </c>
    </row>
    <row r="165" s="13" customFormat="1">
      <c r="A165" s="13"/>
      <c r="B165" s="233"/>
      <c r="C165" s="234"/>
      <c r="D165" s="235" t="s">
        <v>187</v>
      </c>
      <c r="E165" s="236" t="s">
        <v>19</v>
      </c>
      <c r="F165" s="237" t="s">
        <v>1467</v>
      </c>
      <c r="G165" s="234"/>
      <c r="H165" s="238">
        <v>7.181</v>
      </c>
      <c r="I165" s="239"/>
      <c r="J165" s="234"/>
      <c r="K165" s="234"/>
      <c r="L165" s="240"/>
      <c r="M165" s="241"/>
      <c r="N165" s="242"/>
      <c r="O165" s="242"/>
      <c r="P165" s="242"/>
      <c r="Q165" s="242"/>
      <c r="R165" s="242"/>
      <c r="S165" s="242"/>
      <c r="T165" s="24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4" t="s">
        <v>187</v>
      </c>
      <c r="AU165" s="244" t="s">
        <v>79</v>
      </c>
      <c r="AV165" s="13" t="s">
        <v>79</v>
      </c>
      <c r="AW165" s="13" t="s">
        <v>32</v>
      </c>
      <c r="AX165" s="13" t="s">
        <v>70</v>
      </c>
      <c r="AY165" s="244" t="s">
        <v>176</v>
      </c>
    </row>
    <row r="166" s="13" customFormat="1">
      <c r="A166" s="13"/>
      <c r="B166" s="233"/>
      <c r="C166" s="234"/>
      <c r="D166" s="235" t="s">
        <v>187</v>
      </c>
      <c r="E166" s="236" t="s">
        <v>19</v>
      </c>
      <c r="F166" s="237" t="s">
        <v>1467</v>
      </c>
      <c r="G166" s="234"/>
      <c r="H166" s="238">
        <v>7.181</v>
      </c>
      <c r="I166" s="239"/>
      <c r="J166" s="234"/>
      <c r="K166" s="234"/>
      <c r="L166" s="240"/>
      <c r="M166" s="241"/>
      <c r="N166" s="242"/>
      <c r="O166" s="242"/>
      <c r="P166" s="242"/>
      <c r="Q166" s="242"/>
      <c r="R166" s="242"/>
      <c r="S166" s="242"/>
      <c r="T166" s="24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4" t="s">
        <v>187</v>
      </c>
      <c r="AU166" s="244" t="s">
        <v>79</v>
      </c>
      <c r="AV166" s="13" t="s">
        <v>79</v>
      </c>
      <c r="AW166" s="13" t="s">
        <v>32</v>
      </c>
      <c r="AX166" s="13" t="s">
        <v>70</v>
      </c>
      <c r="AY166" s="244" t="s">
        <v>176</v>
      </c>
    </row>
    <row r="167" s="14" customFormat="1">
      <c r="A167" s="14"/>
      <c r="B167" s="245"/>
      <c r="C167" s="246"/>
      <c r="D167" s="235" t="s">
        <v>187</v>
      </c>
      <c r="E167" s="247" t="s">
        <v>19</v>
      </c>
      <c r="F167" s="248" t="s">
        <v>189</v>
      </c>
      <c r="G167" s="246"/>
      <c r="H167" s="249">
        <v>14.362</v>
      </c>
      <c r="I167" s="250"/>
      <c r="J167" s="246"/>
      <c r="K167" s="246"/>
      <c r="L167" s="251"/>
      <c r="M167" s="252"/>
      <c r="N167" s="253"/>
      <c r="O167" s="253"/>
      <c r="P167" s="253"/>
      <c r="Q167" s="253"/>
      <c r="R167" s="253"/>
      <c r="S167" s="253"/>
      <c r="T167" s="25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5" t="s">
        <v>187</v>
      </c>
      <c r="AU167" s="255" t="s">
        <v>79</v>
      </c>
      <c r="AV167" s="14" t="s">
        <v>183</v>
      </c>
      <c r="AW167" s="14" t="s">
        <v>32</v>
      </c>
      <c r="AX167" s="14" t="s">
        <v>77</v>
      </c>
      <c r="AY167" s="255" t="s">
        <v>176</v>
      </c>
    </row>
    <row r="168" s="13" customFormat="1">
      <c r="A168" s="13"/>
      <c r="B168" s="233"/>
      <c r="C168" s="234"/>
      <c r="D168" s="235" t="s">
        <v>187</v>
      </c>
      <c r="E168" s="234"/>
      <c r="F168" s="237" t="s">
        <v>1499</v>
      </c>
      <c r="G168" s="234"/>
      <c r="H168" s="238">
        <v>215.43000000000001</v>
      </c>
      <c r="I168" s="239"/>
      <c r="J168" s="234"/>
      <c r="K168" s="234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187</v>
      </c>
      <c r="AU168" s="244" t="s">
        <v>79</v>
      </c>
      <c r="AV168" s="13" t="s">
        <v>79</v>
      </c>
      <c r="AW168" s="13" t="s">
        <v>4</v>
      </c>
      <c r="AX168" s="13" t="s">
        <v>77</v>
      </c>
      <c r="AY168" s="244" t="s">
        <v>176</v>
      </c>
    </row>
    <row r="169" s="2" customFormat="1" ht="37.8" customHeight="1">
      <c r="A169" s="40"/>
      <c r="B169" s="41"/>
      <c r="C169" s="215" t="s">
        <v>8</v>
      </c>
      <c r="D169" s="215" t="s">
        <v>178</v>
      </c>
      <c r="E169" s="216" t="s">
        <v>804</v>
      </c>
      <c r="F169" s="217" t="s">
        <v>805</v>
      </c>
      <c r="G169" s="218" t="s">
        <v>203</v>
      </c>
      <c r="H169" s="219">
        <v>14.362</v>
      </c>
      <c r="I169" s="220"/>
      <c r="J169" s="221">
        <f>ROUND(I169*H169,2)</f>
        <v>0</v>
      </c>
      <c r="K169" s="217" t="s">
        <v>182</v>
      </c>
      <c r="L169" s="46"/>
      <c r="M169" s="222" t="s">
        <v>19</v>
      </c>
      <c r="N169" s="223" t="s">
        <v>41</v>
      </c>
      <c r="O169" s="86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6" t="s">
        <v>183</v>
      </c>
      <c r="AT169" s="226" t="s">
        <v>178</v>
      </c>
      <c r="AU169" s="226" t="s">
        <v>79</v>
      </c>
      <c r="AY169" s="19" t="s">
        <v>176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9" t="s">
        <v>77</v>
      </c>
      <c r="BK169" s="227">
        <f>ROUND(I169*H169,2)</f>
        <v>0</v>
      </c>
      <c r="BL169" s="19" t="s">
        <v>183</v>
      </c>
      <c r="BM169" s="226" t="s">
        <v>1500</v>
      </c>
    </row>
    <row r="170" s="2" customFormat="1">
      <c r="A170" s="40"/>
      <c r="B170" s="41"/>
      <c r="C170" s="42"/>
      <c r="D170" s="228" t="s">
        <v>185</v>
      </c>
      <c r="E170" s="42"/>
      <c r="F170" s="229" t="s">
        <v>807</v>
      </c>
      <c r="G170" s="42"/>
      <c r="H170" s="42"/>
      <c r="I170" s="230"/>
      <c r="J170" s="42"/>
      <c r="K170" s="42"/>
      <c r="L170" s="46"/>
      <c r="M170" s="231"/>
      <c r="N170" s="232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185</v>
      </c>
      <c r="AU170" s="19" t="s">
        <v>79</v>
      </c>
    </row>
    <row r="171" s="15" customFormat="1">
      <c r="A171" s="15"/>
      <c r="B171" s="256"/>
      <c r="C171" s="257"/>
      <c r="D171" s="235" t="s">
        <v>187</v>
      </c>
      <c r="E171" s="258" t="s">
        <v>19</v>
      </c>
      <c r="F171" s="259" t="s">
        <v>1494</v>
      </c>
      <c r="G171" s="257"/>
      <c r="H171" s="258" t="s">
        <v>19</v>
      </c>
      <c r="I171" s="260"/>
      <c r="J171" s="257"/>
      <c r="K171" s="257"/>
      <c r="L171" s="261"/>
      <c r="M171" s="262"/>
      <c r="N171" s="263"/>
      <c r="O171" s="263"/>
      <c r="P171" s="263"/>
      <c r="Q171" s="263"/>
      <c r="R171" s="263"/>
      <c r="S171" s="263"/>
      <c r="T171" s="264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5" t="s">
        <v>187</v>
      </c>
      <c r="AU171" s="265" t="s">
        <v>79</v>
      </c>
      <c r="AV171" s="15" t="s">
        <v>77</v>
      </c>
      <c r="AW171" s="15" t="s">
        <v>32</v>
      </c>
      <c r="AX171" s="15" t="s">
        <v>70</v>
      </c>
      <c r="AY171" s="265" t="s">
        <v>176</v>
      </c>
    </row>
    <row r="172" s="13" customFormat="1">
      <c r="A172" s="13"/>
      <c r="B172" s="233"/>
      <c r="C172" s="234"/>
      <c r="D172" s="235" t="s">
        <v>187</v>
      </c>
      <c r="E172" s="236" t="s">
        <v>19</v>
      </c>
      <c r="F172" s="237" t="s">
        <v>1476</v>
      </c>
      <c r="G172" s="234"/>
      <c r="H172" s="238">
        <v>14.362</v>
      </c>
      <c r="I172" s="239"/>
      <c r="J172" s="234"/>
      <c r="K172" s="234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187</v>
      </c>
      <c r="AU172" s="244" t="s">
        <v>79</v>
      </c>
      <c r="AV172" s="13" t="s">
        <v>79</v>
      </c>
      <c r="AW172" s="13" t="s">
        <v>32</v>
      </c>
      <c r="AX172" s="13" t="s">
        <v>70</v>
      </c>
      <c r="AY172" s="244" t="s">
        <v>176</v>
      </c>
    </row>
    <row r="173" s="14" customFormat="1">
      <c r="A173" s="14"/>
      <c r="B173" s="245"/>
      <c r="C173" s="246"/>
      <c r="D173" s="235" t="s">
        <v>187</v>
      </c>
      <c r="E173" s="247" t="s">
        <v>19</v>
      </c>
      <c r="F173" s="248" t="s">
        <v>189</v>
      </c>
      <c r="G173" s="246"/>
      <c r="H173" s="249">
        <v>14.362</v>
      </c>
      <c r="I173" s="250"/>
      <c r="J173" s="246"/>
      <c r="K173" s="246"/>
      <c r="L173" s="251"/>
      <c r="M173" s="252"/>
      <c r="N173" s="253"/>
      <c r="O173" s="253"/>
      <c r="P173" s="253"/>
      <c r="Q173" s="253"/>
      <c r="R173" s="253"/>
      <c r="S173" s="253"/>
      <c r="T173" s="25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5" t="s">
        <v>187</v>
      </c>
      <c r="AU173" s="255" t="s">
        <v>79</v>
      </c>
      <c r="AV173" s="14" t="s">
        <v>183</v>
      </c>
      <c r="AW173" s="14" t="s">
        <v>32</v>
      </c>
      <c r="AX173" s="14" t="s">
        <v>77</v>
      </c>
      <c r="AY173" s="255" t="s">
        <v>176</v>
      </c>
    </row>
    <row r="174" s="2" customFormat="1" ht="37.8" customHeight="1">
      <c r="A174" s="40"/>
      <c r="B174" s="41"/>
      <c r="C174" s="215" t="s">
        <v>270</v>
      </c>
      <c r="D174" s="215" t="s">
        <v>178</v>
      </c>
      <c r="E174" s="216" t="s">
        <v>809</v>
      </c>
      <c r="F174" s="217" t="s">
        <v>810</v>
      </c>
      <c r="G174" s="218" t="s">
        <v>203</v>
      </c>
      <c r="H174" s="219">
        <v>215.43000000000001</v>
      </c>
      <c r="I174" s="220"/>
      <c r="J174" s="221">
        <f>ROUND(I174*H174,2)</f>
        <v>0</v>
      </c>
      <c r="K174" s="217" t="s">
        <v>182</v>
      </c>
      <c r="L174" s="46"/>
      <c r="M174" s="222" t="s">
        <v>19</v>
      </c>
      <c r="N174" s="223" t="s">
        <v>41</v>
      </c>
      <c r="O174" s="86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6" t="s">
        <v>183</v>
      </c>
      <c r="AT174" s="226" t="s">
        <v>178</v>
      </c>
      <c r="AU174" s="226" t="s">
        <v>79</v>
      </c>
      <c r="AY174" s="19" t="s">
        <v>176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9" t="s">
        <v>77</v>
      </c>
      <c r="BK174" s="227">
        <f>ROUND(I174*H174,2)</f>
        <v>0</v>
      </c>
      <c r="BL174" s="19" t="s">
        <v>183</v>
      </c>
      <c r="BM174" s="226" t="s">
        <v>1501</v>
      </c>
    </row>
    <row r="175" s="2" customFormat="1">
      <c r="A175" s="40"/>
      <c r="B175" s="41"/>
      <c r="C175" s="42"/>
      <c r="D175" s="228" t="s">
        <v>185</v>
      </c>
      <c r="E175" s="42"/>
      <c r="F175" s="229" t="s">
        <v>812</v>
      </c>
      <c r="G175" s="42"/>
      <c r="H175" s="42"/>
      <c r="I175" s="230"/>
      <c r="J175" s="42"/>
      <c r="K175" s="42"/>
      <c r="L175" s="46"/>
      <c r="M175" s="231"/>
      <c r="N175" s="232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185</v>
      </c>
      <c r="AU175" s="19" t="s">
        <v>79</v>
      </c>
    </row>
    <row r="176" s="15" customFormat="1">
      <c r="A176" s="15"/>
      <c r="B176" s="256"/>
      <c r="C176" s="257"/>
      <c r="D176" s="235" t="s">
        <v>187</v>
      </c>
      <c r="E176" s="258" t="s">
        <v>19</v>
      </c>
      <c r="F176" s="259" t="s">
        <v>797</v>
      </c>
      <c r="G176" s="257"/>
      <c r="H176" s="258" t="s">
        <v>19</v>
      </c>
      <c r="I176" s="260"/>
      <c r="J176" s="257"/>
      <c r="K176" s="257"/>
      <c r="L176" s="261"/>
      <c r="M176" s="262"/>
      <c r="N176" s="263"/>
      <c r="O176" s="263"/>
      <c r="P176" s="263"/>
      <c r="Q176" s="263"/>
      <c r="R176" s="263"/>
      <c r="S176" s="263"/>
      <c r="T176" s="264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5" t="s">
        <v>187</v>
      </c>
      <c r="AU176" s="265" t="s">
        <v>79</v>
      </c>
      <c r="AV176" s="15" t="s">
        <v>77</v>
      </c>
      <c r="AW176" s="15" t="s">
        <v>32</v>
      </c>
      <c r="AX176" s="15" t="s">
        <v>70</v>
      </c>
      <c r="AY176" s="265" t="s">
        <v>176</v>
      </c>
    </row>
    <row r="177" s="13" customFormat="1">
      <c r="A177" s="13"/>
      <c r="B177" s="233"/>
      <c r="C177" s="234"/>
      <c r="D177" s="235" t="s">
        <v>187</v>
      </c>
      <c r="E177" s="236" t="s">
        <v>19</v>
      </c>
      <c r="F177" s="237" t="s">
        <v>1476</v>
      </c>
      <c r="G177" s="234"/>
      <c r="H177" s="238">
        <v>14.362</v>
      </c>
      <c r="I177" s="239"/>
      <c r="J177" s="234"/>
      <c r="K177" s="234"/>
      <c r="L177" s="240"/>
      <c r="M177" s="241"/>
      <c r="N177" s="242"/>
      <c r="O177" s="242"/>
      <c r="P177" s="242"/>
      <c r="Q177" s="242"/>
      <c r="R177" s="242"/>
      <c r="S177" s="242"/>
      <c r="T177" s="24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4" t="s">
        <v>187</v>
      </c>
      <c r="AU177" s="244" t="s">
        <v>79</v>
      </c>
      <c r="AV177" s="13" t="s">
        <v>79</v>
      </c>
      <c r="AW177" s="13" t="s">
        <v>32</v>
      </c>
      <c r="AX177" s="13" t="s">
        <v>70</v>
      </c>
      <c r="AY177" s="244" t="s">
        <v>176</v>
      </c>
    </row>
    <row r="178" s="14" customFormat="1">
      <c r="A178" s="14"/>
      <c r="B178" s="245"/>
      <c r="C178" s="246"/>
      <c r="D178" s="235" t="s">
        <v>187</v>
      </c>
      <c r="E178" s="247" t="s">
        <v>19</v>
      </c>
      <c r="F178" s="248" t="s">
        <v>189</v>
      </c>
      <c r="G178" s="246"/>
      <c r="H178" s="249">
        <v>14.362</v>
      </c>
      <c r="I178" s="250"/>
      <c r="J178" s="246"/>
      <c r="K178" s="246"/>
      <c r="L178" s="251"/>
      <c r="M178" s="252"/>
      <c r="N178" s="253"/>
      <c r="O178" s="253"/>
      <c r="P178" s="253"/>
      <c r="Q178" s="253"/>
      <c r="R178" s="253"/>
      <c r="S178" s="253"/>
      <c r="T178" s="25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5" t="s">
        <v>187</v>
      </c>
      <c r="AU178" s="255" t="s">
        <v>79</v>
      </c>
      <c r="AV178" s="14" t="s">
        <v>183</v>
      </c>
      <c r="AW178" s="14" t="s">
        <v>32</v>
      </c>
      <c r="AX178" s="14" t="s">
        <v>77</v>
      </c>
      <c r="AY178" s="255" t="s">
        <v>176</v>
      </c>
    </row>
    <row r="179" s="13" customFormat="1">
      <c r="A179" s="13"/>
      <c r="B179" s="233"/>
      <c r="C179" s="234"/>
      <c r="D179" s="235" t="s">
        <v>187</v>
      </c>
      <c r="E179" s="234"/>
      <c r="F179" s="237" t="s">
        <v>1499</v>
      </c>
      <c r="G179" s="234"/>
      <c r="H179" s="238">
        <v>215.43000000000001</v>
      </c>
      <c r="I179" s="239"/>
      <c r="J179" s="234"/>
      <c r="K179" s="234"/>
      <c r="L179" s="240"/>
      <c r="M179" s="241"/>
      <c r="N179" s="242"/>
      <c r="O179" s="242"/>
      <c r="P179" s="242"/>
      <c r="Q179" s="242"/>
      <c r="R179" s="242"/>
      <c r="S179" s="242"/>
      <c r="T179" s="24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4" t="s">
        <v>187</v>
      </c>
      <c r="AU179" s="244" t="s">
        <v>79</v>
      </c>
      <c r="AV179" s="13" t="s">
        <v>79</v>
      </c>
      <c r="AW179" s="13" t="s">
        <v>4</v>
      </c>
      <c r="AX179" s="13" t="s">
        <v>77</v>
      </c>
      <c r="AY179" s="244" t="s">
        <v>176</v>
      </c>
    </row>
    <row r="180" s="2" customFormat="1" ht="24.15" customHeight="1">
      <c r="A180" s="40"/>
      <c r="B180" s="41"/>
      <c r="C180" s="215" t="s">
        <v>275</v>
      </c>
      <c r="D180" s="215" t="s">
        <v>178</v>
      </c>
      <c r="E180" s="216" t="s">
        <v>823</v>
      </c>
      <c r="F180" s="217" t="s">
        <v>824</v>
      </c>
      <c r="G180" s="218" t="s">
        <v>307</v>
      </c>
      <c r="H180" s="219">
        <v>95.744</v>
      </c>
      <c r="I180" s="220"/>
      <c r="J180" s="221">
        <f>ROUND(I180*H180,2)</f>
        <v>0</v>
      </c>
      <c r="K180" s="217" t="s">
        <v>182</v>
      </c>
      <c r="L180" s="46"/>
      <c r="M180" s="222" t="s">
        <v>19</v>
      </c>
      <c r="N180" s="223" t="s">
        <v>41</v>
      </c>
      <c r="O180" s="86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6" t="s">
        <v>183</v>
      </c>
      <c r="AT180" s="226" t="s">
        <v>178</v>
      </c>
      <c r="AU180" s="226" t="s">
        <v>79</v>
      </c>
      <c r="AY180" s="19" t="s">
        <v>176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9" t="s">
        <v>77</v>
      </c>
      <c r="BK180" s="227">
        <f>ROUND(I180*H180,2)</f>
        <v>0</v>
      </c>
      <c r="BL180" s="19" t="s">
        <v>183</v>
      </c>
      <c r="BM180" s="226" t="s">
        <v>1502</v>
      </c>
    </row>
    <row r="181" s="2" customFormat="1">
      <c r="A181" s="40"/>
      <c r="B181" s="41"/>
      <c r="C181" s="42"/>
      <c r="D181" s="228" t="s">
        <v>185</v>
      </c>
      <c r="E181" s="42"/>
      <c r="F181" s="229" t="s">
        <v>826</v>
      </c>
      <c r="G181" s="42"/>
      <c r="H181" s="42"/>
      <c r="I181" s="230"/>
      <c r="J181" s="42"/>
      <c r="K181" s="42"/>
      <c r="L181" s="46"/>
      <c r="M181" s="231"/>
      <c r="N181" s="232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185</v>
      </c>
      <c r="AU181" s="19" t="s">
        <v>79</v>
      </c>
    </row>
    <row r="182" s="15" customFormat="1">
      <c r="A182" s="15"/>
      <c r="B182" s="256"/>
      <c r="C182" s="257"/>
      <c r="D182" s="235" t="s">
        <v>187</v>
      </c>
      <c r="E182" s="258" t="s">
        <v>19</v>
      </c>
      <c r="F182" s="259" t="s">
        <v>1494</v>
      </c>
      <c r="G182" s="257"/>
      <c r="H182" s="258" t="s">
        <v>19</v>
      </c>
      <c r="I182" s="260"/>
      <c r="J182" s="257"/>
      <c r="K182" s="257"/>
      <c r="L182" s="261"/>
      <c r="M182" s="262"/>
      <c r="N182" s="263"/>
      <c r="O182" s="263"/>
      <c r="P182" s="263"/>
      <c r="Q182" s="263"/>
      <c r="R182" s="263"/>
      <c r="S182" s="263"/>
      <c r="T182" s="264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65" t="s">
        <v>187</v>
      </c>
      <c r="AU182" s="265" t="s">
        <v>79</v>
      </c>
      <c r="AV182" s="15" t="s">
        <v>77</v>
      </c>
      <c r="AW182" s="15" t="s">
        <v>32</v>
      </c>
      <c r="AX182" s="15" t="s">
        <v>70</v>
      </c>
      <c r="AY182" s="265" t="s">
        <v>176</v>
      </c>
    </row>
    <row r="183" s="13" customFormat="1">
      <c r="A183" s="13"/>
      <c r="B183" s="233"/>
      <c r="C183" s="234"/>
      <c r="D183" s="235" t="s">
        <v>187</v>
      </c>
      <c r="E183" s="236" t="s">
        <v>19</v>
      </c>
      <c r="F183" s="237" t="s">
        <v>1503</v>
      </c>
      <c r="G183" s="234"/>
      <c r="H183" s="238">
        <v>47.872</v>
      </c>
      <c r="I183" s="239"/>
      <c r="J183" s="234"/>
      <c r="K183" s="234"/>
      <c r="L183" s="240"/>
      <c r="M183" s="241"/>
      <c r="N183" s="242"/>
      <c r="O183" s="242"/>
      <c r="P183" s="242"/>
      <c r="Q183" s="242"/>
      <c r="R183" s="242"/>
      <c r="S183" s="242"/>
      <c r="T183" s="24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4" t="s">
        <v>187</v>
      </c>
      <c r="AU183" s="244" t="s">
        <v>79</v>
      </c>
      <c r="AV183" s="13" t="s">
        <v>79</v>
      </c>
      <c r="AW183" s="13" t="s">
        <v>32</v>
      </c>
      <c r="AX183" s="13" t="s">
        <v>70</v>
      </c>
      <c r="AY183" s="244" t="s">
        <v>176</v>
      </c>
    </row>
    <row r="184" s="14" customFormat="1">
      <c r="A184" s="14"/>
      <c r="B184" s="245"/>
      <c r="C184" s="246"/>
      <c r="D184" s="235" t="s">
        <v>187</v>
      </c>
      <c r="E184" s="247" t="s">
        <v>19</v>
      </c>
      <c r="F184" s="248" t="s">
        <v>189</v>
      </c>
      <c r="G184" s="246"/>
      <c r="H184" s="249">
        <v>47.872</v>
      </c>
      <c r="I184" s="250"/>
      <c r="J184" s="246"/>
      <c r="K184" s="246"/>
      <c r="L184" s="251"/>
      <c r="M184" s="252"/>
      <c r="N184" s="253"/>
      <c r="O184" s="253"/>
      <c r="P184" s="253"/>
      <c r="Q184" s="253"/>
      <c r="R184" s="253"/>
      <c r="S184" s="253"/>
      <c r="T184" s="25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5" t="s">
        <v>187</v>
      </c>
      <c r="AU184" s="255" t="s">
        <v>79</v>
      </c>
      <c r="AV184" s="14" t="s">
        <v>183</v>
      </c>
      <c r="AW184" s="14" t="s">
        <v>32</v>
      </c>
      <c r="AX184" s="14" t="s">
        <v>77</v>
      </c>
      <c r="AY184" s="255" t="s">
        <v>176</v>
      </c>
    </row>
    <row r="185" s="13" customFormat="1">
      <c r="A185" s="13"/>
      <c r="B185" s="233"/>
      <c r="C185" s="234"/>
      <c r="D185" s="235" t="s">
        <v>187</v>
      </c>
      <c r="E185" s="234"/>
      <c r="F185" s="237" t="s">
        <v>1504</v>
      </c>
      <c r="G185" s="234"/>
      <c r="H185" s="238">
        <v>95.744</v>
      </c>
      <c r="I185" s="239"/>
      <c r="J185" s="234"/>
      <c r="K185" s="234"/>
      <c r="L185" s="240"/>
      <c r="M185" s="241"/>
      <c r="N185" s="242"/>
      <c r="O185" s="242"/>
      <c r="P185" s="242"/>
      <c r="Q185" s="242"/>
      <c r="R185" s="242"/>
      <c r="S185" s="242"/>
      <c r="T185" s="24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4" t="s">
        <v>187</v>
      </c>
      <c r="AU185" s="244" t="s">
        <v>79</v>
      </c>
      <c r="AV185" s="13" t="s">
        <v>79</v>
      </c>
      <c r="AW185" s="13" t="s">
        <v>4</v>
      </c>
      <c r="AX185" s="13" t="s">
        <v>77</v>
      </c>
      <c r="AY185" s="244" t="s">
        <v>176</v>
      </c>
    </row>
    <row r="186" s="2" customFormat="1" ht="24.15" customHeight="1">
      <c r="A186" s="40"/>
      <c r="B186" s="41"/>
      <c r="C186" s="215" t="s">
        <v>280</v>
      </c>
      <c r="D186" s="215" t="s">
        <v>178</v>
      </c>
      <c r="E186" s="216" t="s">
        <v>831</v>
      </c>
      <c r="F186" s="217" t="s">
        <v>265</v>
      </c>
      <c r="G186" s="218" t="s">
        <v>203</v>
      </c>
      <c r="H186" s="219">
        <v>22</v>
      </c>
      <c r="I186" s="220"/>
      <c r="J186" s="221">
        <f>ROUND(I186*H186,2)</f>
        <v>0</v>
      </c>
      <c r="K186" s="217" t="s">
        <v>182</v>
      </c>
      <c r="L186" s="46"/>
      <c r="M186" s="222" t="s">
        <v>19</v>
      </c>
      <c r="N186" s="223" t="s">
        <v>41</v>
      </c>
      <c r="O186" s="86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6" t="s">
        <v>183</v>
      </c>
      <c r="AT186" s="226" t="s">
        <v>178</v>
      </c>
      <c r="AU186" s="226" t="s">
        <v>79</v>
      </c>
      <c r="AY186" s="19" t="s">
        <v>176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9" t="s">
        <v>77</v>
      </c>
      <c r="BK186" s="227">
        <f>ROUND(I186*H186,2)</f>
        <v>0</v>
      </c>
      <c r="BL186" s="19" t="s">
        <v>183</v>
      </c>
      <c r="BM186" s="226" t="s">
        <v>1505</v>
      </c>
    </row>
    <row r="187" s="2" customFormat="1">
      <c r="A187" s="40"/>
      <c r="B187" s="41"/>
      <c r="C187" s="42"/>
      <c r="D187" s="228" t="s">
        <v>185</v>
      </c>
      <c r="E187" s="42"/>
      <c r="F187" s="229" t="s">
        <v>833</v>
      </c>
      <c r="G187" s="42"/>
      <c r="H187" s="42"/>
      <c r="I187" s="230"/>
      <c r="J187" s="42"/>
      <c r="K187" s="42"/>
      <c r="L187" s="46"/>
      <c r="M187" s="231"/>
      <c r="N187" s="232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185</v>
      </c>
      <c r="AU187" s="19" t="s">
        <v>79</v>
      </c>
    </row>
    <row r="188" s="13" customFormat="1">
      <c r="A188" s="13"/>
      <c r="B188" s="233"/>
      <c r="C188" s="234"/>
      <c r="D188" s="235" t="s">
        <v>187</v>
      </c>
      <c r="E188" s="236" t="s">
        <v>19</v>
      </c>
      <c r="F188" s="237" t="s">
        <v>1506</v>
      </c>
      <c r="G188" s="234"/>
      <c r="H188" s="238">
        <v>22</v>
      </c>
      <c r="I188" s="239"/>
      <c r="J188" s="234"/>
      <c r="K188" s="234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187</v>
      </c>
      <c r="AU188" s="244" t="s">
        <v>79</v>
      </c>
      <c r="AV188" s="13" t="s">
        <v>79</v>
      </c>
      <c r="AW188" s="13" t="s">
        <v>32</v>
      </c>
      <c r="AX188" s="13" t="s">
        <v>70</v>
      </c>
      <c r="AY188" s="244" t="s">
        <v>176</v>
      </c>
    </row>
    <row r="189" s="14" customFormat="1">
      <c r="A189" s="14"/>
      <c r="B189" s="245"/>
      <c r="C189" s="246"/>
      <c r="D189" s="235" t="s">
        <v>187</v>
      </c>
      <c r="E189" s="247" t="s">
        <v>19</v>
      </c>
      <c r="F189" s="248" t="s">
        <v>189</v>
      </c>
      <c r="G189" s="246"/>
      <c r="H189" s="249">
        <v>22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5" t="s">
        <v>187</v>
      </c>
      <c r="AU189" s="255" t="s">
        <v>79</v>
      </c>
      <c r="AV189" s="14" t="s">
        <v>183</v>
      </c>
      <c r="AW189" s="14" t="s">
        <v>32</v>
      </c>
      <c r="AX189" s="14" t="s">
        <v>77</v>
      </c>
      <c r="AY189" s="255" t="s">
        <v>176</v>
      </c>
    </row>
    <row r="190" s="2" customFormat="1" ht="16.5" customHeight="1">
      <c r="A190" s="40"/>
      <c r="B190" s="41"/>
      <c r="C190" s="277" t="s">
        <v>287</v>
      </c>
      <c r="D190" s="277" t="s">
        <v>281</v>
      </c>
      <c r="E190" s="278" t="s">
        <v>1507</v>
      </c>
      <c r="F190" s="279" t="s">
        <v>1508</v>
      </c>
      <c r="G190" s="280" t="s">
        <v>203</v>
      </c>
      <c r="H190" s="281">
        <v>22</v>
      </c>
      <c r="I190" s="282"/>
      <c r="J190" s="283">
        <f>ROUND(I190*H190,2)</f>
        <v>0</v>
      </c>
      <c r="K190" s="279" t="s">
        <v>19</v>
      </c>
      <c r="L190" s="284"/>
      <c r="M190" s="285" t="s">
        <v>19</v>
      </c>
      <c r="N190" s="286" t="s">
        <v>41</v>
      </c>
      <c r="O190" s="86"/>
      <c r="P190" s="224">
        <f>O190*H190</f>
        <v>0</v>
      </c>
      <c r="Q190" s="224">
        <v>0</v>
      </c>
      <c r="R190" s="224">
        <f>Q190*H190</f>
        <v>0</v>
      </c>
      <c r="S190" s="224">
        <v>0</v>
      </c>
      <c r="T190" s="225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6" t="s">
        <v>224</v>
      </c>
      <c r="AT190" s="226" t="s">
        <v>281</v>
      </c>
      <c r="AU190" s="226" t="s">
        <v>79</v>
      </c>
      <c r="AY190" s="19" t="s">
        <v>176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19" t="s">
        <v>77</v>
      </c>
      <c r="BK190" s="227">
        <f>ROUND(I190*H190,2)</f>
        <v>0</v>
      </c>
      <c r="BL190" s="19" t="s">
        <v>183</v>
      </c>
      <c r="BM190" s="226" t="s">
        <v>1509</v>
      </c>
    </row>
    <row r="191" s="2" customFormat="1" ht="24.15" customHeight="1">
      <c r="A191" s="40"/>
      <c r="B191" s="41"/>
      <c r="C191" s="215" t="s">
        <v>293</v>
      </c>
      <c r="D191" s="215" t="s">
        <v>178</v>
      </c>
      <c r="E191" s="216" t="s">
        <v>1510</v>
      </c>
      <c r="F191" s="217" t="s">
        <v>1511</v>
      </c>
      <c r="G191" s="218" t="s">
        <v>197</v>
      </c>
      <c r="H191" s="219">
        <v>20</v>
      </c>
      <c r="I191" s="220"/>
      <c r="J191" s="221">
        <f>ROUND(I191*H191,2)</f>
        <v>0</v>
      </c>
      <c r="K191" s="217" t="s">
        <v>182</v>
      </c>
      <c r="L191" s="46"/>
      <c r="M191" s="222" t="s">
        <v>19</v>
      </c>
      <c r="N191" s="223" t="s">
        <v>41</v>
      </c>
      <c r="O191" s="86"/>
      <c r="P191" s="224">
        <f>O191*H191</f>
        <v>0</v>
      </c>
      <c r="Q191" s="224">
        <v>0</v>
      </c>
      <c r="R191" s="224">
        <f>Q191*H191</f>
        <v>0</v>
      </c>
      <c r="S191" s="224">
        <v>0</v>
      </c>
      <c r="T191" s="225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6" t="s">
        <v>183</v>
      </c>
      <c r="AT191" s="226" t="s">
        <v>178</v>
      </c>
      <c r="AU191" s="226" t="s">
        <v>79</v>
      </c>
      <c r="AY191" s="19" t="s">
        <v>176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9" t="s">
        <v>77</v>
      </c>
      <c r="BK191" s="227">
        <f>ROUND(I191*H191,2)</f>
        <v>0</v>
      </c>
      <c r="BL191" s="19" t="s">
        <v>183</v>
      </c>
      <c r="BM191" s="226" t="s">
        <v>1512</v>
      </c>
    </row>
    <row r="192" s="2" customFormat="1">
      <c r="A192" s="40"/>
      <c r="B192" s="41"/>
      <c r="C192" s="42"/>
      <c r="D192" s="228" t="s">
        <v>185</v>
      </c>
      <c r="E192" s="42"/>
      <c r="F192" s="229" t="s">
        <v>1513</v>
      </c>
      <c r="G192" s="42"/>
      <c r="H192" s="42"/>
      <c r="I192" s="230"/>
      <c r="J192" s="42"/>
      <c r="K192" s="42"/>
      <c r="L192" s="46"/>
      <c r="M192" s="231"/>
      <c r="N192" s="232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185</v>
      </c>
      <c r="AU192" s="19" t="s">
        <v>79</v>
      </c>
    </row>
    <row r="193" s="13" customFormat="1">
      <c r="A193" s="13"/>
      <c r="B193" s="233"/>
      <c r="C193" s="234"/>
      <c r="D193" s="235" t="s">
        <v>187</v>
      </c>
      <c r="E193" s="236" t="s">
        <v>19</v>
      </c>
      <c r="F193" s="237" t="s">
        <v>1514</v>
      </c>
      <c r="G193" s="234"/>
      <c r="H193" s="238">
        <v>20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187</v>
      </c>
      <c r="AU193" s="244" t="s">
        <v>79</v>
      </c>
      <c r="AV193" s="13" t="s">
        <v>79</v>
      </c>
      <c r="AW193" s="13" t="s">
        <v>32</v>
      </c>
      <c r="AX193" s="13" t="s">
        <v>70</v>
      </c>
      <c r="AY193" s="244" t="s">
        <v>176</v>
      </c>
    </row>
    <row r="194" s="14" customFormat="1">
      <c r="A194" s="14"/>
      <c r="B194" s="245"/>
      <c r="C194" s="246"/>
      <c r="D194" s="235" t="s">
        <v>187</v>
      </c>
      <c r="E194" s="247" t="s">
        <v>19</v>
      </c>
      <c r="F194" s="248" t="s">
        <v>189</v>
      </c>
      <c r="G194" s="246"/>
      <c r="H194" s="249">
        <v>20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5" t="s">
        <v>187</v>
      </c>
      <c r="AU194" s="255" t="s">
        <v>79</v>
      </c>
      <c r="AV194" s="14" t="s">
        <v>183</v>
      </c>
      <c r="AW194" s="14" t="s">
        <v>32</v>
      </c>
      <c r="AX194" s="14" t="s">
        <v>77</v>
      </c>
      <c r="AY194" s="255" t="s">
        <v>176</v>
      </c>
    </row>
    <row r="195" s="2" customFormat="1" ht="24.15" customHeight="1">
      <c r="A195" s="40"/>
      <c r="B195" s="41"/>
      <c r="C195" s="215" t="s">
        <v>7</v>
      </c>
      <c r="D195" s="215" t="s">
        <v>178</v>
      </c>
      <c r="E195" s="216" t="s">
        <v>276</v>
      </c>
      <c r="F195" s="217" t="s">
        <v>277</v>
      </c>
      <c r="G195" s="218" t="s">
        <v>197</v>
      </c>
      <c r="H195" s="219">
        <v>20</v>
      </c>
      <c r="I195" s="220"/>
      <c r="J195" s="221">
        <f>ROUND(I195*H195,2)</f>
        <v>0</v>
      </c>
      <c r="K195" s="217" t="s">
        <v>182</v>
      </c>
      <c r="L195" s="46"/>
      <c r="M195" s="222" t="s">
        <v>19</v>
      </c>
      <c r="N195" s="223" t="s">
        <v>41</v>
      </c>
      <c r="O195" s="86"/>
      <c r="P195" s="224">
        <f>O195*H195</f>
        <v>0</v>
      </c>
      <c r="Q195" s="224">
        <v>0</v>
      </c>
      <c r="R195" s="224">
        <f>Q195*H195</f>
        <v>0</v>
      </c>
      <c r="S195" s="224">
        <v>0</v>
      </c>
      <c r="T195" s="225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6" t="s">
        <v>183</v>
      </c>
      <c r="AT195" s="226" t="s">
        <v>178</v>
      </c>
      <c r="AU195" s="226" t="s">
        <v>79</v>
      </c>
      <c r="AY195" s="19" t="s">
        <v>176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9" t="s">
        <v>77</v>
      </c>
      <c r="BK195" s="227">
        <f>ROUND(I195*H195,2)</f>
        <v>0</v>
      </c>
      <c r="BL195" s="19" t="s">
        <v>183</v>
      </c>
      <c r="BM195" s="226" t="s">
        <v>1515</v>
      </c>
    </row>
    <row r="196" s="2" customFormat="1">
      <c r="A196" s="40"/>
      <c r="B196" s="41"/>
      <c r="C196" s="42"/>
      <c r="D196" s="228" t="s">
        <v>185</v>
      </c>
      <c r="E196" s="42"/>
      <c r="F196" s="229" t="s">
        <v>279</v>
      </c>
      <c r="G196" s="42"/>
      <c r="H196" s="42"/>
      <c r="I196" s="230"/>
      <c r="J196" s="42"/>
      <c r="K196" s="42"/>
      <c r="L196" s="46"/>
      <c r="M196" s="231"/>
      <c r="N196" s="232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185</v>
      </c>
      <c r="AU196" s="19" t="s">
        <v>79</v>
      </c>
    </row>
    <row r="197" s="2" customFormat="1" ht="16.5" customHeight="1">
      <c r="A197" s="40"/>
      <c r="B197" s="41"/>
      <c r="C197" s="277" t="s">
        <v>304</v>
      </c>
      <c r="D197" s="277" t="s">
        <v>281</v>
      </c>
      <c r="E197" s="278" t="s">
        <v>282</v>
      </c>
      <c r="F197" s="279" t="s">
        <v>283</v>
      </c>
      <c r="G197" s="280" t="s">
        <v>284</v>
      </c>
      <c r="H197" s="281">
        <v>0.40000000000000002</v>
      </c>
      <c r="I197" s="282"/>
      <c r="J197" s="283">
        <f>ROUND(I197*H197,2)</f>
        <v>0</v>
      </c>
      <c r="K197" s="279" t="s">
        <v>182</v>
      </c>
      <c r="L197" s="284"/>
      <c r="M197" s="285" t="s">
        <v>19</v>
      </c>
      <c r="N197" s="286" t="s">
        <v>41</v>
      </c>
      <c r="O197" s="86"/>
      <c r="P197" s="224">
        <f>O197*H197</f>
        <v>0</v>
      </c>
      <c r="Q197" s="224">
        <v>0.001</v>
      </c>
      <c r="R197" s="224">
        <f>Q197*H197</f>
        <v>0.00040000000000000002</v>
      </c>
      <c r="S197" s="224">
        <v>0</v>
      </c>
      <c r="T197" s="225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6" t="s">
        <v>224</v>
      </c>
      <c r="AT197" s="226" t="s">
        <v>281</v>
      </c>
      <c r="AU197" s="226" t="s">
        <v>79</v>
      </c>
      <c r="AY197" s="19" t="s">
        <v>176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9" t="s">
        <v>77</v>
      </c>
      <c r="BK197" s="227">
        <f>ROUND(I197*H197,2)</f>
        <v>0</v>
      </c>
      <c r="BL197" s="19" t="s">
        <v>183</v>
      </c>
      <c r="BM197" s="226" t="s">
        <v>1516</v>
      </c>
    </row>
    <row r="198" s="13" customFormat="1">
      <c r="A198" s="13"/>
      <c r="B198" s="233"/>
      <c r="C198" s="234"/>
      <c r="D198" s="235" t="s">
        <v>187</v>
      </c>
      <c r="E198" s="234"/>
      <c r="F198" s="237" t="s">
        <v>1517</v>
      </c>
      <c r="G198" s="234"/>
      <c r="H198" s="238">
        <v>0.40000000000000002</v>
      </c>
      <c r="I198" s="239"/>
      <c r="J198" s="234"/>
      <c r="K198" s="234"/>
      <c r="L198" s="240"/>
      <c r="M198" s="241"/>
      <c r="N198" s="242"/>
      <c r="O198" s="242"/>
      <c r="P198" s="242"/>
      <c r="Q198" s="242"/>
      <c r="R198" s="242"/>
      <c r="S198" s="242"/>
      <c r="T198" s="24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4" t="s">
        <v>187</v>
      </c>
      <c r="AU198" s="244" t="s">
        <v>79</v>
      </c>
      <c r="AV198" s="13" t="s">
        <v>79</v>
      </c>
      <c r="AW198" s="13" t="s">
        <v>4</v>
      </c>
      <c r="AX198" s="13" t="s">
        <v>77</v>
      </c>
      <c r="AY198" s="244" t="s">
        <v>176</v>
      </c>
    </row>
    <row r="199" s="2" customFormat="1" ht="21.75" customHeight="1">
      <c r="A199" s="40"/>
      <c r="B199" s="41"/>
      <c r="C199" s="215" t="s">
        <v>310</v>
      </c>
      <c r="D199" s="215" t="s">
        <v>178</v>
      </c>
      <c r="E199" s="216" t="s">
        <v>288</v>
      </c>
      <c r="F199" s="217" t="s">
        <v>289</v>
      </c>
      <c r="G199" s="218" t="s">
        <v>197</v>
      </c>
      <c r="H199" s="219">
        <v>20</v>
      </c>
      <c r="I199" s="220"/>
      <c r="J199" s="221">
        <f>ROUND(I199*H199,2)</f>
        <v>0</v>
      </c>
      <c r="K199" s="217" t="s">
        <v>182</v>
      </c>
      <c r="L199" s="46"/>
      <c r="M199" s="222" t="s">
        <v>19</v>
      </c>
      <c r="N199" s="223" t="s">
        <v>41</v>
      </c>
      <c r="O199" s="86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6" t="s">
        <v>183</v>
      </c>
      <c r="AT199" s="226" t="s">
        <v>178</v>
      </c>
      <c r="AU199" s="226" t="s">
        <v>79</v>
      </c>
      <c r="AY199" s="19" t="s">
        <v>176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9" t="s">
        <v>77</v>
      </c>
      <c r="BK199" s="227">
        <f>ROUND(I199*H199,2)</f>
        <v>0</v>
      </c>
      <c r="BL199" s="19" t="s">
        <v>183</v>
      </c>
      <c r="BM199" s="226" t="s">
        <v>1518</v>
      </c>
    </row>
    <row r="200" s="2" customFormat="1">
      <c r="A200" s="40"/>
      <c r="B200" s="41"/>
      <c r="C200" s="42"/>
      <c r="D200" s="228" t="s">
        <v>185</v>
      </c>
      <c r="E200" s="42"/>
      <c r="F200" s="229" t="s">
        <v>291</v>
      </c>
      <c r="G200" s="42"/>
      <c r="H200" s="42"/>
      <c r="I200" s="230"/>
      <c r="J200" s="42"/>
      <c r="K200" s="42"/>
      <c r="L200" s="46"/>
      <c r="M200" s="231"/>
      <c r="N200" s="232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185</v>
      </c>
      <c r="AU200" s="19" t="s">
        <v>79</v>
      </c>
    </row>
    <row r="201" s="13" customFormat="1">
      <c r="A201" s="13"/>
      <c r="B201" s="233"/>
      <c r="C201" s="234"/>
      <c r="D201" s="235" t="s">
        <v>187</v>
      </c>
      <c r="E201" s="236" t="s">
        <v>19</v>
      </c>
      <c r="F201" s="237" t="s">
        <v>1519</v>
      </c>
      <c r="G201" s="234"/>
      <c r="H201" s="238">
        <v>20</v>
      </c>
      <c r="I201" s="239"/>
      <c r="J201" s="234"/>
      <c r="K201" s="234"/>
      <c r="L201" s="240"/>
      <c r="M201" s="241"/>
      <c r="N201" s="242"/>
      <c r="O201" s="242"/>
      <c r="P201" s="242"/>
      <c r="Q201" s="242"/>
      <c r="R201" s="242"/>
      <c r="S201" s="242"/>
      <c r="T201" s="24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4" t="s">
        <v>187</v>
      </c>
      <c r="AU201" s="244" t="s">
        <v>79</v>
      </c>
      <c r="AV201" s="13" t="s">
        <v>79</v>
      </c>
      <c r="AW201" s="13" t="s">
        <v>32</v>
      </c>
      <c r="AX201" s="13" t="s">
        <v>70</v>
      </c>
      <c r="AY201" s="244" t="s">
        <v>176</v>
      </c>
    </row>
    <row r="202" s="14" customFormat="1">
      <c r="A202" s="14"/>
      <c r="B202" s="245"/>
      <c r="C202" s="246"/>
      <c r="D202" s="235" t="s">
        <v>187</v>
      </c>
      <c r="E202" s="247" t="s">
        <v>19</v>
      </c>
      <c r="F202" s="248" t="s">
        <v>189</v>
      </c>
      <c r="G202" s="246"/>
      <c r="H202" s="249">
        <v>20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5" t="s">
        <v>187</v>
      </c>
      <c r="AU202" s="255" t="s">
        <v>79</v>
      </c>
      <c r="AV202" s="14" t="s">
        <v>183</v>
      </c>
      <c r="AW202" s="14" t="s">
        <v>32</v>
      </c>
      <c r="AX202" s="14" t="s">
        <v>77</v>
      </c>
      <c r="AY202" s="255" t="s">
        <v>176</v>
      </c>
    </row>
    <row r="203" s="2" customFormat="1" ht="24.15" customHeight="1">
      <c r="A203" s="40"/>
      <c r="B203" s="41"/>
      <c r="C203" s="215" t="s">
        <v>316</v>
      </c>
      <c r="D203" s="215" t="s">
        <v>178</v>
      </c>
      <c r="E203" s="216" t="s">
        <v>294</v>
      </c>
      <c r="F203" s="217" t="s">
        <v>295</v>
      </c>
      <c r="G203" s="218" t="s">
        <v>197</v>
      </c>
      <c r="H203" s="219">
        <v>20</v>
      </c>
      <c r="I203" s="220"/>
      <c r="J203" s="221">
        <f>ROUND(I203*H203,2)</f>
        <v>0</v>
      </c>
      <c r="K203" s="217" t="s">
        <v>182</v>
      </c>
      <c r="L203" s="46"/>
      <c r="M203" s="222" t="s">
        <v>19</v>
      </c>
      <c r="N203" s="223" t="s">
        <v>41</v>
      </c>
      <c r="O203" s="86"/>
      <c r="P203" s="224">
        <f>O203*H203</f>
        <v>0</v>
      </c>
      <c r="Q203" s="224">
        <v>3.3000000000000002E-06</v>
      </c>
      <c r="R203" s="224">
        <f>Q203*H203</f>
        <v>6.6000000000000005E-05</v>
      </c>
      <c r="S203" s="224">
        <v>0</v>
      </c>
      <c r="T203" s="225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6" t="s">
        <v>183</v>
      </c>
      <c r="AT203" s="226" t="s">
        <v>178</v>
      </c>
      <c r="AU203" s="226" t="s">
        <v>79</v>
      </c>
      <c r="AY203" s="19" t="s">
        <v>176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9" t="s">
        <v>77</v>
      </c>
      <c r="BK203" s="227">
        <f>ROUND(I203*H203,2)</f>
        <v>0</v>
      </c>
      <c r="BL203" s="19" t="s">
        <v>183</v>
      </c>
      <c r="BM203" s="226" t="s">
        <v>1520</v>
      </c>
    </row>
    <row r="204" s="2" customFormat="1">
      <c r="A204" s="40"/>
      <c r="B204" s="41"/>
      <c r="C204" s="42"/>
      <c r="D204" s="228" t="s">
        <v>185</v>
      </c>
      <c r="E204" s="42"/>
      <c r="F204" s="229" t="s">
        <v>297</v>
      </c>
      <c r="G204" s="42"/>
      <c r="H204" s="42"/>
      <c r="I204" s="230"/>
      <c r="J204" s="42"/>
      <c r="K204" s="42"/>
      <c r="L204" s="46"/>
      <c r="M204" s="231"/>
      <c r="N204" s="232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185</v>
      </c>
      <c r="AU204" s="19" t="s">
        <v>79</v>
      </c>
    </row>
    <row r="205" s="13" customFormat="1">
      <c r="A205" s="13"/>
      <c r="B205" s="233"/>
      <c r="C205" s="234"/>
      <c r="D205" s="235" t="s">
        <v>187</v>
      </c>
      <c r="E205" s="236" t="s">
        <v>19</v>
      </c>
      <c r="F205" s="237" t="s">
        <v>1514</v>
      </c>
      <c r="G205" s="234"/>
      <c r="H205" s="238">
        <v>20</v>
      </c>
      <c r="I205" s="239"/>
      <c r="J205" s="234"/>
      <c r="K205" s="234"/>
      <c r="L205" s="240"/>
      <c r="M205" s="241"/>
      <c r="N205" s="242"/>
      <c r="O205" s="242"/>
      <c r="P205" s="242"/>
      <c r="Q205" s="242"/>
      <c r="R205" s="242"/>
      <c r="S205" s="242"/>
      <c r="T205" s="24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4" t="s">
        <v>187</v>
      </c>
      <c r="AU205" s="244" t="s">
        <v>79</v>
      </c>
      <c r="AV205" s="13" t="s">
        <v>79</v>
      </c>
      <c r="AW205" s="13" t="s">
        <v>32</v>
      </c>
      <c r="AX205" s="13" t="s">
        <v>70</v>
      </c>
      <c r="AY205" s="244" t="s">
        <v>176</v>
      </c>
    </row>
    <row r="206" s="14" customFormat="1">
      <c r="A206" s="14"/>
      <c r="B206" s="245"/>
      <c r="C206" s="246"/>
      <c r="D206" s="235" t="s">
        <v>187</v>
      </c>
      <c r="E206" s="247" t="s">
        <v>19</v>
      </c>
      <c r="F206" s="248" t="s">
        <v>189</v>
      </c>
      <c r="G206" s="246"/>
      <c r="H206" s="249">
        <v>20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187</v>
      </c>
      <c r="AU206" s="255" t="s">
        <v>79</v>
      </c>
      <c r="AV206" s="14" t="s">
        <v>183</v>
      </c>
      <c r="AW206" s="14" t="s">
        <v>32</v>
      </c>
      <c r="AX206" s="14" t="s">
        <v>77</v>
      </c>
      <c r="AY206" s="255" t="s">
        <v>176</v>
      </c>
    </row>
    <row r="207" s="12" customFormat="1" ht="22.8" customHeight="1">
      <c r="A207" s="12"/>
      <c r="B207" s="199"/>
      <c r="C207" s="200"/>
      <c r="D207" s="201" t="s">
        <v>69</v>
      </c>
      <c r="E207" s="213" t="s">
        <v>79</v>
      </c>
      <c r="F207" s="213" t="s">
        <v>298</v>
      </c>
      <c r="G207" s="200"/>
      <c r="H207" s="200"/>
      <c r="I207" s="203"/>
      <c r="J207" s="214">
        <f>BK207</f>
        <v>0</v>
      </c>
      <c r="K207" s="200"/>
      <c r="L207" s="205"/>
      <c r="M207" s="206"/>
      <c r="N207" s="207"/>
      <c r="O207" s="207"/>
      <c r="P207" s="208">
        <f>SUM(P208:P238)</f>
        <v>0</v>
      </c>
      <c r="Q207" s="207"/>
      <c r="R207" s="208">
        <f>SUM(R208:R238)</f>
        <v>7.1837387736000009</v>
      </c>
      <c r="S207" s="207"/>
      <c r="T207" s="209">
        <f>SUM(T208:T238)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0" t="s">
        <v>77</v>
      </c>
      <c r="AT207" s="211" t="s">
        <v>69</v>
      </c>
      <c r="AU207" s="211" t="s">
        <v>77</v>
      </c>
      <c r="AY207" s="210" t="s">
        <v>176</v>
      </c>
      <c r="BK207" s="212">
        <f>SUM(BK208:BK238)</f>
        <v>0</v>
      </c>
    </row>
    <row r="208" s="2" customFormat="1" ht="16.5" customHeight="1">
      <c r="A208" s="40"/>
      <c r="B208" s="41"/>
      <c r="C208" s="215" t="s">
        <v>322</v>
      </c>
      <c r="D208" s="215" t="s">
        <v>178</v>
      </c>
      <c r="E208" s="216" t="s">
        <v>1521</v>
      </c>
      <c r="F208" s="217" t="s">
        <v>1522</v>
      </c>
      <c r="G208" s="218" t="s">
        <v>203</v>
      </c>
      <c r="H208" s="219">
        <v>0.47999999999999998</v>
      </c>
      <c r="I208" s="220"/>
      <c r="J208" s="221">
        <f>ROUND(I208*H208,2)</f>
        <v>0</v>
      </c>
      <c r="K208" s="217" t="s">
        <v>182</v>
      </c>
      <c r="L208" s="46"/>
      <c r="M208" s="222" t="s">
        <v>19</v>
      </c>
      <c r="N208" s="223" t="s">
        <v>41</v>
      </c>
      <c r="O208" s="86"/>
      <c r="P208" s="224">
        <f>O208*H208</f>
        <v>0</v>
      </c>
      <c r="Q208" s="224">
        <v>1.6299999999999999</v>
      </c>
      <c r="R208" s="224">
        <f>Q208*H208</f>
        <v>0.78239999999999987</v>
      </c>
      <c r="S208" s="224">
        <v>0</v>
      </c>
      <c r="T208" s="225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6" t="s">
        <v>183</v>
      </c>
      <c r="AT208" s="226" t="s">
        <v>178</v>
      </c>
      <c r="AU208" s="226" t="s">
        <v>79</v>
      </c>
      <c r="AY208" s="19" t="s">
        <v>176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9" t="s">
        <v>77</v>
      </c>
      <c r="BK208" s="227">
        <f>ROUND(I208*H208,2)</f>
        <v>0</v>
      </c>
      <c r="BL208" s="19" t="s">
        <v>183</v>
      </c>
      <c r="BM208" s="226" t="s">
        <v>1523</v>
      </c>
    </row>
    <row r="209" s="2" customFormat="1">
      <c r="A209" s="40"/>
      <c r="B209" s="41"/>
      <c r="C209" s="42"/>
      <c r="D209" s="228" t="s">
        <v>185</v>
      </c>
      <c r="E209" s="42"/>
      <c r="F209" s="229" t="s">
        <v>1524</v>
      </c>
      <c r="G209" s="42"/>
      <c r="H209" s="42"/>
      <c r="I209" s="230"/>
      <c r="J209" s="42"/>
      <c r="K209" s="42"/>
      <c r="L209" s="46"/>
      <c r="M209" s="231"/>
      <c r="N209" s="232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185</v>
      </c>
      <c r="AU209" s="19" t="s">
        <v>79</v>
      </c>
    </row>
    <row r="210" s="13" customFormat="1">
      <c r="A210" s="13"/>
      <c r="B210" s="233"/>
      <c r="C210" s="234"/>
      <c r="D210" s="235" t="s">
        <v>187</v>
      </c>
      <c r="E210" s="236" t="s">
        <v>19</v>
      </c>
      <c r="F210" s="237" t="s">
        <v>1525</v>
      </c>
      <c r="G210" s="234"/>
      <c r="H210" s="238">
        <v>0.47999999999999998</v>
      </c>
      <c r="I210" s="239"/>
      <c r="J210" s="234"/>
      <c r="K210" s="234"/>
      <c r="L210" s="240"/>
      <c r="M210" s="241"/>
      <c r="N210" s="242"/>
      <c r="O210" s="242"/>
      <c r="P210" s="242"/>
      <c r="Q210" s="242"/>
      <c r="R210" s="242"/>
      <c r="S210" s="242"/>
      <c r="T210" s="24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4" t="s">
        <v>187</v>
      </c>
      <c r="AU210" s="244" t="s">
        <v>79</v>
      </c>
      <c r="AV210" s="13" t="s">
        <v>79</v>
      </c>
      <c r="AW210" s="13" t="s">
        <v>32</v>
      </c>
      <c r="AX210" s="13" t="s">
        <v>70</v>
      </c>
      <c r="AY210" s="244" t="s">
        <v>176</v>
      </c>
    </row>
    <row r="211" s="14" customFormat="1">
      <c r="A211" s="14"/>
      <c r="B211" s="245"/>
      <c r="C211" s="246"/>
      <c r="D211" s="235" t="s">
        <v>187</v>
      </c>
      <c r="E211" s="247" t="s">
        <v>19</v>
      </c>
      <c r="F211" s="248" t="s">
        <v>189</v>
      </c>
      <c r="G211" s="246"/>
      <c r="H211" s="249">
        <v>0.47999999999999998</v>
      </c>
      <c r="I211" s="250"/>
      <c r="J211" s="246"/>
      <c r="K211" s="246"/>
      <c r="L211" s="251"/>
      <c r="M211" s="252"/>
      <c r="N211" s="253"/>
      <c r="O211" s="253"/>
      <c r="P211" s="253"/>
      <c r="Q211" s="253"/>
      <c r="R211" s="253"/>
      <c r="S211" s="253"/>
      <c r="T211" s="25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5" t="s">
        <v>187</v>
      </c>
      <c r="AU211" s="255" t="s">
        <v>79</v>
      </c>
      <c r="AV211" s="14" t="s">
        <v>183</v>
      </c>
      <c r="AW211" s="14" t="s">
        <v>32</v>
      </c>
      <c r="AX211" s="14" t="s">
        <v>77</v>
      </c>
      <c r="AY211" s="255" t="s">
        <v>176</v>
      </c>
    </row>
    <row r="212" s="2" customFormat="1" ht="16.5" customHeight="1">
      <c r="A212" s="40"/>
      <c r="B212" s="41"/>
      <c r="C212" s="215" t="s">
        <v>328</v>
      </c>
      <c r="D212" s="215" t="s">
        <v>178</v>
      </c>
      <c r="E212" s="216" t="s">
        <v>1526</v>
      </c>
      <c r="F212" s="217" t="s">
        <v>1527</v>
      </c>
      <c r="G212" s="218" t="s">
        <v>365</v>
      </c>
      <c r="H212" s="219">
        <v>12</v>
      </c>
      <c r="I212" s="220"/>
      <c r="J212" s="221">
        <f>ROUND(I212*H212,2)</f>
        <v>0</v>
      </c>
      <c r="K212" s="217" t="s">
        <v>182</v>
      </c>
      <c r="L212" s="46"/>
      <c r="M212" s="222" t="s">
        <v>19</v>
      </c>
      <c r="N212" s="223" t="s">
        <v>41</v>
      </c>
      <c r="O212" s="86"/>
      <c r="P212" s="224">
        <f>O212*H212</f>
        <v>0</v>
      </c>
      <c r="Q212" s="224">
        <v>0.00048999999999999998</v>
      </c>
      <c r="R212" s="224">
        <f>Q212*H212</f>
        <v>0.0058799999999999998</v>
      </c>
      <c r="S212" s="224">
        <v>0</v>
      </c>
      <c r="T212" s="225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6" t="s">
        <v>270</v>
      </c>
      <c r="AT212" s="226" t="s">
        <v>178</v>
      </c>
      <c r="AU212" s="226" t="s">
        <v>79</v>
      </c>
      <c r="AY212" s="19" t="s">
        <v>176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19" t="s">
        <v>77</v>
      </c>
      <c r="BK212" s="227">
        <f>ROUND(I212*H212,2)</f>
        <v>0</v>
      </c>
      <c r="BL212" s="19" t="s">
        <v>270</v>
      </c>
      <c r="BM212" s="226" t="s">
        <v>1528</v>
      </c>
    </row>
    <row r="213" s="2" customFormat="1">
      <c r="A213" s="40"/>
      <c r="B213" s="41"/>
      <c r="C213" s="42"/>
      <c r="D213" s="228" t="s">
        <v>185</v>
      </c>
      <c r="E213" s="42"/>
      <c r="F213" s="229" t="s">
        <v>1529</v>
      </c>
      <c r="G213" s="42"/>
      <c r="H213" s="42"/>
      <c r="I213" s="230"/>
      <c r="J213" s="42"/>
      <c r="K213" s="42"/>
      <c r="L213" s="46"/>
      <c r="M213" s="231"/>
      <c r="N213" s="232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185</v>
      </c>
      <c r="AU213" s="19" t="s">
        <v>79</v>
      </c>
    </row>
    <row r="214" s="13" customFormat="1">
      <c r="A214" s="13"/>
      <c r="B214" s="233"/>
      <c r="C214" s="234"/>
      <c r="D214" s="235" t="s">
        <v>187</v>
      </c>
      <c r="E214" s="236" t="s">
        <v>19</v>
      </c>
      <c r="F214" s="237" t="s">
        <v>1530</v>
      </c>
      <c r="G214" s="234"/>
      <c r="H214" s="238">
        <v>12</v>
      </c>
      <c r="I214" s="239"/>
      <c r="J214" s="234"/>
      <c r="K214" s="234"/>
      <c r="L214" s="240"/>
      <c r="M214" s="241"/>
      <c r="N214" s="242"/>
      <c r="O214" s="242"/>
      <c r="P214" s="242"/>
      <c r="Q214" s="242"/>
      <c r="R214" s="242"/>
      <c r="S214" s="242"/>
      <c r="T214" s="24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4" t="s">
        <v>187</v>
      </c>
      <c r="AU214" s="244" t="s">
        <v>79</v>
      </c>
      <c r="AV214" s="13" t="s">
        <v>79</v>
      </c>
      <c r="AW214" s="13" t="s">
        <v>32</v>
      </c>
      <c r="AX214" s="13" t="s">
        <v>70</v>
      </c>
      <c r="AY214" s="244" t="s">
        <v>176</v>
      </c>
    </row>
    <row r="215" s="14" customFormat="1">
      <c r="A215" s="14"/>
      <c r="B215" s="245"/>
      <c r="C215" s="246"/>
      <c r="D215" s="235" t="s">
        <v>187</v>
      </c>
      <c r="E215" s="247" t="s">
        <v>19</v>
      </c>
      <c r="F215" s="248" t="s">
        <v>189</v>
      </c>
      <c r="G215" s="246"/>
      <c r="H215" s="249">
        <v>12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5" t="s">
        <v>187</v>
      </c>
      <c r="AU215" s="255" t="s">
        <v>79</v>
      </c>
      <c r="AV215" s="14" t="s">
        <v>183</v>
      </c>
      <c r="AW215" s="14" t="s">
        <v>32</v>
      </c>
      <c r="AX215" s="14" t="s">
        <v>77</v>
      </c>
      <c r="AY215" s="255" t="s">
        <v>176</v>
      </c>
    </row>
    <row r="216" s="2" customFormat="1" ht="24.15" customHeight="1">
      <c r="A216" s="40"/>
      <c r="B216" s="41"/>
      <c r="C216" s="215" t="s">
        <v>333</v>
      </c>
      <c r="D216" s="215" t="s">
        <v>178</v>
      </c>
      <c r="E216" s="216" t="s">
        <v>1531</v>
      </c>
      <c r="F216" s="217" t="s">
        <v>1532</v>
      </c>
      <c r="G216" s="218" t="s">
        <v>197</v>
      </c>
      <c r="H216" s="219">
        <v>5.04</v>
      </c>
      <c r="I216" s="220"/>
      <c r="J216" s="221">
        <f>ROUND(I216*H216,2)</f>
        <v>0</v>
      </c>
      <c r="K216" s="217" t="s">
        <v>182</v>
      </c>
      <c r="L216" s="46"/>
      <c r="M216" s="222" t="s">
        <v>19</v>
      </c>
      <c r="N216" s="223" t="s">
        <v>41</v>
      </c>
      <c r="O216" s="86"/>
      <c r="P216" s="224">
        <f>O216*H216</f>
        <v>0</v>
      </c>
      <c r="Q216" s="224">
        <v>9.8999999999999994E-05</v>
      </c>
      <c r="R216" s="224">
        <f>Q216*H216</f>
        <v>0.00049896000000000001</v>
      </c>
      <c r="S216" s="224">
        <v>0</v>
      </c>
      <c r="T216" s="225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6" t="s">
        <v>183</v>
      </c>
      <c r="AT216" s="226" t="s">
        <v>178</v>
      </c>
      <c r="AU216" s="226" t="s">
        <v>79</v>
      </c>
      <c r="AY216" s="19" t="s">
        <v>176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9" t="s">
        <v>77</v>
      </c>
      <c r="BK216" s="227">
        <f>ROUND(I216*H216,2)</f>
        <v>0</v>
      </c>
      <c r="BL216" s="19" t="s">
        <v>183</v>
      </c>
      <c r="BM216" s="226" t="s">
        <v>1533</v>
      </c>
    </row>
    <row r="217" s="2" customFormat="1">
      <c r="A217" s="40"/>
      <c r="B217" s="41"/>
      <c r="C217" s="42"/>
      <c r="D217" s="228" t="s">
        <v>185</v>
      </c>
      <c r="E217" s="42"/>
      <c r="F217" s="229" t="s">
        <v>1534</v>
      </c>
      <c r="G217" s="42"/>
      <c r="H217" s="42"/>
      <c r="I217" s="230"/>
      <c r="J217" s="42"/>
      <c r="K217" s="42"/>
      <c r="L217" s="46"/>
      <c r="M217" s="231"/>
      <c r="N217" s="232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185</v>
      </c>
      <c r="AU217" s="19" t="s">
        <v>79</v>
      </c>
    </row>
    <row r="218" s="13" customFormat="1">
      <c r="A218" s="13"/>
      <c r="B218" s="233"/>
      <c r="C218" s="234"/>
      <c r="D218" s="235" t="s">
        <v>187</v>
      </c>
      <c r="E218" s="236" t="s">
        <v>19</v>
      </c>
      <c r="F218" s="237" t="s">
        <v>1535</v>
      </c>
      <c r="G218" s="234"/>
      <c r="H218" s="238">
        <v>5.04</v>
      </c>
      <c r="I218" s="239"/>
      <c r="J218" s="234"/>
      <c r="K218" s="234"/>
      <c r="L218" s="240"/>
      <c r="M218" s="241"/>
      <c r="N218" s="242"/>
      <c r="O218" s="242"/>
      <c r="P218" s="242"/>
      <c r="Q218" s="242"/>
      <c r="R218" s="242"/>
      <c r="S218" s="242"/>
      <c r="T218" s="24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4" t="s">
        <v>187</v>
      </c>
      <c r="AU218" s="244" t="s">
        <v>79</v>
      </c>
      <c r="AV218" s="13" t="s">
        <v>79</v>
      </c>
      <c r="AW218" s="13" t="s">
        <v>32</v>
      </c>
      <c r="AX218" s="13" t="s">
        <v>70</v>
      </c>
      <c r="AY218" s="244" t="s">
        <v>176</v>
      </c>
    </row>
    <row r="219" s="14" customFormat="1">
      <c r="A219" s="14"/>
      <c r="B219" s="245"/>
      <c r="C219" s="246"/>
      <c r="D219" s="235" t="s">
        <v>187</v>
      </c>
      <c r="E219" s="247" t="s">
        <v>19</v>
      </c>
      <c r="F219" s="248" t="s">
        <v>189</v>
      </c>
      <c r="G219" s="246"/>
      <c r="H219" s="249">
        <v>5.04</v>
      </c>
      <c r="I219" s="250"/>
      <c r="J219" s="246"/>
      <c r="K219" s="246"/>
      <c r="L219" s="251"/>
      <c r="M219" s="252"/>
      <c r="N219" s="253"/>
      <c r="O219" s="253"/>
      <c r="P219" s="253"/>
      <c r="Q219" s="253"/>
      <c r="R219" s="253"/>
      <c r="S219" s="253"/>
      <c r="T219" s="25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5" t="s">
        <v>187</v>
      </c>
      <c r="AU219" s="255" t="s">
        <v>79</v>
      </c>
      <c r="AV219" s="14" t="s">
        <v>183</v>
      </c>
      <c r="AW219" s="14" t="s">
        <v>32</v>
      </c>
      <c r="AX219" s="14" t="s">
        <v>77</v>
      </c>
      <c r="AY219" s="255" t="s">
        <v>176</v>
      </c>
    </row>
    <row r="220" s="2" customFormat="1" ht="16.5" customHeight="1">
      <c r="A220" s="40"/>
      <c r="B220" s="41"/>
      <c r="C220" s="277" t="s">
        <v>340</v>
      </c>
      <c r="D220" s="277" t="s">
        <v>281</v>
      </c>
      <c r="E220" s="278" t="s">
        <v>1536</v>
      </c>
      <c r="F220" s="279" t="s">
        <v>1537</v>
      </c>
      <c r="G220" s="280" t="s">
        <v>197</v>
      </c>
      <c r="H220" s="281">
        <v>5.04</v>
      </c>
      <c r="I220" s="282"/>
      <c r="J220" s="283">
        <f>ROUND(I220*H220,2)</f>
        <v>0</v>
      </c>
      <c r="K220" s="279" t="s">
        <v>182</v>
      </c>
      <c r="L220" s="284"/>
      <c r="M220" s="285" t="s">
        <v>19</v>
      </c>
      <c r="N220" s="286" t="s">
        <v>41</v>
      </c>
      <c r="O220" s="86"/>
      <c r="P220" s="224">
        <f>O220*H220</f>
        <v>0</v>
      </c>
      <c r="Q220" s="224">
        <v>0.00040000000000000002</v>
      </c>
      <c r="R220" s="224">
        <f>Q220*H220</f>
        <v>0.002016</v>
      </c>
      <c r="S220" s="224">
        <v>0</v>
      </c>
      <c r="T220" s="225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6" t="s">
        <v>224</v>
      </c>
      <c r="AT220" s="226" t="s">
        <v>281</v>
      </c>
      <c r="AU220" s="226" t="s">
        <v>79</v>
      </c>
      <c r="AY220" s="19" t="s">
        <v>176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9" t="s">
        <v>77</v>
      </c>
      <c r="BK220" s="227">
        <f>ROUND(I220*H220,2)</f>
        <v>0</v>
      </c>
      <c r="BL220" s="19" t="s">
        <v>183</v>
      </c>
      <c r="BM220" s="226" t="s">
        <v>1538</v>
      </c>
    </row>
    <row r="221" s="2" customFormat="1" ht="21.75" customHeight="1">
      <c r="A221" s="40"/>
      <c r="B221" s="41"/>
      <c r="C221" s="215" t="s">
        <v>346</v>
      </c>
      <c r="D221" s="215" t="s">
        <v>178</v>
      </c>
      <c r="E221" s="216" t="s">
        <v>1539</v>
      </c>
      <c r="F221" s="217" t="s">
        <v>1540</v>
      </c>
      <c r="G221" s="218" t="s">
        <v>203</v>
      </c>
      <c r="H221" s="219">
        <v>2.2999999999999998</v>
      </c>
      <c r="I221" s="220"/>
      <c r="J221" s="221">
        <f>ROUND(I221*H221,2)</f>
        <v>0</v>
      </c>
      <c r="K221" s="217" t="s">
        <v>182</v>
      </c>
      <c r="L221" s="46"/>
      <c r="M221" s="222" t="s">
        <v>19</v>
      </c>
      <c r="N221" s="223" t="s">
        <v>41</v>
      </c>
      <c r="O221" s="86"/>
      <c r="P221" s="224">
        <f>O221*H221</f>
        <v>0</v>
      </c>
      <c r="Q221" s="224">
        <v>2.1600000000000001</v>
      </c>
      <c r="R221" s="224">
        <f>Q221*H221</f>
        <v>4.968</v>
      </c>
      <c r="S221" s="224">
        <v>0</v>
      </c>
      <c r="T221" s="225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6" t="s">
        <v>183</v>
      </c>
      <c r="AT221" s="226" t="s">
        <v>178</v>
      </c>
      <c r="AU221" s="226" t="s">
        <v>79</v>
      </c>
      <c r="AY221" s="19" t="s">
        <v>176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9" t="s">
        <v>77</v>
      </c>
      <c r="BK221" s="227">
        <f>ROUND(I221*H221,2)</f>
        <v>0</v>
      </c>
      <c r="BL221" s="19" t="s">
        <v>183</v>
      </c>
      <c r="BM221" s="226" t="s">
        <v>1541</v>
      </c>
    </row>
    <row r="222" s="2" customFormat="1">
      <c r="A222" s="40"/>
      <c r="B222" s="41"/>
      <c r="C222" s="42"/>
      <c r="D222" s="228" t="s">
        <v>185</v>
      </c>
      <c r="E222" s="42"/>
      <c r="F222" s="229" t="s">
        <v>1542</v>
      </c>
      <c r="G222" s="42"/>
      <c r="H222" s="42"/>
      <c r="I222" s="230"/>
      <c r="J222" s="42"/>
      <c r="K222" s="42"/>
      <c r="L222" s="46"/>
      <c r="M222" s="231"/>
      <c r="N222" s="232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185</v>
      </c>
      <c r="AU222" s="19" t="s">
        <v>79</v>
      </c>
    </row>
    <row r="223" s="13" customFormat="1">
      <c r="A223" s="13"/>
      <c r="B223" s="233"/>
      <c r="C223" s="234"/>
      <c r="D223" s="235" t="s">
        <v>187</v>
      </c>
      <c r="E223" s="236" t="s">
        <v>19</v>
      </c>
      <c r="F223" s="237" t="s">
        <v>1543</v>
      </c>
      <c r="G223" s="234"/>
      <c r="H223" s="238">
        <v>2.2999999999999998</v>
      </c>
      <c r="I223" s="239"/>
      <c r="J223" s="234"/>
      <c r="K223" s="234"/>
      <c r="L223" s="240"/>
      <c r="M223" s="241"/>
      <c r="N223" s="242"/>
      <c r="O223" s="242"/>
      <c r="P223" s="242"/>
      <c r="Q223" s="242"/>
      <c r="R223" s="242"/>
      <c r="S223" s="242"/>
      <c r="T223" s="24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4" t="s">
        <v>187</v>
      </c>
      <c r="AU223" s="244" t="s">
        <v>79</v>
      </c>
      <c r="AV223" s="13" t="s">
        <v>79</v>
      </c>
      <c r="AW223" s="13" t="s">
        <v>32</v>
      </c>
      <c r="AX223" s="13" t="s">
        <v>70</v>
      </c>
      <c r="AY223" s="244" t="s">
        <v>176</v>
      </c>
    </row>
    <row r="224" s="14" customFormat="1">
      <c r="A224" s="14"/>
      <c r="B224" s="245"/>
      <c r="C224" s="246"/>
      <c r="D224" s="235" t="s">
        <v>187</v>
      </c>
      <c r="E224" s="247" t="s">
        <v>19</v>
      </c>
      <c r="F224" s="248" t="s">
        <v>189</v>
      </c>
      <c r="G224" s="246"/>
      <c r="H224" s="249">
        <v>2.2999999999999998</v>
      </c>
      <c r="I224" s="250"/>
      <c r="J224" s="246"/>
      <c r="K224" s="246"/>
      <c r="L224" s="251"/>
      <c r="M224" s="252"/>
      <c r="N224" s="253"/>
      <c r="O224" s="253"/>
      <c r="P224" s="253"/>
      <c r="Q224" s="253"/>
      <c r="R224" s="253"/>
      <c r="S224" s="253"/>
      <c r="T224" s="25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5" t="s">
        <v>187</v>
      </c>
      <c r="AU224" s="255" t="s">
        <v>79</v>
      </c>
      <c r="AV224" s="14" t="s">
        <v>183</v>
      </c>
      <c r="AW224" s="14" t="s">
        <v>32</v>
      </c>
      <c r="AX224" s="14" t="s">
        <v>77</v>
      </c>
      <c r="AY224" s="255" t="s">
        <v>176</v>
      </c>
    </row>
    <row r="225" s="2" customFormat="1" ht="21.75" customHeight="1">
      <c r="A225" s="40"/>
      <c r="B225" s="41"/>
      <c r="C225" s="215" t="s">
        <v>352</v>
      </c>
      <c r="D225" s="215" t="s">
        <v>178</v>
      </c>
      <c r="E225" s="216" t="s">
        <v>1544</v>
      </c>
      <c r="F225" s="217" t="s">
        <v>1545</v>
      </c>
      <c r="G225" s="218" t="s">
        <v>203</v>
      </c>
      <c r="H225" s="219">
        <v>0.59999999999999998</v>
      </c>
      <c r="I225" s="220"/>
      <c r="J225" s="221">
        <f>ROUND(I225*H225,2)</f>
        <v>0</v>
      </c>
      <c r="K225" s="217" t="s">
        <v>182</v>
      </c>
      <c r="L225" s="46"/>
      <c r="M225" s="222" t="s">
        <v>19</v>
      </c>
      <c r="N225" s="223" t="s">
        <v>41</v>
      </c>
      <c r="O225" s="86"/>
      <c r="P225" s="224">
        <f>O225*H225</f>
        <v>0</v>
      </c>
      <c r="Q225" s="224">
        <v>2.3010222040000001</v>
      </c>
      <c r="R225" s="224">
        <f>Q225*H225</f>
        <v>1.3806133224000001</v>
      </c>
      <c r="S225" s="224">
        <v>0</v>
      </c>
      <c r="T225" s="225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6" t="s">
        <v>183</v>
      </c>
      <c r="AT225" s="226" t="s">
        <v>178</v>
      </c>
      <c r="AU225" s="226" t="s">
        <v>79</v>
      </c>
      <c r="AY225" s="19" t="s">
        <v>176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9" t="s">
        <v>77</v>
      </c>
      <c r="BK225" s="227">
        <f>ROUND(I225*H225,2)</f>
        <v>0</v>
      </c>
      <c r="BL225" s="19" t="s">
        <v>183</v>
      </c>
      <c r="BM225" s="226" t="s">
        <v>1546</v>
      </c>
    </row>
    <row r="226" s="2" customFormat="1">
      <c r="A226" s="40"/>
      <c r="B226" s="41"/>
      <c r="C226" s="42"/>
      <c r="D226" s="228" t="s">
        <v>185</v>
      </c>
      <c r="E226" s="42"/>
      <c r="F226" s="229" t="s">
        <v>1547</v>
      </c>
      <c r="G226" s="42"/>
      <c r="H226" s="42"/>
      <c r="I226" s="230"/>
      <c r="J226" s="42"/>
      <c r="K226" s="42"/>
      <c r="L226" s="46"/>
      <c r="M226" s="231"/>
      <c r="N226" s="232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185</v>
      </c>
      <c r="AU226" s="19" t="s">
        <v>79</v>
      </c>
    </row>
    <row r="227" s="13" customFormat="1">
      <c r="A227" s="13"/>
      <c r="B227" s="233"/>
      <c r="C227" s="234"/>
      <c r="D227" s="235" t="s">
        <v>187</v>
      </c>
      <c r="E227" s="236" t="s">
        <v>19</v>
      </c>
      <c r="F227" s="237" t="s">
        <v>1548</v>
      </c>
      <c r="G227" s="234"/>
      <c r="H227" s="238">
        <v>0.59999999999999998</v>
      </c>
      <c r="I227" s="239"/>
      <c r="J227" s="234"/>
      <c r="K227" s="234"/>
      <c r="L227" s="240"/>
      <c r="M227" s="241"/>
      <c r="N227" s="242"/>
      <c r="O227" s="242"/>
      <c r="P227" s="242"/>
      <c r="Q227" s="242"/>
      <c r="R227" s="242"/>
      <c r="S227" s="242"/>
      <c r="T227" s="24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4" t="s">
        <v>187</v>
      </c>
      <c r="AU227" s="244" t="s">
        <v>79</v>
      </c>
      <c r="AV227" s="13" t="s">
        <v>79</v>
      </c>
      <c r="AW227" s="13" t="s">
        <v>32</v>
      </c>
      <c r="AX227" s="13" t="s">
        <v>70</v>
      </c>
      <c r="AY227" s="244" t="s">
        <v>176</v>
      </c>
    </row>
    <row r="228" s="14" customFormat="1">
      <c r="A228" s="14"/>
      <c r="B228" s="245"/>
      <c r="C228" s="246"/>
      <c r="D228" s="235" t="s">
        <v>187</v>
      </c>
      <c r="E228" s="247" t="s">
        <v>19</v>
      </c>
      <c r="F228" s="248" t="s">
        <v>189</v>
      </c>
      <c r="G228" s="246"/>
      <c r="H228" s="249">
        <v>0.59999999999999998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5" t="s">
        <v>187</v>
      </c>
      <c r="AU228" s="255" t="s">
        <v>79</v>
      </c>
      <c r="AV228" s="14" t="s">
        <v>183</v>
      </c>
      <c r="AW228" s="14" t="s">
        <v>32</v>
      </c>
      <c r="AX228" s="14" t="s">
        <v>77</v>
      </c>
      <c r="AY228" s="255" t="s">
        <v>176</v>
      </c>
    </row>
    <row r="229" s="2" customFormat="1" ht="16.5" customHeight="1">
      <c r="A229" s="40"/>
      <c r="B229" s="41"/>
      <c r="C229" s="215" t="s">
        <v>357</v>
      </c>
      <c r="D229" s="215" t="s">
        <v>178</v>
      </c>
      <c r="E229" s="216" t="s">
        <v>323</v>
      </c>
      <c r="F229" s="217" t="s">
        <v>324</v>
      </c>
      <c r="G229" s="218" t="s">
        <v>197</v>
      </c>
      <c r="H229" s="219">
        <v>1.2</v>
      </c>
      <c r="I229" s="220"/>
      <c r="J229" s="221">
        <f>ROUND(I229*H229,2)</f>
        <v>0</v>
      </c>
      <c r="K229" s="217" t="s">
        <v>182</v>
      </c>
      <c r="L229" s="46"/>
      <c r="M229" s="222" t="s">
        <v>19</v>
      </c>
      <c r="N229" s="223" t="s">
        <v>41</v>
      </c>
      <c r="O229" s="86"/>
      <c r="P229" s="224">
        <f>O229*H229</f>
        <v>0</v>
      </c>
      <c r="Q229" s="224">
        <v>0.0024719</v>
      </c>
      <c r="R229" s="224">
        <f>Q229*H229</f>
        <v>0.00296628</v>
      </c>
      <c r="S229" s="224">
        <v>0</v>
      </c>
      <c r="T229" s="225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6" t="s">
        <v>183</v>
      </c>
      <c r="AT229" s="226" t="s">
        <v>178</v>
      </c>
      <c r="AU229" s="226" t="s">
        <v>79</v>
      </c>
      <c r="AY229" s="19" t="s">
        <v>176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9" t="s">
        <v>77</v>
      </c>
      <c r="BK229" s="227">
        <f>ROUND(I229*H229,2)</f>
        <v>0</v>
      </c>
      <c r="BL229" s="19" t="s">
        <v>183</v>
      </c>
      <c r="BM229" s="226" t="s">
        <v>1549</v>
      </c>
    </row>
    <row r="230" s="2" customFormat="1">
      <c r="A230" s="40"/>
      <c r="B230" s="41"/>
      <c r="C230" s="42"/>
      <c r="D230" s="228" t="s">
        <v>185</v>
      </c>
      <c r="E230" s="42"/>
      <c r="F230" s="229" t="s">
        <v>326</v>
      </c>
      <c r="G230" s="42"/>
      <c r="H230" s="42"/>
      <c r="I230" s="230"/>
      <c r="J230" s="42"/>
      <c r="K230" s="42"/>
      <c r="L230" s="46"/>
      <c r="M230" s="231"/>
      <c r="N230" s="232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185</v>
      </c>
      <c r="AU230" s="19" t="s">
        <v>79</v>
      </c>
    </row>
    <row r="231" s="13" customFormat="1">
      <c r="A231" s="13"/>
      <c r="B231" s="233"/>
      <c r="C231" s="234"/>
      <c r="D231" s="235" t="s">
        <v>187</v>
      </c>
      <c r="E231" s="236" t="s">
        <v>19</v>
      </c>
      <c r="F231" s="237" t="s">
        <v>1550</v>
      </c>
      <c r="G231" s="234"/>
      <c r="H231" s="238">
        <v>1.2</v>
      </c>
      <c r="I231" s="239"/>
      <c r="J231" s="234"/>
      <c r="K231" s="234"/>
      <c r="L231" s="240"/>
      <c r="M231" s="241"/>
      <c r="N231" s="242"/>
      <c r="O231" s="242"/>
      <c r="P231" s="242"/>
      <c r="Q231" s="242"/>
      <c r="R231" s="242"/>
      <c r="S231" s="242"/>
      <c r="T231" s="24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4" t="s">
        <v>187</v>
      </c>
      <c r="AU231" s="244" t="s">
        <v>79</v>
      </c>
      <c r="AV231" s="13" t="s">
        <v>79</v>
      </c>
      <c r="AW231" s="13" t="s">
        <v>32</v>
      </c>
      <c r="AX231" s="13" t="s">
        <v>70</v>
      </c>
      <c r="AY231" s="244" t="s">
        <v>176</v>
      </c>
    </row>
    <row r="232" s="14" customFormat="1">
      <c r="A232" s="14"/>
      <c r="B232" s="245"/>
      <c r="C232" s="246"/>
      <c r="D232" s="235" t="s">
        <v>187</v>
      </c>
      <c r="E232" s="247" t="s">
        <v>19</v>
      </c>
      <c r="F232" s="248" t="s">
        <v>189</v>
      </c>
      <c r="G232" s="246"/>
      <c r="H232" s="249">
        <v>1.2</v>
      </c>
      <c r="I232" s="250"/>
      <c r="J232" s="246"/>
      <c r="K232" s="246"/>
      <c r="L232" s="251"/>
      <c r="M232" s="252"/>
      <c r="N232" s="253"/>
      <c r="O232" s="253"/>
      <c r="P232" s="253"/>
      <c r="Q232" s="253"/>
      <c r="R232" s="253"/>
      <c r="S232" s="253"/>
      <c r="T232" s="25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5" t="s">
        <v>187</v>
      </c>
      <c r="AU232" s="255" t="s">
        <v>79</v>
      </c>
      <c r="AV232" s="14" t="s">
        <v>183</v>
      </c>
      <c r="AW232" s="14" t="s">
        <v>32</v>
      </c>
      <c r="AX232" s="14" t="s">
        <v>77</v>
      </c>
      <c r="AY232" s="255" t="s">
        <v>176</v>
      </c>
    </row>
    <row r="233" s="2" customFormat="1" ht="16.5" customHeight="1">
      <c r="A233" s="40"/>
      <c r="B233" s="41"/>
      <c r="C233" s="215" t="s">
        <v>362</v>
      </c>
      <c r="D233" s="215" t="s">
        <v>178</v>
      </c>
      <c r="E233" s="216" t="s">
        <v>329</v>
      </c>
      <c r="F233" s="217" t="s">
        <v>330</v>
      </c>
      <c r="G233" s="218" t="s">
        <v>197</v>
      </c>
      <c r="H233" s="219">
        <v>1.2</v>
      </c>
      <c r="I233" s="220"/>
      <c r="J233" s="221">
        <f>ROUND(I233*H233,2)</f>
        <v>0</v>
      </c>
      <c r="K233" s="217" t="s">
        <v>182</v>
      </c>
      <c r="L233" s="46"/>
      <c r="M233" s="222" t="s">
        <v>19</v>
      </c>
      <c r="N233" s="223" t="s">
        <v>41</v>
      </c>
      <c r="O233" s="86"/>
      <c r="P233" s="224">
        <f>O233*H233</f>
        <v>0</v>
      </c>
      <c r="Q233" s="224">
        <v>0</v>
      </c>
      <c r="R233" s="224">
        <f>Q233*H233</f>
        <v>0</v>
      </c>
      <c r="S233" s="224">
        <v>0</v>
      </c>
      <c r="T233" s="225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6" t="s">
        <v>183</v>
      </c>
      <c r="AT233" s="226" t="s">
        <v>178</v>
      </c>
      <c r="AU233" s="226" t="s">
        <v>79</v>
      </c>
      <c r="AY233" s="19" t="s">
        <v>176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19" t="s">
        <v>77</v>
      </c>
      <c r="BK233" s="227">
        <f>ROUND(I233*H233,2)</f>
        <v>0</v>
      </c>
      <c r="BL233" s="19" t="s">
        <v>183</v>
      </c>
      <c r="BM233" s="226" t="s">
        <v>1551</v>
      </c>
    </row>
    <row r="234" s="2" customFormat="1">
      <c r="A234" s="40"/>
      <c r="B234" s="41"/>
      <c r="C234" s="42"/>
      <c r="D234" s="228" t="s">
        <v>185</v>
      </c>
      <c r="E234" s="42"/>
      <c r="F234" s="229" t="s">
        <v>332</v>
      </c>
      <c r="G234" s="42"/>
      <c r="H234" s="42"/>
      <c r="I234" s="230"/>
      <c r="J234" s="42"/>
      <c r="K234" s="42"/>
      <c r="L234" s="46"/>
      <c r="M234" s="231"/>
      <c r="N234" s="232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185</v>
      </c>
      <c r="AU234" s="19" t="s">
        <v>79</v>
      </c>
    </row>
    <row r="235" s="2" customFormat="1" ht="16.5" customHeight="1">
      <c r="A235" s="40"/>
      <c r="B235" s="41"/>
      <c r="C235" s="215" t="s">
        <v>369</v>
      </c>
      <c r="D235" s="215" t="s">
        <v>178</v>
      </c>
      <c r="E235" s="216" t="s">
        <v>1552</v>
      </c>
      <c r="F235" s="217" t="s">
        <v>1553</v>
      </c>
      <c r="G235" s="218" t="s">
        <v>307</v>
      </c>
      <c r="H235" s="219">
        <v>0.039</v>
      </c>
      <c r="I235" s="220"/>
      <c r="J235" s="221">
        <f>ROUND(I235*H235,2)</f>
        <v>0</v>
      </c>
      <c r="K235" s="217" t="s">
        <v>182</v>
      </c>
      <c r="L235" s="46"/>
      <c r="M235" s="222" t="s">
        <v>19</v>
      </c>
      <c r="N235" s="223" t="s">
        <v>41</v>
      </c>
      <c r="O235" s="86"/>
      <c r="P235" s="224">
        <f>O235*H235</f>
        <v>0</v>
      </c>
      <c r="Q235" s="224">
        <v>1.0606207999999999</v>
      </c>
      <c r="R235" s="224">
        <f>Q235*H235</f>
        <v>0.041364211199999994</v>
      </c>
      <c r="S235" s="224">
        <v>0</v>
      </c>
      <c r="T235" s="225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6" t="s">
        <v>183</v>
      </c>
      <c r="AT235" s="226" t="s">
        <v>178</v>
      </c>
      <c r="AU235" s="226" t="s">
        <v>79</v>
      </c>
      <c r="AY235" s="19" t="s">
        <v>176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9" t="s">
        <v>77</v>
      </c>
      <c r="BK235" s="227">
        <f>ROUND(I235*H235,2)</f>
        <v>0</v>
      </c>
      <c r="BL235" s="19" t="s">
        <v>183</v>
      </c>
      <c r="BM235" s="226" t="s">
        <v>1554</v>
      </c>
    </row>
    <row r="236" s="2" customFormat="1">
      <c r="A236" s="40"/>
      <c r="B236" s="41"/>
      <c r="C236" s="42"/>
      <c r="D236" s="228" t="s">
        <v>185</v>
      </c>
      <c r="E236" s="42"/>
      <c r="F236" s="229" t="s">
        <v>1555</v>
      </c>
      <c r="G236" s="42"/>
      <c r="H236" s="42"/>
      <c r="I236" s="230"/>
      <c r="J236" s="42"/>
      <c r="K236" s="42"/>
      <c r="L236" s="46"/>
      <c r="M236" s="231"/>
      <c r="N236" s="232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185</v>
      </c>
      <c r="AU236" s="19" t="s">
        <v>79</v>
      </c>
    </row>
    <row r="237" s="13" customFormat="1">
      <c r="A237" s="13"/>
      <c r="B237" s="233"/>
      <c r="C237" s="234"/>
      <c r="D237" s="235" t="s">
        <v>187</v>
      </c>
      <c r="E237" s="236" t="s">
        <v>19</v>
      </c>
      <c r="F237" s="237" t="s">
        <v>1556</v>
      </c>
      <c r="G237" s="234"/>
      <c r="H237" s="238">
        <v>0.039</v>
      </c>
      <c r="I237" s="239"/>
      <c r="J237" s="234"/>
      <c r="K237" s="234"/>
      <c r="L237" s="240"/>
      <c r="M237" s="241"/>
      <c r="N237" s="242"/>
      <c r="O237" s="242"/>
      <c r="P237" s="242"/>
      <c r="Q237" s="242"/>
      <c r="R237" s="242"/>
      <c r="S237" s="242"/>
      <c r="T237" s="24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4" t="s">
        <v>187</v>
      </c>
      <c r="AU237" s="244" t="s">
        <v>79</v>
      </c>
      <c r="AV237" s="13" t="s">
        <v>79</v>
      </c>
      <c r="AW237" s="13" t="s">
        <v>32</v>
      </c>
      <c r="AX237" s="13" t="s">
        <v>70</v>
      </c>
      <c r="AY237" s="244" t="s">
        <v>176</v>
      </c>
    </row>
    <row r="238" s="14" customFormat="1">
      <c r="A238" s="14"/>
      <c r="B238" s="245"/>
      <c r="C238" s="246"/>
      <c r="D238" s="235" t="s">
        <v>187</v>
      </c>
      <c r="E238" s="247" t="s">
        <v>19</v>
      </c>
      <c r="F238" s="248" t="s">
        <v>189</v>
      </c>
      <c r="G238" s="246"/>
      <c r="H238" s="249">
        <v>0.039</v>
      </c>
      <c r="I238" s="250"/>
      <c r="J238" s="246"/>
      <c r="K238" s="246"/>
      <c r="L238" s="251"/>
      <c r="M238" s="252"/>
      <c r="N238" s="253"/>
      <c r="O238" s="253"/>
      <c r="P238" s="253"/>
      <c r="Q238" s="253"/>
      <c r="R238" s="253"/>
      <c r="S238" s="253"/>
      <c r="T238" s="25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5" t="s">
        <v>187</v>
      </c>
      <c r="AU238" s="255" t="s">
        <v>79</v>
      </c>
      <c r="AV238" s="14" t="s">
        <v>183</v>
      </c>
      <c r="AW238" s="14" t="s">
        <v>32</v>
      </c>
      <c r="AX238" s="14" t="s">
        <v>77</v>
      </c>
      <c r="AY238" s="255" t="s">
        <v>176</v>
      </c>
    </row>
    <row r="239" s="12" customFormat="1" ht="22.8" customHeight="1">
      <c r="A239" s="12"/>
      <c r="B239" s="199"/>
      <c r="C239" s="200"/>
      <c r="D239" s="201" t="s">
        <v>69</v>
      </c>
      <c r="E239" s="213" t="s">
        <v>183</v>
      </c>
      <c r="F239" s="213" t="s">
        <v>868</v>
      </c>
      <c r="G239" s="200"/>
      <c r="H239" s="200"/>
      <c r="I239" s="203"/>
      <c r="J239" s="214">
        <f>BK239</f>
        <v>0</v>
      </c>
      <c r="K239" s="200"/>
      <c r="L239" s="205"/>
      <c r="M239" s="206"/>
      <c r="N239" s="207"/>
      <c r="O239" s="207"/>
      <c r="P239" s="208">
        <f>SUM(P240:P243)</f>
        <v>0</v>
      </c>
      <c r="Q239" s="207"/>
      <c r="R239" s="208">
        <f>SUM(R240:R243)</f>
        <v>2</v>
      </c>
      <c r="S239" s="207"/>
      <c r="T239" s="209">
        <f>SUM(T240:T243)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10" t="s">
        <v>77</v>
      </c>
      <c r="AT239" s="211" t="s">
        <v>69</v>
      </c>
      <c r="AU239" s="211" t="s">
        <v>77</v>
      </c>
      <c r="AY239" s="210" t="s">
        <v>176</v>
      </c>
      <c r="BK239" s="212">
        <f>SUM(BK240:BK243)</f>
        <v>0</v>
      </c>
    </row>
    <row r="240" s="2" customFormat="1" ht="24.15" customHeight="1">
      <c r="A240" s="40"/>
      <c r="B240" s="41"/>
      <c r="C240" s="215" t="s">
        <v>374</v>
      </c>
      <c r="D240" s="215" t="s">
        <v>178</v>
      </c>
      <c r="E240" s="216" t="s">
        <v>1557</v>
      </c>
      <c r="F240" s="217" t="s">
        <v>1558</v>
      </c>
      <c r="G240" s="218" t="s">
        <v>400</v>
      </c>
      <c r="H240" s="219">
        <v>1</v>
      </c>
      <c r="I240" s="220"/>
      <c r="J240" s="221">
        <f>ROUND(I240*H240,2)</f>
        <v>0</v>
      </c>
      <c r="K240" s="217" t="s">
        <v>19</v>
      </c>
      <c r="L240" s="46"/>
      <c r="M240" s="222" t="s">
        <v>19</v>
      </c>
      <c r="N240" s="223" t="s">
        <v>41</v>
      </c>
      <c r="O240" s="86"/>
      <c r="P240" s="224">
        <f>O240*H240</f>
        <v>0</v>
      </c>
      <c r="Q240" s="224">
        <v>2</v>
      </c>
      <c r="R240" s="224">
        <f>Q240*H240</f>
        <v>2</v>
      </c>
      <c r="S240" s="224">
        <v>0</v>
      </c>
      <c r="T240" s="225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6" t="s">
        <v>183</v>
      </c>
      <c r="AT240" s="226" t="s">
        <v>178</v>
      </c>
      <c r="AU240" s="226" t="s">
        <v>79</v>
      </c>
      <c r="AY240" s="19" t="s">
        <v>176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9" t="s">
        <v>77</v>
      </c>
      <c r="BK240" s="227">
        <f>ROUND(I240*H240,2)</f>
        <v>0</v>
      </c>
      <c r="BL240" s="19" t="s">
        <v>183</v>
      </c>
      <c r="BM240" s="226" t="s">
        <v>1559</v>
      </c>
    </row>
    <row r="241" s="15" customFormat="1">
      <c r="A241" s="15"/>
      <c r="B241" s="256"/>
      <c r="C241" s="257"/>
      <c r="D241" s="235" t="s">
        <v>187</v>
      </c>
      <c r="E241" s="258" t="s">
        <v>19</v>
      </c>
      <c r="F241" s="259" t="s">
        <v>1560</v>
      </c>
      <c r="G241" s="257"/>
      <c r="H241" s="258" t="s">
        <v>19</v>
      </c>
      <c r="I241" s="260"/>
      <c r="J241" s="257"/>
      <c r="K241" s="257"/>
      <c r="L241" s="261"/>
      <c r="M241" s="262"/>
      <c r="N241" s="263"/>
      <c r="O241" s="263"/>
      <c r="P241" s="263"/>
      <c r="Q241" s="263"/>
      <c r="R241" s="263"/>
      <c r="S241" s="263"/>
      <c r="T241" s="264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65" t="s">
        <v>187</v>
      </c>
      <c r="AU241" s="265" t="s">
        <v>79</v>
      </c>
      <c r="AV241" s="15" t="s">
        <v>77</v>
      </c>
      <c r="AW241" s="15" t="s">
        <v>32</v>
      </c>
      <c r="AX241" s="15" t="s">
        <v>70</v>
      </c>
      <c r="AY241" s="265" t="s">
        <v>176</v>
      </c>
    </row>
    <row r="242" s="13" customFormat="1">
      <c r="A242" s="13"/>
      <c r="B242" s="233"/>
      <c r="C242" s="234"/>
      <c r="D242" s="235" t="s">
        <v>187</v>
      </c>
      <c r="E242" s="236" t="s">
        <v>19</v>
      </c>
      <c r="F242" s="237" t="s">
        <v>1561</v>
      </c>
      <c r="G242" s="234"/>
      <c r="H242" s="238">
        <v>1</v>
      </c>
      <c r="I242" s="239"/>
      <c r="J242" s="234"/>
      <c r="K242" s="234"/>
      <c r="L242" s="240"/>
      <c r="M242" s="241"/>
      <c r="N242" s="242"/>
      <c r="O242" s="242"/>
      <c r="P242" s="242"/>
      <c r="Q242" s="242"/>
      <c r="R242" s="242"/>
      <c r="S242" s="242"/>
      <c r="T242" s="24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4" t="s">
        <v>187</v>
      </c>
      <c r="AU242" s="244" t="s">
        <v>79</v>
      </c>
      <c r="AV242" s="13" t="s">
        <v>79</v>
      </c>
      <c r="AW242" s="13" t="s">
        <v>32</v>
      </c>
      <c r="AX242" s="13" t="s">
        <v>70</v>
      </c>
      <c r="AY242" s="244" t="s">
        <v>176</v>
      </c>
    </row>
    <row r="243" s="14" customFormat="1">
      <c r="A243" s="14"/>
      <c r="B243" s="245"/>
      <c r="C243" s="246"/>
      <c r="D243" s="235" t="s">
        <v>187</v>
      </c>
      <c r="E243" s="247" t="s">
        <v>19</v>
      </c>
      <c r="F243" s="248" t="s">
        <v>189</v>
      </c>
      <c r="G243" s="246"/>
      <c r="H243" s="249">
        <v>1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5" t="s">
        <v>187</v>
      </c>
      <c r="AU243" s="255" t="s">
        <v>79</v>
      </c>
      <c r="AV243" s="14" t="s">
        <v>183</v>
      </c>
      <c r="AW243" s="14" t="s">
        <v>32</v>
      </c>
      <c r="AX243" s="14" t="s">
        <v>77</v>
      </c>
      <c r="AY243" s="255" t="s">
        <v>176</v>
      </c>
    </row>
    <row r="244" s="12" customFormat="1" ht="22.8" customHeight="1">
      <c r="A244" s="12"/>
      <c r="B244" s="199"/>
      <c r="C244" s="200"/>
      <c r="D244" s="201" t="s">
        <v>69</v>
      </c>
      <c r="E244" s="213" t="s">
        <v>213</v>
      </c>
      <c r="F244" s="213" t="s">
        <v>339</v>
      </c>
      <c r="G244" s="200"/>
      <c r="H244" s="200"/>
      <c r="I244" s="203"/>
      <c r="J244" s="214">
        <f>BK244</f>
        <v>0</v>
      </c>
      <c r="K244" s="200"/>
      <c r="L244" s="205"/>
      <c r="M244" s="206"/>
      <c r="N244" s="207"/>
      <c r="O244" s="207"/>
      <c r="P244" s="208">
        <f>SUM(P245:P270)</f>
        <v>0</v>
      </c>
      <c r="Q244" s="207"/>
      <c r="R244" s="208">
        <f>SUM(R245:R270)</f>
        <v>2.7637474699999998</v>
      </c>
      <c r="S244" s="207"/>
      <c r="T244" s="209">
        <f>SUM(T245:T270)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10" t="s">
        <v>77</v>
      </c>
      <c r="AT244" s="211" t="s">
        <v>69</v>
      </c>
      <c r="AU244" s="211" t="s">
        <v>77</v>
      </c>
      <c r="AY244" s="210" t="s">
        <v>176</v>
      </c>
      <c r="BK244" s="212">
        <f>SUM(BK245:BK270)</f>
        <v>0</v>
      </c>
    </row>
    <row r="245" s="2" customFormat="1" ht="21.75" customHeight="1">
      <c r="A245" s="40"/>
      <c r="B245" s="41"/>
      <c r="C245" s="215" t="s">
        <v>379</v>
      </c>
      <c r="D245" s="215" t="s">
        <v>178</v>
      </c>
      <c r="E245" s="216" t="s">
        <v>1562</v>
      </c>
      <c r="F245" s="217" t="s">
        <v>1563</v>
      </c>
      <c r="G245" s="218" t="s">
        <v>203</v>
      </c>
      <c r="H245" s="219">
        <v>0.69999999999999996</v>
      </c>
      <c r="I245" s="220"/>
      <c r="J245" s="221">
        <f>ROUND(I245*H245,2)</f>
        <v>0</v>
      </c>
      <c r="K245" s="217" t="s">
        <v>182</v>
      </c>
      <c r="L245" s="46"/>
      <c r="M245" s="222" t="s">
        <v>19</v>
      </c>
      <c r="N245" s="223" t="s">
        <v>41</v>
      </c>
      <c r="O245" s="86"/>
      <c r="P245" s="224">
        <f>O245*H245</f>
        <v>0</v>
      </c>
      <c r="Q245" s="224">
        <v>2.5018699999999998</v>
      </c>
      <c r="R245" s="224">
        <f>Q245*H245</f>
        <v>1.7513089999999998</v>
      </c>
      <c r="S245" s="224">
        <v>0</v>
      </c>
      <c r="T245" s="225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26" t="s">
        <v>183</v>
      </c>
      <c r="AT245" s="226" t="s">
        <v>178</v>
      </c>
      <c r="AU245" s="226" t="s">
        <v>79</v>
      </c>
      <c r="AY245" s="19" t="s">
        <v>176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9" t="s">
        <v>77</v>
      </c>
      <c r="BK245" s="227">
        <f>ROUND(I245*H245,2)</f>
        <v>0</v>
      </c>
      <c r="BL245" s="19" t="s">
        <v>183</v>
      </c>
      <c r="BM245" s="226" t="s">
        <v>1564</v>
      </c>
    </row>
    <row r="246" s="2" customFormat="1">
      <c r="A246" s="40"/>
      <c r="B246" s="41"/>
      <c r="C246" s="42"/>
      <c r="D246" s="228" t="s">
        <v>185</v>
      </c>
      <c r="E246" s="42"/>
      <c r="F246" s="229" t="s">
        <v>1565</v>
      </c>
      <c r="G246" s="42"/>
      <c r="H246" s="42"/>
      <c r="I246" s="230"/>
      <c r="J246" s="42"/>
      <c r="K246" s="42"/>
      <c r="L246" s="46"/>
      <c r="M246" s="231"/>
      <c r="N246" s="232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185</v>
      </c>
      <c r="AU246" s="19" t="s">
        <v>79</v>
      </c>
    </row>
    <row r="247" s="13" customFormat="1">
      <c r="A247" s="13"/>
      <c r="B247" s="233"/>
      <c r="C247" s="234"/>
      <c r="D247" s="235" t="s">
        <v>187</v>
      </c>
      <c r="E247" s="236" t="s">
        <v>19</v>
      </c>
      <c r="F247" s="237" t="s">
        <v>1566</v>
      </c>
      <c r="G247" s="234"/>
      <c r="H247" s="238">
        <v>0.69999999999999996</v>
      </c>
      <c r="I247" s="239"/>
      <c r="J247" s="234"/>
      <c r="K247" s="234"/>
      <c r="L247" s="240"/>
      <c r="M247" s="241"/>
      <c r="N247" s="242"/>
      <c r="O247" s="242"/>
      <c r="P247" s="242"/>
      <c r="Q247" s="242"/>
      <c r="R247" s="242"/>
      <c r="S247" s="242"/>
      <c r="T247" s="24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4" t="s">
        <v>187</v>
      </c>
      <c r="AU247" s="244" t="s">
        <v>79</v>
      </c>
      <c r="AV247" s="13" t="s">
        <v>79</v>
      </c>
      <c r="AW247" s="13" t="s">
        <v>32</v>
      </c>
      <c r="AX247" s="13" t="s">
        <v>70</v>
      </c>
      <c r="AY247" s="244" t="s">
        <v>176</v>
      </c>
    </row>
    <row r="248" s="14" customFormat="1">
      <c r="A248" s="14"/>
      <c r="B248" s="245"/>
      <c r="C248" s="246"/>
      <c r="D248" s="235" t="s">
        <v>187</v>
      </c>
      <c r="E248" s="247" t="s">
        <v>19</v>
      </c>
      <c r="F248" s="248" t="s">
        <v>189</v>
      </c>
      <c r="G248" s="246"/>
      <c r="H248" s="249">
        <v>0.69999999999999996</v>
      </c>
      <c r="I248" s="250"/>
      <c r="J248" s="246"/>
      <c r="K248" s="246"/>
      <c r="L248" s="251"/>
      <c r="M248" s="252"/>
      <c r="N248" s="253"/>
      <c r="O248" s="253"/>
      <c r="P248" s="253"/>
      <c r="Q248" s="253"/>
      <c r="R248" s="253"/>
      <c r="S248" s="253"/>
      <c r="T248" s="25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5" t="s">
        <v>187</v>
      </c>
      <c r="AU248" s="255" t="s">
        <v>79</v>
      </c>
      <c r="AV248" s="14" t="s">
        <v>183</v>
      </c>
      <c r="AW248" s="14" t="s">
        <v>32</v>
      </c>
      <c r="AX248" s="14" t="s">
        <v>77</v>
      </c>
      <c r="AY248" s="255" t="s">
        <v>176</v>
      </c>
    </row>
    <row r="249" s="2" customFormat="1" ht="21.75" customHeight="1">
      <c r="A249" s="40"/>
      <c r="B249" s="41"/>
      <c r="C249" s="215" t="s">
        <v>384</v>
      </c>
      <c r="D249" s="215" t="s">
        <v>178</v>
      </c>
      <c r="E249" s="216" t="s">
        <v>347</v>
      </c>
      <c r="F249" s="217" t="s">
        <v>348</v>
      </c>
      <c r="G249" s="218" t="s">
        <v>203</v>
      </c>
      <c r="H249" s="219">
        <v>0.40000000000000002</v>
      </c>
      <c r="I249" s="220"/>
      <c r="J249" s="221">
        <f>ROUND(I249*H249,2)</f>
        <v>0</v>
      </c>
      <c r="K249" s="217" t="s">
        <v>182</v>
      </c>
      <c r="L249" s="46"/>
      <c r="M249" s="222" t="s">
        <v>19</v>
      </c>
      <c r="N249" s="223" t="s">
        <v>41</v>
      </c>
      <c r="O249" s="86"/>
      <c r="P249" s="224">
        <f>O249*H249</f>
        <v>0</v>
      </c>
      <c r="Q249" s="224">
        <v>2.5018699999999998</v>
      </c>
      <c r="R249" s="224">
        <f>Q249*H249</f>
        <v>1.000748</v>
      </c>
      <c r="S249" s="224">
        <v>0</v>
      </c>
      <c r="T249" s="225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6" t="s">
        <v>183</v>
      </c>
      <c r="AT249" s="226" t="s">
        <v>178</v>
      </c>
      <c r="AU249" s="226" t="s">
        <v>79</v>
      </c>
      <c r="AY249" s="19" t="s">
        <v>176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9" t="s">
        <v>77</v>
      </c>
      <c r="BK249" s="227">
        <f>ROUND(I249*H249,2)</f>
        <v>0</v>
      </c>
      <c r="BL249" s="19" t="s">
        <v>183</v>
      </c>
      <c r="BM249" s="226" t="s">
        <v>1567</v>
      </c>
    </row>
    <row r="250" s="2" customFormat="1">
      <c r="A250" s="40"/>
      <c r="B250" s="41"/>
      <c r="C250" s="42"/>
      <c r="D250" s="228" t="s">
        <v>185</v>
      </c>
      <c r="E250" s="42"/>
      <c r="F250" s="229" t="s">
        <v>350</v>
      </c>
      <c r="G250" s="42"/>
      <c r="H250" s="42"/>
      <c r="I250" s="230"/>
      <c r="J250" s="42"/>
      <c r="K250" s="42"/>
      <c r="L250" s="46"/>
      <c r="M250" s="231"/>
      <c r="N250" s="232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185</v>
      </c>
      <c r="AU250" s="19" t="s">
        <v>79</v>
      </c>
    </row>
    <row r="251" s="13" customFormat="1">
      <c r="A251" s="13"/>
      <c r="B251" s="233"/>
      <c r="C251" s="234"/>
      <c r="D251" s="235" t="s">
        <v>187</v>
      </c>
      <c r="E251" s="236" t="s">
        <v>19</v>
      </c>
      <c r="F251" s="237" t="s">
        <v>1568</v>
      </c>
      <c r="G251" s="234"/>
      <c r="H251" s="238">
        <v>0.40000000000000002</v>
      </c>
      <c r="I251" s="239"/>
      <c r="J251" s="234"/>
      <c r="K251" s="234"/>
      <c r="L251" s="240"/>
      <c r="M251" s="241"/>
      <c r="N251" s="242"/>
      <c r="O251" s="242"/>
      <c r="P251" s="242"/>
      <c r="Q251" s="242"/>
      <c r="R251" s="242"/>
      <c r="S251" s="242"/>
      <c r="T251" s="24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4" t="s">
        <v>187</v>
      </c>
      <c r="AU251" s="244" t="s">
        <v>79</v>
      </c>
      <c r="AV251" s="13" t="s">
        <v>79</v>
      </c>
      <c r="AW251" s="13" t="s">
        <v>32</v>
      </c>
      <c r="AX251" s="13" t="s">
        <v>70</v>
      </c>
      <c r="AY251" s="244" t="s">
        <v>176</v>
      </c>
    </row>
    <row r="252" s="14" customFormat="1">
      <c r="A252" s="14"/>
      <c r="B252" s="245"/>
      <c r="C252" s="246"/>
      <c r="D252" s="235" t="s">
        <v>187</v>
      </c>
      <c r="E252" s="247" t="s">
        <v>19</v>
      </c>
      <c r="F252" s="248" t="s">
        <v>189</v>
      </c>
      <c r="G252" s="246"/>
      <c r="H252" s="249">
        <v>0.40000000000000002</v>
      </c>
      <c r="I252" s="250"/>
      <c r="J252" s="246"/>
      <c r="K252" s="246"/>
      <c r="L252" s="251"/>
      <c r="M252" s="252"/>
      <c r="N252" s="253"/>
      <c r="O252" s="253"/>
      <c r="P252" s="253"/>
      <c r="Q252" s="253"/>
      <c r="R252" s="253"/>
      <c r="S252" s="253"/>
      <c r="T252" s="25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5" t="s">
        <v>187</v>
      </c>
      <c r="AU252" s="255" t="s">
        <v>79</v>
      </c>
      <c r="AV252" s="14" t="s">
        <v>183</v>
      </c>
      <c r="AW252" s="14" t="s">
        <v>32</v>
      </c>
      <c r="AX252" s="14" t="s">
        <v>77</v>
      </c>
      <c r="AY252" s="255" t="s">
        <v>176</v>
      </c>
    </row>
    <row r="253" s="2" customFormat="1" ht="21.75" customHeight="1">
      <c r="A253" s="40"/>
      <c r="B253" s="41"/>
      <c r="C253" s="215" t="s">
        <v>390</v>
      </c>
      <c r="D253" s="215" t="s">
        <v>178</v>
      </c>
      <c r="E253" s="216" t="s">
        <v>353</v>
      </c>
      <c r="F253" s="217" t="s">
        <v>354</v>
      </c>
      <c r="G253" s="218" t="s">
        <v>203</v>
      </c>
      <c r="H253" s="219">
        <v>0.40000000000000002</v>
      </c>
      <c r="I253" s="220"/>
      <c r="J253" s="221">
        <f>ROUND(I253*H253,2)</f>
        <v>0</v>
      </c>
      <c r="K253" s="217" t="s">
        <v>182</v>
      </c>
      <c r="L253" s="46"/>
      <c r="M253" s="222" t="s">
        <v>19</v>
      </c>
      <c r="N253" s="223" t="s">
        <v>41</v>
      </c>
      <c r="O253" s="86"/>
      <c r="P253" s="224">
        <f>O253*H253</f>
        <v>0</v>
      </c>
      <c r="Q253" s="224">
        <v>0</v>
      </c>
      <c r="R253" s="224">
        <f>Q253*H253</f>
        <v>0</v>
      </c>
      <c r="S253" s="224">
        <v>0</v>
      </c>
      <c r="T253" s="225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6" t="s">
        <v>183</v>
      </c>
      <c r="AT253" s="226" t="s">
        <v>178</v>
      </c>
      <c r="AU253" s="226" t="s">
        <v>79</v>
      </c>
      <c r="AY253" s="19" t="s">
        <v>176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19" t="s">
        <v>77</v>
      </c>
      <c r="BK253" s="227">
        <f>ROUND(I253*H253,2)</f>
        <v>0</v>
      </c>
      <c r="BL253" s="19" t="s">
        <v>183</v>
      </c>
      <c r="BM253" s="226" t="s">
        <v>1569</v>
      </c>
    </row>
    <row r="254" s="2" customFormat="1">
      <c r="A254" s="40"/>
      <c r="B254" s="41"/>
      <c r="C254" s="42"/>
      <c r="D254" s="228" t="s">
        <v>185</v>
      </c>
      <c r="E254" s="42"/>
      <c r="F254" s="229" t="s">
        <v>356</v>
      </c>
      <c r="G254" s="42"/>
      <c r="H254" s="42"/>
      <c r="I254" s="230"/>
      <c r="J254" s="42"/>
      <c r="K254" s="42"/>
      <c r="L254" s="46"/>
      <c r="M254" s="231"/>
      <c r="N254" s="232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185</v>
      </c>
      <c r="AU254" s="19" t="s">
        <v>79</v>
      </c>
    </row>
    <row r="255" s="2" customFormat="1" ht="21.75" customHeight="1">
      <c r="A255" s="40"/>
      <c r="B255" s="41"/>
      <c r="C255" s="215" t="s">
        <v>397</v>
      </c>
      <c r="D255" s="215" t="s">
        <v>178</v>
      </c>
      <c r="E255" s="216" t="s">
        <v>358</v>
      </c>
      <c r="F255" s="217" t="s">
        <v>359</v>
      </c>
      <c r="G255" s="218" t="s">
        <v>203</v>
      </c>
      <c r="H255" s="219">
        <v>0.69999999999999996</v>
      </c>
      <c r="I255" s="220"/>
      <c r="J255" s="221">
        <f>ROUND(I255*H255,2)</f>
        <v>0</v>
      </c>
      <c r="K255" s="217" t="s">
        <v>182</v>
      </c>
      <c r="L255" s="46"/>
      <c r="M255" s="222" t="s">
        <v>19</v>
      </c>
      <c r="N255" s="223" t="s">
        <v>41</v>
      </c>
      <c r="O255" s="86"/>
      <c r="P255" s="224">
        <f>O255*H255</f>
        <v>0</v>
      </c>
      <c r="Q255" s="224">
        <v>0</v>
      </c>
      <c r="R255" s="224">
        <f>Q255*H255</f>
        <v>0</v>
      </c>
      <c r="S255" s="224">
        <v>0</v>
      </c>
      <c r="T255" s="225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6" t="s">
        <v>183</v>
      </c>
      <c r="AT255" s="226" t="s">
        <v>178</v>
      </c>
      <c r="AU255" s="226" t="s">
        <v>79</v>
      </c>
      <c r="AY255" s="19" t="s">
        <v>176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19" t="s">
        <v>77</v>
      </c>
      <c r="BK255" s="227">
        <f>ROUND(I255*H255,2)</f>
        <v>0</v>
      </c>
      <c r="BL255" s="19" t="s">
        <v>183</v>
      </c>
      <c r="BM255" s="226" t="s">
        <v>1570</v>
      </c>
    </row>
    <row r="256" s="2" customFormat="1">
      <c r="A256" s="40"/>
      <c r="B256" s="41"/>
      <c r="C256" s="42"/>
      <c r="D256" s="228" t="s">
        <v>185</v>
      </c>
      <c r="E256" s="42"/>
      <c r="F256" s="229" t="s">
        <v>361</v>
      </c>
      <c r="G256" s="42"/>
      <c r="H256" s="42"/>
      <c r="I256" s="230"/>
      <c r="J256" s="42"/>
      <c r="K256" s="42"/>
      <c r="L256" s="46"/>
      <c r="M256" s="231"/>
      <c r="N256" s="232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185</v>
      </c>
      <c r="AU256" s="19" t="s">
        <v>79</v>
      </c>
    </row>
    <row r="257" s="2" customFormat="1" ht="24.15" customHeight="1">
      <c r="A257" s="40"/>
      <c r="B257" s="41"/>
      <c r="C257" s="215" t="s">
        <v>404</v>
      </c>
      <c r="D257" s="215" t="s">
        <v>178</v>
      </c>
      <c r="E257" s="216" t="s">
        <v>363</v>
      </c>
      <c r="F257" s="217" t="s">
        <v>364</v>
      </c>
      <c r="G257" s="218" t="s">
        <v>365</v>
      </c>
      <c r="H257" s="219">
        <v>1</v>
      </c>
      <c r="I257" s="220"/>
      <c r="J257" s="221">
        <f>ROUND(I257*H257,2)</f>
        <v>0</v>
      </c>
      <c r="K257" s="217" t="s">
        <v>182</v>
      </c>
      <c r="L257" s="46"/>
      <c r="M257" s="222" t="s">
        <v>19</v>
      </c>
      <c r="N257" s="223" t="s">
        <v>41</v>
      </c>
      <c r="O257" s="86"/>
      <c r="P257" s="224">
        <f>O257*H257</f>
        <v>0</v>
      </c>
      <c r="Q257" s="224">
        <v>0</v>
      </c>
      <c r="R257" s="224">
        <f>Q257*H257</f>
        <v>0</v>
      </c>
      <c r="S257" s="224">
        <v>0</v>
      </c>
      <c r="T257" s="225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6" t="s">
        <v>183</v>
      </c>
      <c r="AT257" s="226" t="s">
        <v>178</v>
      </c>
      <c r="AU257" s="226" t="s">
        <v>79</v>
      </c>
      <c r="AY257" s="19" t="s">
        <v>176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9" t="s">
        <v>77</v>
      </c>
      <c r="BK257" s="227">
        <f>ROUND(I257*H257,2)</f>
        <v>0</v>
      </c>
      <c r="BL257" s="19" t="s">
        <v>183</v>
      </c>
      <c r="BM257" s="226" t="s">
        <v>1571</v>
      </c>
    </row>
    <row r="258" s="2" customFormat="1">
      <c r="A258" s="40"/>
      <c r="B258" s="41"/>
      <c r="C258" s="42"/>
      <c r="D258" s="228" t="s">
        <v>185</v>
      </c>
      <c r="E258" s="42"/>
      <c r="F258" s="229" t="s">
        <v>367</v>
      </c>
      <c r="G258" s="42"/>
      <c r="H258" s="42"/>
      <c r="I258" s="230"/>
      <c r="J258" s="42"/>
      <c r="K258" s="42"/>
      <c r="L258" s="46"/>
      <c r="M258" s="231"/>
      <c r="N258" s="232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185</v>
      </c>
      <c r="AU258" s="19" t="s">
        <v>79</v>
      </c>
    </row>
    <row r="259" s="13" customFormat="1">
      <c r="A259" s="13"/>
      <c r="B259" s="233"/>
      <c r="C259" s="234"/>
      <c r="D259" s="235" t="s">
        <v>187</v>
      </c>
      <c r="E259" s="236" t="s">
        <v>19</v>
      </c>
      <c r="F259" s="237" t="s">
        <v>1572</v>
      </c>
      <c r="G259" s="234"/>
      <c r="H259" s="238">
        <v>1</v>
      </c>
      <c r="I259" s="239"/>
      <c r="J259" s="234"/>
      <c r="K259" s="234"/>
      <c r="L259" s="240"/>
      <c r="M259" s="241"/>
      <c r="N259" s="242"/>
      <c r="O259" s="242"/>
      <c r="P259" s="242"/>
      <c r="Q259" s="242"/>
      <c r="R259" s="242"/>
      <c r="S259" s="242"/>
      <c r="T259" s="24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4" t="s">
        <v>187</v>
      </c>
      <c r="AU259" s="244" t="s">
        <v>79</v>
      </c>
      <c r="AV259" s="13" t="s">
        <v>79</v>
      </c>
      <c r="AW259" s="13" t="s">
        <v>32</v>
      </c>
      <c r="AX259" s="13" t="s">
        <v>70</v>
      </c>
      <c r="AY259" s="244" t="s">
        <v>176</v>
      </c>
    </row>
    <row r="260" s="14" customFormat="1">
      <c r="A260" s="14"/>
      <c r="B260" s="245"/>
      <c r="C260" s="246"/>
      <c r="D260" s="235" t="s">
        <v>187</v>
      </c>
      <c r="E260" s="247" t="s">
        <v>19</v>
      </c>
      <c r="F260" s="248" t="s">
        <v>189</v>
      </c>
      <c r="G260" s="246"/>
      <c r="H260" s="249">
        <v>1</v>
      </c>
      <c r="I260" s="250"/>
      <c r="J260" s="246"/>
      <c r="K260" s="246"/>
      <c r="L260" s="251"/>
      <c r="M260" s="252"/>
      <c r="N260" s="253"/>
      <c r="O260" s="253"/>
      <c r="P260" s="253"/>
      <c r="Q260" s="253"/>
      <c r="R260" s="253"/>
      <c r="S260" s="253"/>
      <c r="T260" s="25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5" t="s">
        <v>187</v>
      </c>
      <c r="AU260" s="255" t="s">
        <v>79</v>
      </c>
      <c r="AV260" s="14" t="s">
        <v>183</v>
      </c>
      <c r="AW260" s="14" t="s">
        <v>32</v>
      </c>
      <c r="AX260" s="14" t="s">
        <v>77</v>
      </c>
      <c r="AY260" s="255" t="s">
        <v>176</v>
      </c>
    </row>
    <row r="261" s="2" customFormat="1" ht="24.15" customHeight="1">
      <c r="A261" s="40"/>
      <c r="B261" s="41"/>
      <c r="C261" s="215" t="s">
        <v>409</v>
      </c>
      <c r="D261" s="215" t="s">
        <v>178</v>
      </c>
      <c r="E261" s="216" t="s">
        <v>1573</v>
      </c>
      <c r="F261" s="217" t="s">
        <v>1574</v>
      </c>
      <c r="G261" s="218" t="s">
        <v>203</v>
      </c>
      <c r="H261" s="219">
        <v>0.69999999999999996</v>
      </c>
      <c r="I261" s="220"/>
      <c r="J261" s="221">
        <f>ROUND(I261*H261,2)</f>
        <v>0</v>
      </c>
      <c r="K261" s="217" t="s">
        <v>182</v>
      </c>
      <c r="L261" s="46"/>
      <c r="M261" s="222" t="s">
        <v>19</v>
      </c>
      <c r="N261" s="223" t="s">
        <v>41</v>
      </c>
      <c r="O261" s="86"/>
      <c r="P261" s="224">
        <f>O261*H261</f>
        <v>0</v>
      </c>
      <c r="Q261" s="224">
        <v>0</v>
      </c>
      <c r="R261" s="224">
        <f>Q261*H261</f>
        <v>0</v>
      </c>
      <c r="S261" s="224">
        <v>0</v>
      </c>
      <c r="T261" s="225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6" t="s">
        <v>183</v>
      </c>
      <c r="AT261" s="226" t="s">
        <v>178</v>
      </c>
      <c r="AU261" s="226" t="s">
        <v>79</v>
      </c>
      <c r="AY261" s="19" t="s">
        <v>176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9" t="s">
        <v>77</v>
      </c>
      <c r="BK261" s="227">
        <f>ROUND(I261*H261,2)</f>
        <v>0</v>
      </c>
      <c r="BL261" s="19" t="s">
        <v>183</v>
      </c>
      <c r="BM261" s="226" t="s">
        <v>1575</v>
      </c>
    </row>
    <row r="262" s="2" customFormat="1">
      <c r="A262" s="40"/>
      <c r="B262" s="41"/>
      <c r="C262" s="42"/>
      <c r="D262" s="228" t="s">
        <v>185</v>
      </c>
      <c r="E262" s="42"/>
      <c r="F262" s="229" t="s">
        <v>1576</v>
      </c>
      <c r="G262" s="42"/>
      <c r="H262" s="42"/>
      <c r="I262" s="230"/>
      <c r="J262" s="42"/>
      <c r="K262" s="42"/>
      <c r="L262" s="46"/>
      <c r="M262" s="231"/>
      <c r="N262" s="232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185</v>
      </c>
      <c r="AU262" s="19" t="s">
        <v>79</v>
      </c>
    </row>
    <row r="263" s="2" customFormat="1" ht="21.75" customHeight="1">
      <c r="A263" s="40"/>
      <c r="B263" s="41"/>
      <c r="C263" s="215" t="s">
        <v>414</v>
      </c>
      <c r="D263" s="215" t="s">
        <v>178</v>
      </c>
      <c r="E263" s="216" t="s">
        <v>375</v>
      </c>
      <c r="F263" s="217" t="s">
        <v>376</v>
      </c>
      <c r="G263" s="218" t="s">
        <v>203</v>
      </c>
      <c r="H263" s="219">
        <v>0.40000000000000002</v>
      </c>
      <c r="I263" s="220"/>
      <c r="J263" s="221">
        <f>ROUND(I263*H263,2)</f>
        <v>0</v>
      </c>
      <c r="K263" s="217" t="s">
        <v>182</v>
      </c>
      <c r="L263" s="46"/>
      <c r="M263" s="222" t="s">
        <v>19</v>
      </c>
      <c r="N263" s="223" t="s">
        <v>41</v>
      </c>
      <c r="O263" s="86"/>
      <c r="P263" s="224">
        <f>O263*H263</f>
        <v>0</v>
      </c>
      <c r="Q263" s="224">
        <v>0</v>
      </c>
      <c r="R263" s="224">
        <f>Q263*H263</f>
        <v>0</v>
      </c>
      <c r="S263" s="224">
        <v>0</v>
      </c>
      <c r="T263" s="225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26" t="s">
        <v>183</v>
      </c>
      <c r="AT263" s="226" t="s">
        <v>178</v>
      </c>
      <c r="AU263" s="226" t="s">
        <v>79</v>
      </c>
      <c r="AY263" s="19" t="s">
        <v>176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19" t="s">
        <v>77</v>
      </c>
      <c r="BK263" s="227">
        <f>ROUND(I263*H263,2)</f>
        <v>0</v>
      </c>
      <c r="BL263" s="19" t="s">
        <v>183</v>
      </c>
      <c r="BM263" s="226" t="s">
        <v>1577</v>
      </c>
    </row>
    <row r="264" s="2" customFormat="1">
      <c r="A264" s="40"/>
      <c r="B264" s="41"/>
      <c r="C264" s="42"/>
      <c r="D264" s="228" t="s">
        <v>185</v>
      </c>
      <c r="E264" s="42"/>
      <c r="F264" s="229" t="s">
        <v>378</v>
      </c>
      <c r="G264" s="42"/>
      <c r="H264" s="42"/>
      <c r="I264" s="230"/>
      <c r="J264" s="42"/>
      <c r="K264" s="42"/>
      <c r="L264" s="46"/>
      <c r="M264" s="231"/>
      <c r="N264" s="232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185</v>
      </c>
      <c r="AU264" s="19" t="s">
        <v>79</v>
      </c>
    </row>
    <row r="265" s="2" customFormat="1" ht="21.75" customHeight="1">
      <c r="A265" s="40"/>
      <c r="B265" s="41"/>
      <c r="C265" s="215" t="s">
        <v>419</v>
      </c>
      <c r="D265" s="215" t="s">
        <v>178</v>
      </c>
      <c r="E265" s="216" t="s">
        <v>380</v>
      </c>
      <c r="F265" s="217" t="s">
        <v>381</v>
      </c>
      <c r="G265" s="218" t="s">
        <v>203</v>
      </c>
      <c r="H265" s="219">
        <v>0.69999999999999996</v>
      </c>
      <c r="I265" s="220"/>
      <c r="J265" s="221">
        <f>ROUND(I265*H265,2)</f>
        <v>0</v>
      </c>
      <c r="K265" s="217" t="s">
        <v>182</v>
      </c>
      <c r="L265" s="46"/>
      <c r="M265" s="222" t="s">
        <v>19</v>
      </c>
      <c r="N265" s="223" t="s">
        <v>41</v>
      </c>
      <c r="O265" s="86"/>
      <c r="P265" s="224">
        <f>O265*H265</f>
        <v>0</v>
      </c>
      <c r="Q265" s="224">
        <v>0</v>
      </c>
      <c r="R265" s="224">
        <f>Q265*H265</f>
        <v>0</v>
      </c>
      <c r="S265" s="224">
        <v>0</v>
      </c>
      <c r="T265" s="225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26" t="s">
        <v>183</v>
      </c>
      <c r="AT265" s="226" t="s">
        <v>178</v>
      </c>
      <c r="AU265" s="226" t="s">
        <v>79</v>
      </c>
      <c r="AY265" s="19" t="s">
        <v>176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19" t="s">
        <v>77</v>
      </c>
      <c r="BK265" s="227">
        <f>ROUND(I265*H265,2)</f>
        <v>0</v>
      </c>
      <c r="BL265" s="19" t="s">
        <v>183</v>
      </c>
      <c r="BM265" s="226" t="s">
        <v>1578</v>
      </c>
    </row>
    <row r="266" s="2" customFormat="1">
      <c r="A266" s="40"/>
      <c r="B266" s="41"/>
      <c r="C266" s="42"/>
      <c r="D266" s="228" t="s">
        <v>185</v>
      </c>
      <c r="E266" s="42"/>
      <c r="F266" s="229" t="s">
        <v>383</v>
      </c>
      <c r="G266" s="42"/>
      <c r="H266" s="42"/>
      <c r="I266" s="230"/>
      <c r="J266" s="42"/>
      <c r="K266" s="42"/>
      <c r="L266" s="46"/>
      <c r="M266" s="231"/>
      <c r="N266" s="232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185</v>
      </c>
      <c r="AU266" s="19" t="s">
        <v>79</v>
      </c>
    </row>
    <row r="267" s="2" customFormat="1" ht="16.5" customHeight="1">
      <c r="A267" s="40"/>
      <c r="B267" s="41"/>
      <c r="C267" s="215" t="s">
        <v>425</v>
      </c>
      <c r="D267" s="215" t="s">
        <v>178</v>
      </c>
      <c r="E267" s="216" t="s">
        <v>385</v>
      </c>
      <c r="F267" s="217" t="s">
        <v>386</v>
      </c>
      <c r="G267" s="218" t="s">
        <v>307</v>
      </c>
      <c r="H267" s="219">
        <v>0.010999999999999999</v>
      </c>
      <c r="I267" s="220"/>
      <c r="J267" s="221">
        <f>ROUND(I267*H267,2)</f>
        <v>0</v>
      </c>
      <c r="K267" s="217" t="s">
        <v>182</v>
      </c>
      <c r="L267" s="46"/>
      <c r="M267" s="222" t="s">
        <v>19</v>
      </c>
      <c r="N267" s="223" t="s">
        <v>41</v>
      </c>
      <c r="O267" s="86"/>
      <c r="P267" s="224">
        <f>O267*H267</f>
        <v>0</v>
      </c>
      <c r="Q267" s="224">
        <v>1.06277</v>
      </c>
      <c r="R267" s="224">
        <f>Q267*H267</f>
        <v>0.01169047</v>
      </c>
      <c r="S267" s="224">
        <v>0</v>
      </c>
      <c r="T267" s="225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6" t="s">
        <v>183</v>
      </c>
      <c r="AT267" s="226" t="s">
        <v>178</v>
      </c>
      <c r="AU267" s="226" t="s">
        <v>79</v>
      </c>
      <c r="AY267" s="19" t="s">
        <v>176</v>
      </c>
      <c r="BE267" s="227">
        <f>IF(N267="základní",J267,0)</f>
        <v>0</v>
      </c>
      <c r="BF267" s="227">
        <f>IF(N267="snížená",J267,0)</f>
        <v>0</v>
      </c>
      <c r="BG267" s="227">
        <f>IF(N267="zákl. přenesená",J267,0)</f>
        <v>0</v>
      </c>
      <c r="BH267" s="227">
        <f>IF(N267="sníž. přenesená",J267,0)</f>
        <v>0</v>
      </c>
      <c r="BI267" s="227">
        <f>IF(N267="nulová",J267,0)</f>
        <v>0</v>
      </c>
      <c r="BJ267" s="19" t="s">
        <v>77</v>
      </c>
      <c r="BK267" s="227">
        <f>ROUND(I267*H267,2)</f>
        <v>0</v>
      </c>
      <c r="BL267" s="19" t="s">
        <v>183</v>
      </c>
      <c r="BM267" s="226" t="s">
        <v>1579</v>
      </c>
    </row>
    <row r="268" s="2" customFormat="1">
      <c r="A268" s="40"/>
      <c r="B268" s="41"/>
      <c r="C268" s="42"/>
      <c r="D268" s="228" t="s">
        <v>185</v>
      </c>
      <c r="E268" s="42"/>
      <c r="F268" s="229" t="s">
        <v>388</v>
      </c>
      <c r="G268" s="42"/>
      <c r="H268" s="42"/>
      <c r="I268" s="230"/>
      <c r="J268" s="42"/>
      <c r="K268" s="42"/>
      <c r="L268" s="46"/>
      <c r="M268" s="231"/>
      <c r="N268" s="232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185</v>
      </c>
      <c r="AU268" s="19" t="s">
        <v>79</v>
      </c>
    </row>
    <row r="269" s="13" customFormat="1">
      <c r="A269" s="13"/>
      <c r="B269" s="233"/>
      <c r="C269" s="234"/>
      <c r="D269" s="235" t="s">
        <v>187</v>
      </c>
      <c r="E269" s="236" t="s">
        <v>19</v>
      </c>
      <c r="F269" s="237" t="s">
        <v>1580</v>
      </c>
      <c r="G269" s="234"/>
      <c r="H269" s="238">
        <v>0.010999999999999999</v>
      </c>
      <c r="I269" s="239"/>
      <c r="J269" s="234"/>
      <c r="K269" s="234"/>
      <c r="L269" s="240"/>
      <c r="M269" s="241"/>
      <c r="N269" s="242"/>
      <c r="O269" s="242"/>
      <c r="P269" s="242"/>
      <c r="Q269" s="242"/>
      <c r="R269" s="242"/>
      <c r="S269" s="242"/>
      <c r="T269" s="24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4" t="s">
        <v>187</v>
      </c>
      <c r="AU269" s="244" t="s">
        <v>79</v>
      </c>
      <c r="AV269" s="13" t="s">
        <v>79</v>
      </c>
      <c r="AW269" s="13" t="s">
        <v>32</v>
      </c>
      <c r="AX269" s="13" t="s">
        <v>70</v>
      </c>
      <c r="AY269" s="244" t="s">
        <v>176</v>
      </c>
    </row>
    <row r="270" s="14" customFormat="1">
      <c r="A270" s="14"/>
      <c r="B270" s="245"/>
      <c r="C270" s="246"/>
      <c r="D270" s="235" t="s">
        <v>187</v>
      </c>
      <c r="E270" s="247" t="s">
        <v>19</v>
      </c>
      <c r="F270" s="248" t="s">
        <v>189</v>
      </c>
      <c r="G270" s="246"/>
      <c r="H270" s="249">
        <v>0.010999999999999999</v>
      </c>
      <c r="I270" s="250"/>
      <c r="J270" s="246"/>
      <c r="K270" s="246"/>
      <c r="L270" s="251"/>
      <c r="M270" s="252"/>
      <c r="N270" s="253"/>
      <c r="O270" s="253"/>
      <c r="P270" s="253"/>
      <c r="Q270" s="253"/>
      <c r="R270" s="253"/>
      <c r="S270" s="253"/>
      <c r="T270" s="25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5" t="s">
        <v>187</v>
      </c>
      <c r="AU270" s="255" t="s">
        <v>79</v>
      </c>
      <c r="AV270" s="14" t="s">
        <v>183</v>
      </c>
      <c r="AW270" s="14" t="s">
        <v>32</v>
      </c>
      <c r="AX270" s="14" t="s">
        <v>77</v>
      </c>
      <c r="AY270" s="255" t="s">
        <v>176</v>
      </c>
    </row>
    <row r="271" s="12" customFormat="1" ht="22.8" customHeight="1">
      <c r="A271" s="12"/>
      <c r="B271" s="199"/>
      <c r="C271" s="200"/>
      <c r="D271" s="201" t="s">
        <v>69</v>
      </c>
      <c r="E271" s="213" t="s">
        <v>224</v>
      </c>
      <c r="F271" s="213" t="s">
        <v>396</v>
      </c>
      <c r="G271" s="200"/>
      <c r="H271" s="200"/>
      <c r="I271" s="203"/>
      <c r="J271" s="214">
        <f>BK271</f>
        <v>0</v>
      </c>
      <c r="K271" s="200"/>
      <c r="L271" s="205"/>
      <c r="M271" s="206"/>
      <c r="N271" s="207"/>
      <c r="O271" s="207"/>
      <c r="P271" s="208">
        <f>SUM(P272:P291)</f>
        <v>0</v>
      </c>
      <c r="Q271" s="207"/>
      <c r="R271" s="208">
        <f>SUM(R272:R291)</f>
        <v>1.5545021534000001</v>
      </c>
      <c r="S271" s="207"/>
      <c r="T271" s="209">
        <f>SUM(T272:T291)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10" t="s">
        <v>77</v>
      </c>
      <c r="AT271" s="211" t="s">
        <v>69</v>
      </c>
      <c r="AU271" s="211" t="s">
        <v>77</v>
      </c>
      <c r="AY271" s="210" t="s">
        <v>176</v>
      </c>
      <c r="BK271" s="212">
        <f>SUM(BK272:BK291)</f>
        <v>0</v>
      </c>
    </row>
    <row r="272" s="2" customFormat="1" ht="24.15" customHeight="1">
      <c r="A272" s="40"/>
      <c r="B272" s="41"/>
      <c r="C272" s="215" t="s">
        <v>431</v>
      </c>
      <c r="D272" s="215" t="s">
        <v>178</v>
      </c>
      <c r="E272" s="216" t="s">
        <v>1581</v>
      </c>
      <c r="F272" s="217" t="s">
        <v>1582</v>
      </c>
      <c r="G272" s="218" t="s">
        <v>203</v>
      </c>
      <c r="H272" s="219">
        <v>4.5</v>
      </c>
      <c r="I272" s="220"/>
      <c r="J272" s="221">
        <f>ROUND(I272*H272,2)</f>
        <v>0</v>
      </c>
      <c r="K272" s="217" t="s">
        <v>182</v>
      </c>
      <c r="L272" s="46"/>
      <c r="M272" s="222" t="s">
        <v>19</v>
      </c>
      <c r="N272" s="223" t="s">
        <v>41</v>
      </c>
      <c r="O272" s="86"/>
      <c r="P272" s="224">
        <f>O272*H272</f>
        <v>0</v>
      </c>
      <c r="Q272" s="224">
        <v>0</v>
      </c>
      <c r="R272" s="224">
        <f>Q272*H272</f>
        <v>0</v>
      </c>
      <c r="S272" s="224">
        <v>0</v>
      </c>
      <c r="T272" s="225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6" t="s">
        <v>183</v>
      </c>
      <c r="AT272" s="226" t="s">
        <v>178</v>
      </c>
      <c r="AU272" s="226" t="s">
        <v>79</v>
      </c>
      <c r="AY272" s="19" t="s">
        <v>176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19" t="s">
        <v>77</v>
      </c>
      <c r="BK272" s="227">
        <f>ROUND(I272*H272,2)</f>
        <v>0</v>
      </c>
      <c r="BL272" s="19" t="s">
        <v>183</v>
      </c>
      <c r="BM272" s="226" t="s">
        <v>1583</v>
      </c>
    </row>
    <row r="273" s="2" customFormat="1">
      <c r="A273" s="40"/>
      <c r="B273" s="41"/>
      <c r="C273" s="42"/>
      <c r="D273" s="228" t="s">
        <v>185</v>
      </c>
      <c r="E273" s="42"/>
      <c r="F273" s="229" t="s">
        <v>1584</v>
      </c>
      <c r="G273" s="42"/>
      <c r="H273" s="42"/>
      <c r="I273" s="230"/>
      <c r="J273" s="42"/>
      <c r="K273" s="42"/>
      <c r="L273" s="46"/>
      <c r="M273" s="231"/>
      <c r="N273" s="232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185</v>
      </c>
      <c r="AU273" s="19" t="s">
        <v>79</v>
      </c>
    </row>
    <row r="274" s="15" customFormat="1">
      <c r="A274" s="15"/>
      <c r="B274" s="256"/>
      <c r="C274" s="257"/>
      <c r="D274" s="235" t="s">
        <v>187</v>
      </c>
      <c r="E274" s="258" t="s">
        <v>19</v>
      </c>
      <c r="F274" s="259" t="s">
        <v>1560</v>
      </c>
      <c r="G274" s="257"/>
      <c r="H274" s="258" t="s">
        <v>19</v>
      </c>
      <c r="I274" s="260"/>
      <c r="J274" s="257"/>
      <c r="K274" s="257"/>
      <c r="L274" s="261"/>
      <c r="M274" s="262"/>
      <c r="N274" s="263"/>
      <c r="O274" s="263"/>
      <c r="P274" s="263"/>
      <c r="Q274" s="263"/>
      <c r="R274" s="263"/>
      <c r="S274" s="263"/>
      <c r="T274" s="264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65" t="s">
        <v>187</v>
      </c>
      <c r="AU274" s="265" t="s">
        <v>79</v>
      </c>
      <c r="AV274" s="15" t="s">
        <v>77</v>
      </c>
      <c r="AW274" s="15" t="s">
        <v>32</v>
      </c>
      <c r="AX274" s="15" t="s">
        <v>70</v>
      </c>
      <c r="AY274" s="265" t="s">
        <v>176</v>
      </c>
    </row>
    <row r="275" s="13" customFormat="1">
      <c r="A275" s="13"/>
      <c r="B275" s="233"/>
      <c r="C275" s="234"/>
      <c r="D275" s="235" t="s">
        <v>187</v>
      </c>
      <c r="E275" s="236" t="s">
        <v>19</v>
      </c>
      <c r="F275" s="237" t="s">
        <v>1585</v>
      </c>
      <c r="G275" s="234"/>
      <c r="H275" s="238">
        <v>4.5</v>
      </c>
      <c r="I275" s="239"/>
      <c r="J275" s="234"/>
      <c r="K275" s="234"/>
      <c r="L275" s="240"/>
      <c r="M275" s="241"/>
      <c r="N275" s="242"/>
      <c r="O275" s="242"/>
      <c r="P275" s="242"/>
      <c r="Q275" s="242"/>
      <c r="R275" s="242"/>
      <c r="S275" s="242"/>
      <c r="T275" s="24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4" t="s">
        <v>187</v>
      </c>
      <c r="AU275" s="244" t="s">
        <v>79</v>
      </c>
      <c r="AV275" s="13" t="s">
        <v>79</v>
      </c>
      <c r="AW275" s="13" t="s">
        <v>32</v>
      </c>
      <c r="AX275" s="13" t="s">
        <v>70</v>
      </c>
      <c r="AY275" s="244" t="s">
        <v>176</v>
      </c>
    </row>
    <row r="276" s="14" customFormat="1">
      <c r="A276" s="14"/>
      <c r="B276" s="245"/>
      <c r="C276" s="246"/>
      <c r="D276" s="235" t="s">
        <v>187</v>
      </c>
      <c r="E276" s="247" t="s">
        <v>19</v>
      </c>
      <c r="F276" s="248" t="s">
        <v>189</v>
      </c>
      <c r="G276" s="246"/>
      <c r="H276" s="249">
        <v>4.5</v>
      </c>
      <c r="I276" s="250"/>
      <c r="J276" s="246"/>
      <c r="K276" s="246"/>
      <c r="L276" s="251"/>
      <c r="M276" s="252"/>
      <c r="N276" s="253"/>
      <c r="O276" s="253"/>
      <c r="P276" s="253"/>
      <c r="Q276" s="253"/>
      <c r="R276" s="253"/>
      <c r="S276" s="253"/>
      <c r="T276" s="25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5" t="s">
        <v>187</v>
      </c>
      <c r="AU276" s="255" t="s">
        <v>79</v>
      </c>
      <c r="AV276" s="14" t="s">
        <v>183</v>
      </c>
      <c r="AW276" s="14" t="s">
        <v>32</v>
      </c>
      <c r="AX276" s="14" t="s">
        <v>77</v>
      </c>
      <c r="AY276" s="255" t="s">
        <v>176</v>
      </c>
    </row>
    <row r="277" s="2" customFormat="1" ht="21.75" customHeight="1">
      <c r="A277" s="40"/>
      <c r="B277" s="41"/>
      <c r="C277" s="215" t="s">
        <v>437</v>
      </c>
      <c r="D277" s="215" t="s">
        <v>178</v>
      </c>
      <c r="E277" s="216" t="s">
        <v>1586</v>
      </c>
      <c r="F277" s="217" t="s">
        <v>1587</v>
      </c>
      <c r="G277" s="218" t="s">
        <v>197</v>
      </c>
      <c r="H277" s="219">
        <v>42.887999999999998</v>
      </c>
      <c r="I277" s="220"/>
      <c r="J277" s="221">
        <f>ROUND(I277*H277,2)</f>
        <v>0</v>
      </c>
      <c r="K277" s="217" t="s">
        <v>182</v>
      </c>
      <c r="L277" s="46"/>
      <c r="M277" s="222" t="s">
        <v>19</v>
      </c>
      <c r="N277" s="223" t="s">
        <v>41</v>
      </c>
      <c r="O277" s="86"/>
      <c r="P277" s="224">
        <f>O277*H277</f>
        <v>0</v>
      </c>
      <c r="Q277" s="224">
        <v>0.002321175</v>
      </c>
      <c r="R277" s="224">
        <f>Q277*H277</f>
        <v>0.099550553399999991</v>
      </c>
      <c r="S277" s="224">
        <v>0</v>
      </c>
      <c r="T277" s="225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6" t="s">
        <v>183</v>
      </c>
      <c r="AT277" s="226" t="s">
        <v>178</v>
      </c>
      <c r="AU277" s="226" t="s">
        <v>79</v>
      </c>
      <c r="AY277" s="19" t="s">
        <v>176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19" t="s">
        <v>77</v>
      </c>
      <c r="BK277" s="227">
        <f>ROUND(I277*H277,2)</f>
        <v>0</v>
      </c>
      <c r="BL277" s="19" t="s">
        <v>183</v>
      </c>
      <c r="BM277" s="226" t="s">
        <v>1588</v>
      </c>
    </row>
    <row r="278" s="2" customFormat="1">
      <c r="A278" s="40"/>
      <c r="B278" s="41"/>
      <c r="C278" s="42"/>
      <c r="D278" s="228" t="s">
        <v>185</v>
      </c>
      <c r="E278" s="42"/>
      <c r="F278" s="229" t="s">
        <v>1589</v>
      </c>
      <c r="G278" s="42"/>
      <c r="H278" s="42"/>
      <c r="I278" s="230"/>
      <c r="J278" s="42"/>
      <c r="K278" s="42"/>
      <c r="L278" s="46"/>
      <c r="M278" s="231"/>
      <c r="N278" s="232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185</v>
      </c>
      <c r="AU278" s="19" t="s">
        <v>79</v>
      </c>
    </row>
    <row r="279" s="13" customFormat="1">
      <c r="A279" s="13"/>
      <c r="B279" s="233"/>
      <c r="C279" s="234"/>
      <c r="D279" s="235" t="s">
        <v>187</v>
      </c>
      <c r="E279" s="236" t="s">
        <v>19</v>
      </c>
      <c r="F279" s="237" t="s">
        <v>1590</v>
      </c>
      <c r="G279" s="234"/>
      <c r="H279" s="238">
        <v>15.84</v>
      </c>
      <c r="I279" s="239"/>
      <c r="J279" s="234"/>
      <c r="K279" s="234"/>
      <c r="L279" s="240"/>
      <c r="M279" s="241"/>
      <c r="N279" s="242"/>
      <c r="O279" s="242"/>
      <c r="P279" s="242"/>
      <c r="Q279" s="242"/>
      <c r="R279" s="242"/>
      <c r="S279" s="242"/>
      <c r="T279" s="24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4" t="s">
        <v>187</v>
      </c>
      <c r="AU279" s="244" t="s">
        <v>79</v>
      </c>
      <c r="AV279" s="13" t="s">
        <v>79</v>
      </c>
      <c r="AW279" s="13" t="s">
        <v>32</v>
      </c>
      <c r="AX279" s="13" t="s">
        <v>70</v>
      </c>
      <c r="AY279" s="244" t="s">
        <v>176</v>
      </c>
    </row>
    <row r="280" s="13" customFormat="1">
      <c r="A280" s="13"/>
      <c r="B280" s="233"/>
      <c r="C280" s="234"/>
      <c r="D280" s="235" t="s">
        <v>187</v>
      </c>
      <c r="E280" s="236" t="s">
        <v>19</v>
      </c>
      <c r="F280" s="237" t="s">
        <v>1591</v>
      </c>
      <c r="G280" s="234"/>
      <c r="H280" s="238">
        <v>27.047999999999998</v>
      </c>
      <c r="I280" s="239"/>
      <c r="J280" s="234"/>
      <c r="K280" s="234"/>
      <c r="L280" s="240"/>
      <c r="M280" s="241"/>
      <c r="N280" s="242"/>
      <c r="O280" s="242"/>
      <c r="P280" s="242"/>
      <c r="Q280" s="242"/>
      <c r="R280" s="242"/>
      <c r="S280" s="242"/>
      <c r="T280" s="24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4" t="s">
        <v>187</v>
      </c>
      <c r="AU280" s="244" t="s">
        <v>79</v>
      </c>
      <c r="AV280" s="13" t="s">
        <v>79</v>
      </c>
      <c r="AW280" s="13" t="s">
        <v>32</v>
      </c>
      <c r="AX280" s="13" t="s">
        <v>70</v>
      </c>
      <c r="AY280" s="244" t="s">
        <v>176</v>
      </c>
    </row>
    <row r="281" s="14" customFormat="1">
      <c r="A281" s="14"/>
      <c r="B281" s="245"/>
      <c r="C281" s="246"/>
      <c r="D281" s="235" t="s">
        <v>187</v>
      </c>
      <c r="E281" s="247" t="s">
        <v>19</v>
      </c>
      <c r="F281" s="248" t="s">
        <v>189</v>
      </c>
      <c r="G281" s="246"/>
      <c r="H281" s="249">
        <v>42.887999999999998</v>
      </c>
      <c r="I281" s="250"/>
      <c r="J281" s="246"/>
      <c r="K281" s="246"/>
      <c r="L281" s="251"/>
      <c r="M281" s="252"/>
      <c r="N281" s="253"/>
      <c r="O281" s="253"/>
      <c r="P281" s="253"/>
      <c r="Q281" s="253"/>
      <c r="R281" s="253"/>
      <c r="S281" s="253"/>
      <c r="T281" s="25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5" t="s">
        <v>187</v>
      </c>
      <c r="AU281" s="255" t="s">
        <v>79</v>
      </c>
      <c r="AV281" s="14" t="s">
        <v>183</v>
      </c>
      <c r="AW281" s="14" t="s">
        <v>32</v>
      </c>
      <c r="AX281" s="14" t="s">
        <v>77</v>
      </c>
      <c r="AY281" s="255" t="s">
        <v>176</v>
      </c>
    </row>
    <row r="282" s="2" customFormat="1" ht="16.5" customHeight="1">
      <c r="A282" s="40"/>
      <c r="B282" s="41"/>
      <c r="C282" s="215" t="s">
        <v>443</v>
      </c>
      <c r="D282" s="215" t="s">
        <v>178</v>
      </c>
      <c r="E282" s="216" t="s">
        <v>1592</v>
      </c>
      <c r="F282" s="217" t="s">
        <v>1593</v>
      </c>
      <c r="G282" s="218" t="s">
        <v>307</v>
      </c>
      <c r="H282" s="219">
        <v>1.125</v>
      </c>
      <c r="I282" s="220"/>
      <c r="J282" s="221">
        <f>ROUND(I282*H282,2)</f>
        <v>0</v>
      </c>
      <c r="K282" s="217" t="s">
        <v>182</v>
      </c>
      <c r="L282" s="46"/>
      <c r="M282" s="222" t="s">
        <v>19</v>
      </c>
      <c r="N282" s="223" t="s">
        <v>41</v>
      </c>
      <c r="O282" s="86"/>
      <c r="P282" s="224">
        <f>O282*H282</f>
        <v>0</v>
      </c>
      <c r="Q282" s="224">
        <v>1.0423232</v>
      </c>
      <c r="R282" s="224">
        <f>Q282*H282</f>
        <v>1.1726136</v>
      </c>
      <c r="S282" s="224">
        <v>0</v>
      </c>
      <c r="T282" s="225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6" t="s">
        <v>183</v>
      </c>
      <c r="AT282" s="226" t="s">
        <v>178</v>
      </c>
      <c r="AU282" s="226" t="s">
        <v>79</v>
      </c>
      <c r="AY282" s="19" t="s">
        <v>176</v>
      </c>
      <c r="BE282" s="227">
        <f>IF(N282="základní",J282,0)</f>
        <v>0</v>
      </c>
      <c r="BF282" s="227">
        <f>IF(N282="snížená",J282,0)</f>
        <v>0</v>
      </c>
      <c r="BG282" s="227">
        <f>IF(N282="zákl. přenesená",J282,0)</f>
        <v>0</v>
      </c>
      <c r="BH282" s="227">
        <f>IF(N282="sníž. přenesená",J282,0)</f>
        <v>0</v>
      </c>
      <c r="BI282" s="227">
        <f>IF(N282="nulová",J282,0)</f>
        <v>0</v>
      </c>
      <c r="BJ282" s="19" t="s">
        <v>77</v>
      </c>
      <c r="BK282" s="227">
        <f>ROUND(I282*H282,2)</f>
        <v>0</v>
      </c>
      <c r="BL282" s="19" t="s">
        <v>183</v>
      </c>
      <c r="BM282" s="226" t="s">
        <v>1594</v>
      </c>
    </row>
    <row r="283" s="2" customFormat="1">
      <c r="A283" s="40"/>
      <c r="B283" s="41"/>
      <c r="C283" s="42"/>
      <c r="D283" s="228" t="s">
        <v>185</v>
      </c>
      <c r="E283" s="42"/>
      <c r="F283" s="229" t="s">
        <v>1595</v>
      </c>
      <c r="G283" s="42"/>
      <c r="H283" s="42"/>
      <c r="I283" s="230"/>
      <c r="J283" s="42"/>
      <c r="K283" s="42"/>
      <c r="L283" s="46"/>
      <c r="M283" s="231"/>
      <c r="N283" s="232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185</v>
      </c>
      <c r="AU283" s="19" t="s">
        <v>79</v>
      </c>
    </row>
    <row r="284" s="15" customFormat="1">
      <c r="A284" s="15"/>
      <c r="B284" s="256"/>
      <c r="C284" s="257"/>
      <c r="D284" s="235" t="s">
        <v>187</v>
      </c>
      <c r="E284" s="258" t="s">
        <v>19</v>
      </c>
      <c r="F284" s="259" t="s">
        <v>1560</v>
      </c>
      <c r="G284" s="257"/>
      <c r="H284" s="258" t="s">
        <v>19</v>
      </c>
      <c r="I284" s="260"/>
      <c r="J284" s="257"/>
      <c r="K284" s="257"/>
      <c r="L284" s="261"/>
      <c r="M284" s="262"/>
      <c r="N284" s="263"/>
      <c r="O284" s="263"/>
      <c r="P284" s="263"/>
      <c r="Q284" s="263"/>
      <c r="R284" s="263"/>
      <c r="S284" s="263"/>
      <c r="T284" s="264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65" t="s">
        <v>187</v>
      </c>
      <c r="AU284" s="265" t="s">
        <v>79</v>
      </c>
      <c r="AV284" s="15" t="s">
        <v>77</v>
      </c>
      <c r="AW284" s="15" t="s">
        <v>32</v>
      </c>
      <c r="AX284" s="15" t="s">
        <v>70</v>
      </c>
      <c r="AY284" s="265" t="s">
        <v>176</v>
      </c>
    </row>
    <row r="285" s="13" customFormat="1">
      <c r="A285" s="13"/>
      <c r="B285" s="233"/>
      <c r="C285" s="234"/>
      <c r="D285" s="235" t="s">
        <v>187</v>
      </c>
      <c r="E285" s="236" t="s">
        <v>19</v>
      </c>
      <c r="F285" s="237" t="s">
        <v>1596</v>
      </c>
      <c r="G285" s="234"/>
      <c r="H285" s="238">
        <v>1.125</v>
      </c>
      <c r="I285" s="239"/>
      <c r="J285" s="234"/>
      <c r="K285" s="234"/>
      <c r="L285" s="240"/>
      <c r="M285" s="241"/>
      <c r="N285" s="242"/>
      <c r="O285" s="242"/>
      <c r="P285" s="242"/>
      <c r="Q285" s="242"/>
      <c r="R285" s="242"/>
      <c r="S285" s="242"/>
      <c r="T285" s="24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4" t="s">
        <v>187</v>
      </c>
      <c r="AU285" s="244" t="s">
        <v>79</v>
      </c>
      <c r="AV285" s="13" t="s">
        <v>79</v>
      </c>
      <c r="AW285" s="13" t="s">
        <v>32</v>
      </c>
      <c r="AX285" s="13" t="s">
        <v>70</v>
      </c>
      <c r="AY285" s="244" t="s">
        <v>176</v>
      </c>
    </row>
    <row r="286" s="14" customFormat="1">
      <c r="A286" s="14"/>
      <c r="B286" s="245"/>
      <c r="C286" s="246"/>
      <c r="D286" s="235" t="s">
        <v>187</v>
      </c>
      <c r="E286" s="247" t="s">
        <v>19</v>
      </c>
      <c r="F286" s="248" t="s">
        <v>189</v>
      </c>
      <c r="G286" s="246"/>
      <c r="H286" s="249">
        <v>1.125</v>
      </c>
      <c r="I286" s="250"/>
      <c r="J286" s="246"/>
      <c r="K286" s="246"/>
      <c r="L286" s="251"/>
      <c r="M286" s="252"/>
      <c r="N286" s="253"/>
      <c r="O286" s="253"/>
      <c r="P286" s="253"/>
      <c r="Q286" s="253"/>
      <c r="R286" s="253"/>
      <c r="S286" s="253"/>
      <c r="T286" s="25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5" t="s">
        <v>187</v>
      </c>
      <c r="AU286" s="255" t="s">
        <v>79</v>
      </c>
      <c r="AV286" s="14" t="s">
        <v>183</v>
      </c>
      <c r="AW286" s="14" t="s">
        <v>32</v>
      </c>
      <c r="AX286" s="14" t="s">
        <v>77</v>
      </c>
      <c r="AY286" s="255" t="s">
        <v>176</v>
      </c>
    </row>
    <row r="287" s="2" customFormat="1" ht="16.5" customHeight="1">
      <c r="A287" s="40"/>
      <c r="B287" s="41"/>
      <c r="C287" s="215" t="s">
        <v>449</v>
      </c>
      <c r="D287" s="215" t="s">
        <v>178</v>
      </c>
      <c r="E287" s="216" t="s">
        <v>1597</v>
      </c>
      <c r="F287" s="217" t="s">
        <v>1598</v>
      </c>
      <c r="G287" s="218" t="s">
        <v>400</v>
      </c>
      <c r="H287" s="219">
        <v>1</v>
      </c>
      <c r="I287" s="220"/>
      <c r="J287" s="221">
        <f>ROUND(I287*H287,2)</f>
        <v>0</v>
      </c>
      <c r="K287" s="217" t="s">
        <v>1599</v>
      </c>
      <c r="L287" s="46"/>
      <c r="M287" s="222" t="s">
        <v>19</v>
      </c>
      <c r="N287" s="223" t="s">
        <v>41</v>
      </c>
      <c r="O287" s="86"/>
      <c r="P287" s="224">
        <f>O287*H287</f>
        <v>0</v>
      </c>
      <c r="Q287" s="224">
        <v>0.217338</v>
      </c>
      <c r="R287" s="224">
        <f>Q287*H287</f>
        <v>0.217338</v>
      </c>
      <c r="S287" s="224">
        <v>0</v>
      </c>
      <c r="T287" s="225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26" t="s">
        <v>183</v>
      </c>
      <c r="AT287" s="226" t="s">
        <v>178</v>
      </c>
      <c r="AU287" s="226" t="s">
        <v>79</v>
      </c>
      <c r="AY287" s="19" t="s">
        <v>176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19" t="s">
        <v>77</v>
      </c>
      <c r="BK287" s="227">
        <f>ROUND(I287*H287,2)</f>
        <v>0</v>
      </c>
      <c r="BL287" s="19" t="s">
        <v>183</v>
      </c>
      <c r="BM287" s="226" t="s">
        <v>1600</v>
      </c>
    </row>
    <row r="288" s="13" customFormat="1">
      <c r="A288" s="13"/>
      <c r="B288" s="233"/>
      <c r="C288" s="234"/>
      <c r="D288" s="235" t="s">
        <v>187</v>
      </c>
      <c r="E288" s="236" t="s">
        <v>19</v>
      </c>
      <c r="F288" s="237" t="s">
        <v>1601</v>
      </c>
      <c r="G288" s="234"/>
      <c r="H288" s="238">
        <v>1</v>
      </c>
      <c r="I288" s="239"/>
      <c r="J288" s="234"/>
      <c r="K288" s="234"/>
      <c r="L288" s="240"/>
      <c r="M288" s="241"/>
      <c r="N288" s="242"/>
      <c r="O288" s="242"/>
      <c r="P288" s="242"/>
      <c r="Q288" s="242"/>
      <c r="R288" s="242"/>
      <c r="S288" s="242"/>
      <c r="T288" s="24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4" t="s">
        <v>187</v>
      </c>
      <c r="AU288" s="244" t="s">
        <v>79</v>
      </c>
      <c r="AV288" s="13" t="s">
        <v>79</v>
      </c>
      <c r="AW288" s="13" t="s">
        <v>32</v>
      </c>
      <c r="AX288" s="13" t="s">
        <v>70</v>
      </c>
      <c r="AY288" s="244" t="s">
        <v>176</v>
      </c>
    </row>
    <row r="289" s="14" customFormat="1">
      <c r="A289" s="14"/>
      <c r="B289" s="245"/>
      <c r="C289" s="246"/>
      <c r="D289" s="235" t="s">
        <v>187</v>
      </c>
      <c r="E289" s="247" t="s">
        <v>19</v>
      </c>
      <c r="F289" s="248" t="s">
        <v>189</v>
      </c>
      <c r="G289" s="246"/>
      <c r="H289" s="249">
        <v>1</v>
      </c>
      <c r="I289" s="250"/>
      <c r="J289" s="246"/>
      <c r="K289" s="246"/>
      <c r="L289" s="251"/>
      <c r="M289" s="252"/>
      <c r="N289" s="253"/>
      <c r="O289" s="253"/>
      <c r="P289" s="253"/>
      <c r="Q289" s="253"/>
      <c r="R289" s="253"/>
      <c r="S289" s="253"/>
      <c r="T289" s="25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5" t="s">
        <v>187</v>
      </c>
      <c r="AU289" s="255" t="s">
        <v>79</v>
      </c>
      <c r="AV289" s="14" t="s">
        <v>183</v>
      </c>
      <c r="AW289" s="14" t="s">
        <v>32</v>
      </c>
      <c r="AX289" s="14" t="s">
        <v>77</v>
      </c>
      <c r="AY289" s="255" t="s">
        <v>176</v>
      </c>
    </row>
    <row r="290" s="2" customFormat="1" ht="16.5" customHeight="1">
      <c r="A290" s="40"/>
      <c r="B290" s="41"/>
      <c r="C290" s="277" t="s">
        <v>455</v>
      </c>
      <c r="D290" s="277" t="s">
        <v>281</v>
      </c>
      <c r="E290" s="278" t="s">
        <v>1602</v>
      </c>
      <c r="F290" s="279" t="s">
        <v>1603</v>
      </c>
      <c r="G290" s="280" t="s">
        <v>400</v>
      </c>
      <c r="H290" s="281">
        <v>1</v>
      </c>
      <c r="I290" s="282"/>
      <c r="J290" s="283">
        <f>ROUND(I290*H290,2)</f>
        <v>0</v>
      </c>
      <c r="K290" s="279" t="s">
        <v>182</v>
      </c>
      <c r="L290" s="284"/>
      <c r="M290" s="285" t="s">
        <v>19</v>
      </c>
      <c r="N290" s="286" t="s">
        <v>41</v>
      </c>
      <c r="O290" s="86"/>
      <c r="P290" s="224">
        <f>O290*H290</f>
        <v>0</v>
      </c>
      <c r="Q290" s="224">
        <v>0.065000000000000002</v>
      </c>
      <c r="R290" s="224">
        <f>Q290*H290</f>
        <v>0.065000000000000002</v>
      </c>
      <c r="S290" s="224">
        <v>0</v>
      </c>
      <c r="T290" s="225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26" t="s">
        <v>224</v>
      </c>
      <c r="AT290" s="226" t="s">
        <v>281</v>
      </c>
      <c r="AU290" s="226" t="s">
        <v>79</v>
      </c>
      <c r="AY290" s="19" t="s">
        <v>176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19" t="s">
        <v>77</v>
      </c>
      <c r="BK290" s="227">
        <f>ROUND(I290*H290,2)</f>
        <v>0</v>
      </c>
      <c r="BL290" s="19" t="s">
        <v>183</v>
      </c>
      <c r="BM290" s="226" t="s">
        <v>1604</v>
      </c>
    </row>
    <row r="291" s="2" customFormat="1">
      <c r="A291" s="40"/>
      <c r="B291" s="41"/>
      <c r="C291" s="42"/>
      <c r="D291" s="235" t="s">
        <v>459</v>
      </c>
      <c r="E291" s="42"/>
      <c r="F291" s="287" t="s">
        <v>1605</v>
      </c>
      <c r="G291" s="42"/>
      <c r="H291" s="42"/>
      <c r="I291" s="230"/>
      <c r="J291" s="42"/>
      <c r="K291" s="42"/>
      <c r="L291" s="46"/>
      <c r="M291" s="231"/>
      <c r="N291" s="232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459</v>
      </c>
      <c r="AU291" s="19" t="s">
        <v>79</v>
      </c>
    </row>
    <row r="292" s="12" customFormat="1" ht="22.8" customHeight="1">
      <c r="A292" s="12"/>
      <c r="B292" s="199"/>
      <c r="C292" s="200"/>
      <c r="D292" s="201" t="s">
        <v>69</v>
      </c>
      <c r="E292" s="213" t="s">
        <v>232</v>
      </c>
      <c r="F292" s="213" t="s">
        <v>430</v>
      </c>
      <c r="G292" s="200"/>
      <c r="H292" s="200"/>
      <c r="I292" s="203"/>
      <c r="J292" s="214">
        <f>BK292</f>
        <v>0</v>
      </c>
      <c r="K292" s="200"/>
      <c r="L292" s="205"/>
      <c r="M292" s="206"/>
      <c r="N292" s="207"/>
      <c r="O292" s="207"/>
      <c r="P292" s="208">
        <f>SUM(P293:P334)</f>
        <v>0</v>
      </c>
      <c r="Q292" s="207"/>
      <c r="R292" s="208">
        <f>SUM(R293:R334)</f>
        <v>2.5242452000000002</v>
      </c>
      <c r="S292" s="207"/>
      <c r="T292" s="209">
        <f>SUM(T293:T334)</f>
        <v>0.042689999999999999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210" t="s">
        <v>77</v>
      </c>
      <c r="AT292" s="211" t="s">
        <v>69</v>
      </c>
      <c r="AU292" s="211" t="s">
        <v>77</v>
      </c>
      <c r="AY292" s="210" t="s">
        <v>176</v>
      </c>
      <c r="BK292" s="212">
        <f>SUM(BK293:BK334)</f>
        <v>0</v>
      </c>
    </row>
    <row r="293" s="2" customFormat="1" ht="24.15" customHeight="1">
      <c r="A293" s="40"/>
      <c r="B293" s="41"/>
      <c r="C293" s="215" t="s">
        <v>464</v>
      </c>
      <c r="D293" s="215" t="s">
        <v>178</v>
      </c>
      <c r="E293" s="216" t="s">
        <v>432</v>
      </c>
      <c r="F293" s="217" t="s">
        <v>433</v>
      </c>
      <c r="G293" s="218" t="s">
        <v>197</v>
      </c>
      <c r="H293" s="219">
        <v>5.04</v>
      </c>
      <c r="I293" s="220"/>
      <c r="J293" s="221">
        <f>ROUND(I293*H293,2)</f>
        <v>0</v>
      </c>
      <c r="K293" s="217" t="s">
        <v>182</v>
      </c>
      <c r="L293" s="46"/>
      <c r="M293" s="222" t="s">
        <v>19</v>
      </c>
      <c r="N293" s="223" t="s">
        <v>41</v>
      </c>
      <c r="O293" s="86"/>
      <c r="P293" s="224">
        <f>O293*H293</f>
        <v>0</v>
      </c>
      <c r="Q293" s="224">
        <v>0.00012999999999999999</v>
      </c>
      <c r="R293" s="224">
        <f>Q293*H293</f>
        <v>0.00065519999999999999</v>
      </c>
      <c r="S293" s="224">
        <v>0</v>
      </c>
      <c r="T293" s="225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26" t="s">
        <v>183</v>
      </c>
      <c r="AT293" s="226" t="s">
        <v>178</v>
      </c>
      <c r="AU293" s="226" t="s">
        <v>79</v>
      </c>
      <c r="AY293" s="19" t="s">
        <v>176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19" t="s">
        <v>77</v>
      </c>
      <c r="BK293" s="227">
        <f>ROUND(I293*H293,2)</f>
        <v>0</v>
      </c>
      <c r="BL293" s="19" t="s">
        <v>183</v>
      </c>
      <c r="BM293" s="226" t="s">
        <v>1606</v>
      </c>
    </row>
    <row r="294" s="2" customFormat="1">
      <c r="A294" s="40"/>
      <c r="B294" s="41"/>
      <c r="C294" s="42"/>
      <c r="D294" s="228" t="s">
        <v>185</v>
      </c>
      <c r="E294" s="42"/>
      <c r="F294" s="229" t="s">
        <v>435</v>
      </c>
      <c r="G294" s="42"/>
      <c r="H294" s="42"/>
      <c r="I294" s="230"/>
      <c r="J294" s="42"/>
      <c r="K294" s="42"/>
      <c r="L294" s="46"/>
      <c r="M294" s="231"/>
      <c r="N294" s="232"/>
      <c r="O294" s="86"/>
      <c r="P294" s="86"/>
      <c r="Q294" s="86"/>
      <c r="R294" s="86"/>
      <c r="S294" s="86"/>
      <c r="T294" s="87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9" t="s">
        <v>185</v>
      </c>
      <c r="AU294" s="19" t="s">
        <v>79</v>
      </c>
    </row>
    <row r="295" s="13" customFormat="1">
      <c r="A295" s="13"/>
      <c r="B295" s="233"/>
      <c r="C295" s="234"/>
      <c r="D295" s="235" t="s">
        <v>187</v>
      </c>
      <c r="E295" s="236" t="s">
        <v>19</v>
      </c>
      <c r="F295" s="237" t="s">
        <v>1607</v>
      </c>
      <c r="G295" s="234"/>
      <c r="H295" s="238">
        <v>5.04</v>
      </c>
      <c r="I295" s="239"/>
      <c r="J295" s="234"/>
      <c r="K295" s="234"/>
      <c r="L295" s="240"/>
      <c r="M295" s="241"/>
      <c r="N295" s="242"/>
      <c r="O295" s="242"/>
      <c r="P295" s="242"/>
      <c r="Q295" s="242"/>
      <c r="R295" s="242"/>
      <c r="S295" s="242"/>
      <c r="T295" s="24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4" t="s">
        <v>187</v>
      </c>
      <c r="AU295" s="244" t="s">
        <v>79</v>
      </c>
      <c r="AV295" s="13" t="s">
        <v>79</v>
      </c>
      <c r="AW295" s="13" t="s">
        <v>32</v>
      </c>
      <c r="AX295" s="13" t="s">
        <v>70</v>
      </c>
      <c r="AY295" s="244" t="s">
        <v>176</v>
      </c>
    </row>
    <row r="296" s="14" customFormat="1">
      <c r="A296" s="14"/>
      <c r="B296" s="245"/>
      <c r="C296" s="246"/>
      <c r="D296" s="235" t="s">
        <v>187</v>
      </c>
      <c r="E296" s="247" t="s">
        <v>19</v>
      </c>
      <c r="F296" s="248" t="s">
        <v>189</v>
      </c>
      <c r="G296" s="246"/>
      <c r="H296" s="249">
        <v>5.04</v>
      </c>
      <c r="I296" s="250"/>
      <c r="J296" s="246"/>
      <c r="K296" s="246"/>
      <c r="L296" s="251"/>
      <c r="M296" s="252"/>
      <c r="N296" s="253"/>
      <c r="O296" s="253"/>
      <c r="P296" s="253"/>
      <c r="Q296" s="253"/>
      <c r="R296" s="253"/>
      <c r="S296" s="253"/>
      <c r="T296" s="25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5" t="s">
        <v>187</v>
      </c>
      <c r="AU296" s="255" t="s">
        <v>79</v>
      </c>
      <c r="AV296" s="14" t="s">
        <v>183</v>
      </c>
      <c r="AW296" s="14" t="s">
        <v>32</v>
      </c>
      <c r="AX296" s="14" t="s">
        <v>77</v>
      </c>
      <c r="AY296" s="255" t="s">
        <v>176</v>
      </c>
    </row>
    <row r="297" s="2" customFormat="1" ht="24.15" customHeight="1">
      <c r="A297" s="40"/>
      <c r="B297" s="41"/>
      <c r="C297" s="215" t="s">
        <v>473</v>
      </c>
      <c r="D297" s="215" t="s">
        <v>178</v>
      </c>
      <c r="E297" s="216" t="s">
        <v>438</v>
      </c>
      <c r="F297" s="217" t="s">
        <v>439</v>
      </c>
      <c r="G297" s="218" t="s">
        <v>197</v>
      </c>
      <c r="H297" s="219">
        <v>5.04</v>
      </c>
      <c r="I297" s="220"/>
      <c r="J297" s="221">
        <f>ROUND(I297*H297,2)</f>
        <v>0</v>
      </c>
      <c r="K297" s="217" t="s">
        <v>182</v>
      </c>
      <c r="L297" s="46"/>
      <c r="M297" s="222" t="s">
        <v>19</v>
      </c>
      <c r="N297" s="223" t="s">
        <v>41</v>
      </c>
      <c r="O297" s="86"/>
      <c r="P297" s="224">
        <f>O297*H297</f>
        <v>0</v>
      </c>
      <c r="Q297" s="224">
        <v>0</v>
      </c>
      <c r="R297" s="224">
        <f>Q297*H297</f>
        <v>0</v>
      </c>
      <c r="S297" s="224">
        <v>0</v>
      </c>
      <c r="T297" s="225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26" t="s">
        <v>183</v>
      </c>
      <c r="AT297" s="226" t="s">
        <v>178</v>
      </c>
      <c r="AU297" s="226" t="s">
        <v>79</v>
      </c>
      <c r="AY297" s="19" t="s">
        <v>176</v>
      </c>
      <c r="BE297" s="227">
        <f>IF(N297="základní",J297,0)</f>
        <v>0</v>
      </c>
      <c r="BF297" s="227">
        <f>IF(N297="snížená",J297,0)</f>
        <v>0</v>
      </c>
      <c r="BG297" s="227">
        <f>IF(N297="zákl. přenesená",J297,0)</f>
        <v>0</v>
      </c>
      <c r="BH297" s="227">
        <f>IF(N297="sníž. přenesená",J297,0)</f>
        <v>0</v>
      </c>
      <c r="BI297" s="227">
        <f>IF(N297="nulová",J297,0)</f>
        <v>0</v>
      </c>
      <c r="BJ297" s="19" t="s">
        <v>77</v>
      </c>
      <c r="BK297" s="227">
        <f>ROUND(I297*H297,2)</f>
        <v>0</v>
      </c>
      <c r="BL297" s="19" t="s">
        <v>183</v>
      </c>
      <c r="BM297" s="226" t="s">
        <v>1608</v>
      </c>
    </row>
    <row r="298" s="2" customFormat="1">
      <c r="A298" s="40"/>
      <c r="B298" s="41"/>
      <c r="C298" s="42"/>
      <c r="D298" s="228" t="s">
        <v>185</v>
      </c>
      <c r="E298" s="42"/>
      <c r="F298" s="229" t="s">
        <v>441</v>
      </c>
      <c r="G298" s="42"/>
      <c r="H298" s="42"/>
      <c r="I298" s="230"/>
      <c r="J298" s="42"/>
      <c r="K298" s="42"/>
      <c r="L298" s="46"/>
      <c r="M298" s="231"/>
      <c r="N298" s="232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185</v>
      </c>
      <c r="AU298" s="19" t="s">
        <v>79</v>
      </c>
    </row>
    <row r="299" s="13" customFormat="1">
      <c r="A299" s="13"/>
      <c r="B299" s="233"/>
      <c r="C299" s="234"/>
      <c r="D299" s="235" t="s">
        <v>187</v>
      </c>
      <c r="E299" s="236" t="s">
        <v>19</v>
      </c>
      <c r="F299" s="237" t="s">
        <v>1607</v>
      </c>
      <c r="G299" s="234"/>
      <c r="H299" s="238">
        <v>5.04</v>
      </c>
      <c r="I299" s="239"/>
      <c r="J299" s="234"/>
      <c r="K299" s="234"/>
      <c r="L299" s="240"/>
      <c r="M299" s="241"/>
      <c r="N299" s="242"/>
      <c r="O299" s="242"/>
      <c r="P299" s="242"/>
      <c r="Q299" s="242"/>
      <c r="R299" s="242"/>
      <c r="S299" s="242"/>
      <c r="T299" s="24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4" t="s">
        <v>187</v>
      </c>
      <c r="AU299" s="244" t="s">
        <v>79</v>
      </c>
      <c r="AV299" s="13" t="s">
        <v>79</v>
      </c>
      <c r="AW299" s="13" t="s">
        <v>32</v>
      </c>
      <c r="AX299" s="13" t="s">
        <v>70</v>
      </c>
      <c r="AY299" s="244" t="s">
        <v>176</v>
      </c>
    </row>
    <row r="300" s="14" customFormat="1">
      <c r="A300" s="14"/>
      <c r="B300" s="245"/>
      <c r="C300" s="246"/>
      <c r="D300" s="235" t="s">
        <v>187</v>
      </c>
      <c r="E300" s="247" t="s">
        <v>19</v>
      </c>
      <c r="F300" s="248" t="s">
        <v>189</v>
      </c>
      <c r="G300" s="246"/>
      <c r="H300" s="249">
        <v>5.04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5" t="s">
        <v>187</v>
      </c>
      <c r="AU300" s="255" t="s">
        <v>79</v>
      </c>
      <c r="AV300" s="14" t="s">
        <v>183</v>
      </c>
      <c r="AW300" s="14" t="s">
        <v>32</v>
      </c>
      <c r="AX300" s="14" t="s">
        <v>77</v>
      </c>
      <c r="AY300" s="255" t="s">
        <v>176</v>
      </c>
    </row>
    <row r="301" s="2" customFormat="1" ht="24.15" customHeight="1">
      <c r="A301" s="40"/>
      <c r="B301" s="41"/>
      <c r="C301" s="215" t="s">
        <v>479</v>
      </c>
      <c r="D301" s="215" t="s">
        <v>178</v>
      </c>
      <c r="E301" s="216" t="s">
        <v>1609</v>
      </c>
      <c r="F301" s="217" t="s">
        <v>1610</v>
      </c>
      <c r="G301" s="218" t="s">
        <v>365</v>
      </c>
      <c r="H301" s="219">
        <v>17</v>
      </c>
      <c r="I301" s="220"/>
      <c r="J301" s="221">
        <f>ROUND(I301*H301,2)</f>
        <v>0</v>
      </c>
      <c r="K301" s="217" t="s">
        <v>182</v>
      </c>
      <c r="L301" s="46"/>
      <c r="M301" s="222" t="s">
        <v>19</v>
      </c>
      <c r="N301" s="223" t="s">
        <v>41</v>
      </c>
      <c r="O301" s="86"/>
      <c r="P301" s="224">
        <f>O301*H301</f>
        <v>0</v>
      </c>
      <c r="Q301" s="224">
        <v>0.0012589999999999999</v>
      </c>
      <c r="R301" s="224">
        <f>Q301*H301</f>
        <v>0.021402999999999998</v>
      </c>
      <c r="S301" s="224">
        <v>0</v>
      </c>
      <c r="T301" s="225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6" t="s">
        <v>183</v>
      </c>
      <c r="AT301" s="226" t="s">
        <v>178</v>
      </c>
      <c r="AU301" s="226" t="s">
        <v>79</v>
      </c>
      <c r="AY301" s="19" t="s">
        <v>176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19" t="s">
        <v>77</v>
      </c>
      <c r="BK301" s="227">
        <f>ROUND(I301*H301,2)</f>
        <v>0</v>
      </c>
      <c r="BL301" s="19" t="s">
        <v>183</v>
      </c>
      <c r="BM301" s="226" t="s">
        <v>1611</v>
      </c>
    </row>
    <row r="302" s="2" customFormat="1">
      <c r="A302" s="40"/>
      <c r="B302" s="41"/>
      <c r="C302" s="42"/>
      <c r="D302" s="228" t="s">
        <v>185</v>
      </c>
      <c r="E302" s="42"/>
      <c r="F302" s="229" t="s">
        <v>1612</v>
      </c>
      <c r="G302" s="42"/>
      <c r="H302" s="42"/>
      <c r="I302" s="230"/>
      <c r="J302" s="42"/>
      <c r="K302" s="42"/>
      <c r="L302" s="46"/>
      <c r="M302" s="231"/>
      <c r="N302" s="232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185</v>
      </c>
      <c r="AU302" s="19" t="s">
        <v>79</v>
      </c>
    </row>
    <row r="303" s="13" customFormat="1">
      <c r="A303" s="13"/>
      <c r="B303" s="233"/>
      <c r="C303" s="234"/>
      <c r="D303" s="235" t="s">
        <v>187</v>
      </c>
      <c r="E303" s="236" t="s">
        <v>19</v>
      </c>
      <c r="F303" s="237" t="s">
        <v>1613</v>
      </c>
      <c r="G303" s="234"/>
      <c r="H303" s="238">
        <v>17</v>
      </c>
      <c r="I303" s="239"/>
      <c r="J303" s="234"/>
      <c r="K303" s="234"/>
      <c r="L303" s="240"/>
      <c r="M303" s="241"/>
      <c r="N303" s="242"/>
      <c r="O303" s="242"/>
      <c r="P303" s="242"/>
      <c r="Q303" s="242"/>
      <c r="R303" s="242"/>
      <c r="S303" s="242"/>
      <c r="T303" s="24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4" t="s">
        <v>187</v>
      </c>
      <c r="AU303" s="244" t="s">
        <v>79</v>
      </c>
      <c r="AV303" s="13" t="s">
        <v>79</v>
      </c>
      <c r="AW303" s="13" t="s">
        <v>32</v>
      </c>
      <c r="AX303" s="13" t="s">
        <v>70</v>
      </c>
      <c r="AY303" s="244" t="s">
        <v>176</v>
      </c>
    </row>
    <row r="304" s="14" customFormat="1">
      <c r="A304" s="14"/>
      <c r="B304" s="245"/>
      <c r="C304" s="246"/>
      <c r="D304" s="235" t="s">
        <v>187</v>
      </c>
      <c r="E304" s="247" t="s">
        <v>19</v>
      </c>
      <c r="F304" s="248" t="s">
        <v>189</v>
      </c>
      <c r="G304" s="246"/>
      <c r="H304" s="249">
        <v>17</v>
      </c>
      <c r="I304" s="250"/>
      <c r="J304" s="246"/>
      <c r="K304" s="246"/>
      <c r="L304" s="251"/>
      <c r="M304" s="252"/>
      <c r="N304" s="253"/>
      <c r="O304" s="253"/>
      <c r="P304" s="253"/>
      <c r="Q304" s="253"/>
      <c r="R304" s="253"/>
      <c r="S304" s="253"/>
      <c r="T304" s="25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5" t="s">
        <v>187</v>
      </c>
      <c r="AU304" s="255" t="s">
        <v>79</v>
      </c>
      <c r="AV304" s="14" t="s">
        <v>183</v>
      </c>
      <c r="AW304" s="14" t="s">
        <v>32</v>
      </c>
      <c r="AX304" s="14" t="s">
        <v>77</v>
      </c>
      <c r="AY304" s="255" t="s">
        <v>176</v>
      </c>
    </row>
    <row r="305" s="2" customFormat="1" ht="24.15" customHeight="1">
      <c r="A305" s="40"/>
      <c r="B305" s="41"/>
      <c r="C305" s="215" t="s">
        <v>484</v>
      </c>
      <c r="D305" s="215" t="s">
        <v>178</v>
      </c>
      <c r="E305" s="216" t="s">
        <v>444</v>
      </c>
      <c r="F305" s="217" t="s">
        <v>445</v>
      </c>
      <c r="G305" s="218" t="s">
        <v>365</v>
      </c>
      <c r="H305" s="219">
        <v>0.29999999999999999</v>
      </c>
      <c r="I305" s="220"/>
      <c r="J305" s="221">
        <f>ROUND(I305*H305,2)</f>
        <v>0</v>
      </c>
      <c r="K305" s="217" t="s">
        <v>182</v>
      </c>
      <c r="L305" s="46"/>
      <c r="M305" s="222" t="s">
        <v>19</v>
      </c>
      <c r="N305" s="223" t="s">
        <v>41</v>
      </c>
      <c r="O305" s="86"/>
      <c r="P305" s="224">
        <f>O305*H305</f>
        <v>0</v>
      </c>
      <c r="Q305" s="224">
        <v>0.00097000000000000005</v>
      </c>
      <c r="R305" s="224">
        <f>Q305*H305</f>
        <v>0.00029100000000000003</v>
      </c>
      <c r="S305" s="224">
        <v>0.0043</v>
      </c>
      <c r="T305" s="225">
        <f>S305*H305</f>
        <v>0.0012899999999999999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26" t="s">
        <v>183</v>
      </c>
      <c r="AT305" s="226" t="s">
        <v>178</v>
      </c>
      <c r="AU305" s="226" t="s">
        <v>79</v>
      </c>
      <c r="AY305" s="19" t="s">
        <v>176</v>
      </c>
      <c r="BE305" s="227">
        <f>IF(N305="základní",J305,0)</f>
        <v>0</v>
      </c>
      <c r="BF305" s="227">
        <f>IF(N305="snížená",J305,0)</f>
        <v>0</v>
      </c>
      <c r="BG305" s="227">
        <f>IF(N305="zákl. přenesená",J305,0)</f>
        <v>0</v>
      </c>
      <c r="BH305" s="227">
        <f>IF(N305="sníž. přenesená",J305,0)</f>
        <v>0</v>
      </c>
      <c r="BI305" s="227">
        <f>IF(N305="nulová",J305,0)</f>
        <v>0</v>
      </c>
      <c r="BJ305" s="19" t="s">
        <v>77</v>
      </c>
      <c r="BK305" s="227">
        <f>ROUND(I305*H305,2)</f>
        <v>0</v>
      </c>
      <c r="BL305" s="19" t="s">
        <v>183</v>
      </c>
      <c r="BM305" s="226" t="s">
        <v>1614</v>
      </c>
    </row>
    <row r="306" s="2" customFormat="1">
      <c r="A306" s="40"/>
      <c r="B306" s="41"/>
      <c r="C306" s="42"/>
      <c r="D306" s="228" t="s">
        <v>185</v>
      </c>
      <c r="E306" s="42"/>
      <c r="F306" s="229" t="s">
        <v>447</v>
      </c>
      <c r="G306" s="42"/>
      <c r="H306" s="42"/>
      <c r="I306" s="230"/>
      <c r="J306" s="42"/>
      <c r="K306" s="42"/>
      <c r="L306" s="46"/>
      <c r="M306" s="231"/>
      <c r="N306" s="232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185</v>
      </c>
      <c r="AU306" s="19" t="s">
        <v>79</v>
      </c>
    </row>
    <row r="307" s="13" customFormat="1">
      <c r="A307" s="13"/>
      <c r="B307" s="233"/>
      <c r="C307" s="234"/>
      <c r="D307" s="235" t="s">
        <v>187</v>
      </c>
      <c r="E307" s="236" t="s">
        <v>19</v>
      </c>
      <c r="F307" s="237" t="s">
        <v>1615</v>
      </c>
      <c r="G307" s="234"/>
      <c r="H307" s="238">
        <v>0.29999999999999999</v>
      </c>
      <c r="I307" s="239"/>
      <c r="J307" s="234"/>
      <c r="K307" s="234"/>
      <c r="L307" s="240"/>
      <c r="M307" s="241"/>
      <c r="N307" s="242"/>
      <c r="O307" s="242"/>
      <c r="P307" s="242"/>
      <c r="Q307" s="242"/>
      <c r="R307" s="242"/>
      <c r="S307" s="242"/>
      <c r="T307" s="24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4" t="s">
        <v>187</v>
      </c>
      <c r="AU307" s="244" t="s">
        <v>79</v>
      </c>
      <c r="AV307" s="13" t="s">
        <v>79</v>
      </c>
      <c r="AW307" s="13" t="s">
        <v>32</v>
      </c>
      <c r="AX307" s="13" t="s">
        <v>70</v>
      </c>
      <c r="AY307" s="244" t="s">
        <v>176</v>
      </c>
    </row>
    <row r="308" s="14" customFormat="1">
      <c r="A308" s="14"/>
      <c r="B308" s="245"/>
      <c r="C308" s="246"/>
      <c r="D308" s="235" t="s">
        <v>187</v>
      </c>
      <c r="E308" s="247" t="s">
        <v>19</v>
      </c>
      <c r="F308" s="248" t="s">
        <v>189</v>
      </c>
      <c r="G308" s="246"/>
      <c r="H308" s="249">
        <v>0.29999999999999999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5" t="s">
        <v>187</v>
      </c>
      <c r="AU308" s="255" t="s">
        <v>79</v>
      </c>
      <c r="AV308" s="14" t="s">
        <v>183</v>
      </c>
      <c r="AW308" s="14" t="s">
        <v>32</v>
      </c>
      <c r="AX308" s="14" t="s">
        <v>77</v>
      </c>
      <c r="AY308" s="255" t="s">
        <v>176</v>
      </c>
    </row>
    <row r="309" s="2" customFormat="1" ht="24.15" customHeight="1">
      <c r="A309" s="40"/>
      <c r="B309" s="41"/>
      <c r="C309" s="215" t="s">
        <v>489</v>
      </c>
      <c r="D309" s="215" t="s">
        <v>178</v>
      </c>
      <c r="E309" s="216" t="s">
        <v>1616</v>
      </c>
      <c r="F309" s="217" t="s">
        <v>1617</v>
      </c>
      <c r="G309" s="218" t="s">
        <v>365</v>
      </c>
      <c r="H309" s="219">
        <v>0.59999999999999998</v>
      </c>
      <c r="I309" s="220"/>
      <c r="J309" s="221">
        <f>ROUND(I309*H309,2)</f>
        <v>0</v>
      </c>
      <c r="K309" s="217" t="s">
        <v>182</v>
      </c>
      <c r="L309" s="46"/>
      <c r="M309" s="222" t="s">
        <v>19</v>
      </c>
      <c r="N309" s="223" t="s">
        <v>41</v>
      </c>
      <c r="O309" s="86"/>
      <c r="P309" s="224">
        <f>O309*H309</f>
        <v>0</v>
      </c>
      <c r="Q309" s="224">
        <v>0.00316</v>
      </c>
      <c r="R309" s="224">
        <f>Q309*H309</f>
        <v>0.0018959999999999999</v>
      </c>
      <c r="S309" s="224">
        <v>0.069000000000000006</v>
      </c>
      <c r="T309" s="225">
        <f>S309*H309</f>
        <v>0.041399999999999999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26" t="s">
        <v>183</v>
      </c>
      <c r="AT309" s="226" t="s">
        <v>178</v>
      </c>
      <c r="AU309" s="226" t="s">
        <v>79</v>
      </c>
      <c r="AY309" s="19" t="s">
        <v>176</v>
      </c>
      <c r="BE309" s="227">
        <f>IF(N309="základní",J309,0)</f>
        <v>0</v>
      </c>
      <c r="BF309" s="227">
        <f>IF(N309="snížená",J309,0)</f>
        <v>0</v>
      </c>
      <c r="BG309" s="227">
        <f>IF(N309="zákl. přenesená",J309,0)</f>
        <v>0</v>
      </c>
      <c r="BH309" s="227">
        <f>IF(N309="sníž. přenesená",J309,0)</f>
        <v>0</v>
      </c>
      <c r="BI309" s="227">
        <f>IF(N309="nulová",J309,0)</f>
        <v>0</v>
      </c>
      <c r="BJ309" s="19" t="s">
        <v>77</v>
      </c>
      <c r="BK309" s="227">
        <f>ROUND(I309*H309,2)</f>
        <v>0</v>
      </c>
      <c r="BL309" s="19" t="s">
        <v>183</v>
      </c>
      <c r="BM309" s="226" t="s">
        <v>1618</v>
      </c>
    </row>
    <row r="310" s="2" customFormat="1">
      <c r="A310" s="40"/>
      <c r="B310" s="41"/>
      <c r="C310" s="42"/>
      <c r="D310" s="228" t="s">
        <v>185</v>
      </c>
      <c r="E310" s="42"/>
      <c r="F310" s="229" t="s">
        <v>1619</v>
      </c>
      <c r="G310" s="42"/>
      <c r="H310" s="42"/>
      <c r="I310" s="230"/>
      <c r="J310" s="42"/>
      <c r="K310" s="42"/>
      <c r="L310" s="46"/>
      <c r="M310" s="231"/>
      <c r="N310" s="232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185</v>
      </c>
      <c r="AU310" s="19" t="s">
        <v>79</v>
      </c>
    </row>
    <row r="311" s="13" customFormat="1">
      <c r="A311" s="13"/>
      <c r="B311" s="233"/>
      <c r="C311" s="234"/>
      <c r="D311" s="235" t="s">
        <v>187</v>
      </c>
      <c r="E311" s="236" t="s">
        <v>19</v>
      </c>
      <c r="F311" s="237" t="s">
        <v>1620</v>
      </c>
      <c r="G311" s="234"/>
      <c r="H311" s="238">
        <v>0.59999999999999998</v>
      </c>
      <c r="I311" s="239"/>
      <c r="J311" s="234"/>
      <c r="K311" s="234"/>
      <c r="L311" s="240"/>
      <c r="M311" s="241"/>
      <c r="N311" s="242"/>
      <c r="O311" s="242"/>
      <c r="P311" s="242"/>
      <c r="Q311" s="242"/>
      <c r="R311" s="242"/>
      <c r="S311" s="242"/>
      <c r="T311" s="24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4" t="s">
        <v>187</v>
      </c>
      <c r="AU311" s="244" t="s">
        <v>79</v>
      </c>
      <c r="AV311" s="13" t="s">
        <v>79</v>
      </c>
      <c r="AW311" s="13" t="s">
        <v>32</v>
      </c>
      <c r="AX311" s="13" t="s">
        <v>70</v>
      </c>
      <c r="AY311" s="244" t="s">
        <v>176</v>
      </c>
    </row>
    <row r="312" s="14" customFormat="1">
      <c r="A312" s="14"/>
      <c r="B312" s="245"/>
      <c r="C312" s="246"/>
      <c r="D312" s="235" t="s">
        <v>187</v>
      </c>
      <c r="E312" s="247" t="s">
        <v>19</v>
      </c>
      <c r="F312" s="248" t="s">
        <v>189</v>
      </c>
      <c r="G312" s="246"/>
      <c r="H312" s="249">
        <v>0.59999999999999998</v>
      </c>
      <c r="I312" s="250"/>
      <c r="J312" s="246"/>
      <c r="K312" s="246"/>
      <c r="L312" s="251"/>
      <c r="M312" s="252"/>
      <c r="N312" s="253"/>
      <c r="O312" s="253"/>
      <c r="P312" s="253"/>
      <c r="Q312" s="253"/>
      <c r="R312" s="253"/>
      <c r="S312" s="253"/>
      <c r="T312" s="25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5" t="s">
        <v>187</v>
      </c>
      <c r="AU312" s="255" t="s">
        <v>79</v>
      </c>
      <c r="AV312" s="14" t="s">
        <v>183</v>
      </c>
      <c r="AW312" s="14" t="s">
        <v>32</v>
      </c>
      <c r="AX312" s="14" t="s">
        <v>77</v>
      </c>
      <c r="AY312" s="255" t="s">
        <v>176</v>
      </c>
    </row>
    <row r="313" s="2" customFormat="1" ht="33" customHeight="1">
      <c r="A313" s="40"/>
      <c r="B313" s="41"/>
      <c r="C313" s="215" t="s">
        <v>494</v>
      </c>
      <c r="D313" s="215" t="s">
        <v>178</v>
      </c>
      <c r="E313" s="216" t="s">
        <v>456</v>
      </c>
      <c r="F313" s="217" t="s">
        <v>457</v>
      </c>
      <c r="G313" s="218" t="s">
        <v>400</v>
      </c>
      <c r="H313" s="219">
        <v>3</v>
      </c>
      <c r="I313" s="220"/>
      <c r="J313" s="221">
        <f>ROUND(I313*H313,2)</f>
        <v>0</v>
      </c>
      <c r="K313" s="217" t="s">
        <v>19</v>
      </c>
      <c r="L313" s="46"/>
      <c r="M313" s="222" t="s">
        <v>19</v>
      </c>
      <c r="N313" s="223" t="s">
        <v>41</v>
      </c>
      <c r="O313" s="86"/>
      <c r="P313" s="224">
        <f>O313*H313</f>
        <v>0</v>
      </c>
      <c r="Q313" s="224">
        <v>0</v>
      </c>
      <c r="R313" s="224">
        <f>Q313*H313</f>
        <v>0</v>
      </c>
      <c r="S313" s="224">
        <v>0</v>
      </c>
      <c r="T313" s="225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26" t="s">
        <v>183</v>
      </c>
      <c r="AT313" s="226" t="s">
        <v>178</v>
      </c>
      <c r="AU313" s="226" t="s">
        <v>79</v>
      </c>
      <c r="AY313" s="19" t="s">
        <v>176</v>
      </c>
      <c r="BE313" s="227">
        <f>IF(N313="základní",J313,0)</f>
        <v>0</v>
      </c>
      <c r="BF313" s="227">
        <f>IF(N313="snížená",J313,0)</f>
        <v>0</v>
      </c>
      <c r="BG313" s="227">
        <f>IF(N313="zákl. přenesená",J313,0)</f>
        <v>0</v>
      </c>
      <c r="BH313" s="227">
        <f>IF(N313="sníž. přenesená",J313,0)</f>
        <v>0</v>
      </c>
      <c r="BI313" s="227">
        <f>IF(N313="nulová",J313,0)</f>
        <v>0</v>
      </c>
      <c r="BJ313" s="19" t="s">
        <v>77</v>
      </c>
      <c r="BK313" s="227">
        <f>ROUND(I313*H313,2)</f>
        <v>0</v>
      </c>
      <c r="BL313" s="19" t="s">
        <v>183</v>
      </c>
      <c r="BM313" s="226" t="s">
        <v>1621</v>
      </c>
    </row>
    <row r="314" s="2" customFormat="1">
      <c r="A314" s="40"/>
      <c r="B314" s="41"/>
      <c r="C314" s="42"/>
      <c r="D314" s="235" t="s">
        <v>459</v>
      </c>
      <c r="E314" s="42"/>
      <c r="F314" s="287" t="s">
        <v>460</v>
      </c>
      <c r="G314" s="42"/>
      <c r="H314" s="42"/>
      <c r="I314" s="230"/>
      <c r="J314" s="42"/>
      <c r="K314" s="42"/>
      <c r="L314" s="46"/>
      <c r="M314" s="231"/>
      <c r="N314" s="232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459</v>
      </c>
      <c r="AU314" s="19" t="s">
        <v>79</v>
      </c>
    </row>
    <row r="315" s="13" customFormat="1">
      <c r="A315" s="13"/>
      <c r="B315" s="233"/>
      <c r="C315" s="234"/>
      <c r="D315" s="235" t="s">
        <v>187</v>
      </c>
      <c r="E315" s="236" t="s">
        <v>19</v>
      </c>
      <c r="F315" s="237" t="s">
        <v>1622</v>
      </c>
      <c r="G315" s="234"/>
      <c r="H315" s="238">
        <v>3</v>
      </c>
      <c r="I315" s="239"/>
      <c r="J315" s="234"/>
      <c r="K315" s="234"/>
      <c r="L315" s="240"/>
      <c r="M315" s="241"/>
      <c r="N315" s="242"/>
      <c r="O315" s="242"/>
      <c r="P315" s="242"/>
      <c r="Q315" s="242"/>
      <c r="R315" s="242"/>
      <c r="S315" s="242"/>
      <c r="T315" s="24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4" t="s">
        <v>187</v>
      </c>
      <c r="AU315" s="244" t="s">
        <v>79</v>
      </c>
      <c r="AV315" s="13" t="s">
        <v>79</v>
      </c>
      <c r="AW315" s="13" t="s">
        <v>32</v>
      </c>
      <c r="AX315" s="13" t="s">
        <v>70</v>
      </c>
      <c r="AY315" s="244" t="s">
        <v>176</v>
      </c>
    </row>
    <row r="316" s="14" customFormat="1">
      <c r="A316" s="14"/>
      <c r="B316" s="245"/>
      <c r="C316" s="246"/>
      <c r="D316" s="235" t="s">
        <v>187</v>
      </c>
      <c r="E316" s="247" t="s">
        <v>19</v>
      </c>
      <c r="F316" s="248" t="s">
        <v>189</v>
      </c>
      <c r="G316" s="246"/>
      <c r="H316" s="249">
        <v>3</v>
      </c>
      <c r="I316" s="250"/>
      <c r="J316" s="246"/>
      <c r="K316" s="246"/>
      <c r="L316" s="251"/>
      <c r="M316" s="252"/>
      <c r="N316" s="253"/>
      <c r="O316" s="253"/>
      <c r="P316" s="253"/>
      <c r="Q316" s="253"/>
      <c r="R316" s="253"/>
      <c r="S316" s="253"/>
      <c r="T316" s="25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5" t="s">
        <v>187</v>
      </c>
      <c r="AU316" s="255" t="s">
        <v>79</v>
      </c>
      <c r="AV316" s="14" t="s">
        <v>183</v>
      </c>
      <c r="AW316" s="14" t="s">
        <v>32</v>
      </c>
      <c r="AX316" s="14" t="s">
        <v>77</v>
      </c>
      <c r="AY316" s="255" t="s">
        <v>176</v>
      </c>
    </row>
    <row r="317" s="2" customFormat="1" ht="16.5" customHeight="1">
      <c r="A317" s="40"/>
      <c r="B317" s="41"/>
      <c r="C317" s="215" t="s">
        <v>501</v>
      </c>
      <c r="D317" s="215" t="s">
        <v>178</v>
      </c>
      <c r="E317" s="216" t="s">
        <v>1623</v>
      </c>
      <c r="F317" s="217" t="s">
        <v>1624</v>
      </c>
      <c r="G317" s="218" t="s">
        <v>400</v>
      </c>
      <c r="H317" s="219">
        <v>2</v>
      </c>
      <c r="I317" s="220"/>
      <c r="J317" s="221">
        <f>ROUND(I317*H317,2)</f>
        <v>0</v>
      </c>
      <c r="K317" s="217" t="s">
        <v>19</v>
      </c>
      <c r="L317" s="46"/>
      <c r="M317" s="222" t="s">
        <v>19</v>
      </c>
      <c r="N317" s="223" t="s">
        <v>41</v>
      </c>
      <c r="O317" s="86"/>
      <c r="P317" s="224">
        <f>O317*H317</f>
        <v>0</v>
      </c>
      <c r="Q317" s="224">
        <v>0</v>
      </c>
      <c r="R317" s="224">
        <f>Q317*H317</f>
        <v>0</v>
      </c>
      <c r="S317" s="224">
        <v>0</v>
      </c>
      <c r="T317" s="225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6" t="s">
        <v>183</v>
      </c>
      <c r="AT317" s="226" t="s">
        <v>178</v>
      </c>
      <c r="AU317" s="226" t="s">
        <v>79</v>
      </c>
      <c r="AY317" s="19" t="s">
        <v>176</v>
      </c>
      <c r="BE317" s="227">
        <f>IF(N317="základní",J317,0)</f>
        <v>0</v>
      </c>
      <c r="BF317" s="227">
        <f>IF(N317="snížená",J317,0)</f>
        <v>0</v>
      </c>
      <c r="BG317" s="227">
        <f>IF(N317="zákl. přenesená",J317,0)</f>
        <v>0</v>
      </c>
      <c r="BH317" s="227">
        <f>IF(N317="sníž. přenesená",J317,0)</f>
        <v>0</v>
      </c>
      <c r="BI317" s="227">
        <f>IF(N317="nulová",J317,0)</f>
        <v>0</v>
      </c>
      <c r="BJ317" s="19" t="s">
        <v>77</v>
      </c>
      <c r="BK317" s="227">
        <f>ROUND(I317*H317,2)</f>
        <v>0</v>
      </c>
      <c r="BL317" s="19" t="s">
        <v>183</v>
      </c>
      <c r="BM317" s="226" t="s">
        <v>1625</v>
      </c>
    </row>
    <row r="318" s="2" customFormat="1">
      <c r="A318" s="40"/>
      <c r="B318" s="41"/>
      <c r="C318" s="42"/>
      <c r="D318" s="235" t="s">
        <v>459</v>
      </c>
      <c r="E318" s="42"/>
      <c r="F318" s="287" t="s">
        <v>1626</v>
      </c>
      <c r="G318" s="42"/>
      <c r="H318" s="42"/>
      <c r="I318" s="230"/>
      <c r="J318" s="42"/>
      <c r="K318" s="42"/>
      <c r="L318" s="46"/>
      <c r="M318" s="231"/>
      <c r="N318" s="232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459</v>
      </c>
      <c r="AU318" s="19" t="s">
        <v>79</v>
      </c>
    </row>
    <row r="319" s="13" customFormat="1">
      <c r="A319" s="13"/>
      <c r="B319" s="233"/>
      <c r="C319" s="234"/>
      <c r="D319" s="235" t="s">
        <v>187</v>
      </c>
      <c r="E319" s="236" t="s">
        <v>19</v>
      </c>
      <c r="F319" s="237" t="s">
        <v>1627</v>
      </c>
      <c r="G319" s="234"/>
      <c r="H319" s="238">
        <v>2</v>
      </c>
      <c r="I319" s="239"/>
      <c r="J319" s="234"/>
      <c r="K319" s="234"/>
      <c r="L319" s="240"/>
      <c r="M319" s="241"/>
      <c r="N319" s="242"/>
      <c r="O319" s="242"/>
      <c r="P319" s="242"/>
      <c r="Q319" s="242"/>
      <c r="R319" s="242"/>
      <c r="S319" s="242"/>
      <c r="T319" s="24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4" t="s">
        <v>187</v>
      </c>
      <c r="AU319" s="244" t="s">
        <v>79</v>
      </c>
      <c r="AV319" s="13" t="s">
        <v>79</v>
      </c>
      <c r="AW319" s="13" t="s">
        <v>32</v>
      </c>
      <c r="AX319" s="13" t="s">
        <v>70</v>
      </c>
      <c r="AY319" s="244" t="s">
        <v>176</v>
      </c>
    </row>
    <row r="320" s="14" customFormat="1">
      <c r="A320" s="14"/>
      <c r="B320" s="245"/>
      <c r="C320" s="246"/>
      <c r="D320" s="235" t="s">
        <v>187</v>
      </c>
      <c r="E320" s="247" t="s">
        <v>19</v>
      </c>
      <c r="F320" s="248" t="s">
        <v>189</v>
      </c>
      <c r="G320" s="246"/>
      <c r="H320" s="249">
        <v>2</v>
      </c>
      <c r="I320" s="250"/>
      <c r="J320" s="246"/>
      <c r="K320" s="246"/>
      <c r="L320" s="251"/>
      <c r="M320" s="252"/>
      <c r="N320" s="253"/>
      <c r="O320" s="253"/>
      <c r="P320" s="253"/>
      <c r="Q320" s="253"/>
      <c r="R320" s="253"/>
      <c r="S320" s="253"/>
      <c r="T320" s="25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5" t="s">
        <v>187</v>
      </c>
      <c r="AU320" s="255" t="s">
        <v>79</v>
      </c>
      <c r="AV320" s="14" t="s">
        <v>183</v>
      </c>
      <c r="AW320" s="14" t="s">
        <v>32</v>
      </c>
      <c r="AX320" s="14" t="s">
        <v>77</v>
      </c>
      <c r="AY320" s="255" t="s">
        <v>176</v>
      </c>
    </row>
    <row r="321" s="2" customFormat="1" ht="24.15" customHeight="1">
      <c r="A321" s="40"/>
      <c r="B321" s="41"/>
      <c r="C321" s="215" t="s">
        <v>506</v>
      </c>
      <c r="D321" s="215" t="s">
        <v>178</v>
      </c>
      <c r="E321" s="216" t="s">
        <v>1628</v>
      </c>
      <c r="F321" s="217" t="s">
        <v>1629</v>
      </c>
      <c r="G321" s="218" t="s">
        <v>400</v>
      </c>
      <c r="H321" s="219">
        <v>1</v>
      </c>
      <c r="I321" s="220"/>
      <c r="J321" s="221">
        <f>ROUND(I321*H321,2)</f>
        <v>0</v>
      </c>
      <c r="K321" s="217" t="s">
        <v>19</v>
      </c>
      <c r="L321" s="46"/>
      <c r="M321" s="222" t="s">
        <v>19</v>
      </c>
      <c r="N321" s="223" t="s">
        <v>41</v>
      </c>
      <c r="O321" s="86"/>
      <c r="P321" s="224">
        <f>O321*H321</f>
        <v>0</v>
      </c>
      <c r="Q321" s="224">
        <v>0</v>
      </c>
      <c r="R321" s="224">
        <f>Q321*H321</f>
        <v>0</v>
      </c>
      <c r="S321" s="224">
        <v>0</v>
      </c>
      <c r="T321" s="225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26" t="s">
        <v>183</v>
      </c>
      <c r="AT321" s="226" t="s">
        <v>178</v>
      </c>
      <c r="AU321" s="226" t="s">
        <v>79</v>
      </c>
      <c r="AY321" s="19" t="s">
        <v>176</v>
      </c>
      <c r="BE321" s="227">
        <f>IF(N321="základní",J321,0)</f>
        <v>0</v>
      </c>
      <c r="BF321" s="227">
        <f>IF(N321="snížená",J321,0)</f>
        <v>0</v>
      </c>
      <c r="BG321" s="227">
        <f>IF(N321="zákl. přenesená",J321,0)</f>
        <v>0</v>
      </c>
      <c r="BH321" s="227">
        <f>IF(N321="sníž. přenesená",J321,0)</f>
        <v>0</v>
      </c>
      <c r="BI321" s="227">
        <f>IF(N321="nulová",J321,0)</f>
        <v>0</v>
      </c>
      <c r="BJ321" s="19" t="s">
        <v>77</v>
      </c>
      <c r="BK321" s="227">
        <f>ROUND(I321*H321,2)</f>
        <v>0</v>
      </c>
      <c r="BL321" s="19" t="s">
        <v>183</v>
      </c>
      <c r="BM321" s="226" t="s">
        <v>1630</v>
      </c>
    </row>
    <row r="322" s="2" customFormat="1">
      <c r="A322" s="40"/>
      <c r="B322" s="41"/>
      <c r="C322" s="42"/>
      <c r="D322" s="235" t="s">
        <v>459</v>
      </c>
      <c r="E322" s="42"/>
      <c r="F322" s="287" t="s">
        <v>1631</v>
      </c>
      <c r="G322" s="42"/>
      <c r="H322" s="42"/>
      <c r="I322" s="230"/>
      <c r="J322" s="42"/>
      <c r="K322" s="42"/>
      <c r="L322" s="46"/>
      <c r="M322" s="231"/>
      <c r="N322" s="232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459</v>
      </c>
      <c r="AU322" s="19" t="s">
        <v>79</v>
      </c>
    </row>
    <row r="323" s="13" customFormat="1">
      <c r="A323" s="13"/>
      <c r="B323" s="233"/>
      <c r="C323" s="234"/>
      <c r="D323" s="235" t="s">
        <v>187</v>
      </c>
      <c r="E323" s="236" t="s">
        <v>19</v>
      </c>
      <c r="F323" s="237" t="s">
        <v>1632</v>
      </c>
      <c r="G323" s="234"/>
      <c r="H323" s="238">
        <v>1</v>
      </c>
      <c r="I323" s="239"/>
      <c r="J323" s="234"/>
      <c r="K323" s="234"/>
      <c r="L323" s="240"/>
      <c r="M323" s="241"/>
      <c r="N323" s="242"/>
      <c r="O323" s="242"/>
      <c r="P323" s="242"/>
      <c r="Q323" s="242"/>
      <c r="R323" s="242"/>
      <c r="S323" s="242"/>
      <c r="T323" s="24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4" t="s">
        <v>187</v>
      </c>
      <c r="AU323" s="244" t="s">
        <v>79</v>
      </c>
      <c r="AV323" s="13" t="s">
        <v>79</v>
      </c>
      <c r="AW323" s="13" t="s">
        <v>32</v>
      </c>
      <c r="AX323" s="13" t="s">
        <v>70</v>
      </c>
      <c r="AY323" s="244" t="s">
        <v>176</v>
      </c>
    </row>
    <row r="324" s="14" customFormat="1">
      <c r="A324" s="14"/>
      <c r="B324" s="245"/>
      <c r="C324" s="246"/>
      <c r="D324" s="235" t="s">
        <v>187</v>
      </c>
      <c r="E324" s="247" t="s">
        <v>19</v>
      </c>
      <c r="F324" s="248" t="s">
        <v>189</v>
      </c>
      <c r="G324" s="246"/>
      <c r="H324" s="249">
        <v>1</v>
      </c>
      <c r="I324" s="250"/>
      <c r="J324" s="246"/>
      <c r="K324" s="246"/>
      <c r="L324" s="251"/>
      <c r="M324" s="252"/>
      <c r="N324" s="253"/>
      <c r="O324" s="253"/>
      <c r="P324" s="253"/>
      <c r="Q324" s="253"/>
      <c r="R324" s="253"/>
      <c r="S324" s="253"/>
      <c r="T324" s="25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5" t="s">
        <v>187</v>
      </c>
      <c r="AU324" s="255" t="s">
        <v>79</v>
      </c>
      <c r="AV324" s="14" t="s">
        <v>183</v>
      </c>
      <c r="AW324" s="14" t="s">
        <v>32</v>
      </c>
      <c r="AX324" s="14" t="s">
        <v>77</v>
      </c>
      <c r="AY324" s="255" t="s">
        <v>176</v>
      </c>
    </row>
    <row r="325" s="2" customFormat="1" ht="21.75" customHeight="1">
      <c r="A325" s="40"/>
      <c r="B325" s="41"/>
      <c r="C325" s="215" t="s">
        <v>512</v>
      </c>
      <c r="D325" s="215" t="s">
        <v>178</v>
      </c>
      <c r="E325" s="216" t="s">
        <v>1633</v>
      </c>
      <c r="F325" s="217" t="s">
        <v>1634</v>
      </c>
      <c r="G325" s="218" t="s">
        <v>400</v>
      </c>
      <c r="H325" s="219">
        <v>1</v>
      </c>
      <c r="I325" s="220"/>
      <c r="J325" s="221">
        <f>ROUND(I325*H325,2)</f>
        <v>0</v>
      </c>
      <c r="K325" s="217" t="s">
        <v>19</v>
      </c>
      <c r="L325" s="46"/>
      <c r="M325" s="222" t="s">
        <v>19</v>
      </c>
      <c r="N325" s="223" t="s">
        <v>41</v>
      </c>
      <c r="O325" s="86"/>
      <c r="P325" s="224">
        <f>O325*H325</f>
        <v>0</v>
      </c>
      <c r="Q325" s="224">
        <v>2.5</v>
      </c>
      <c r="R325" s="224">
        <f>Q325*H325</f>
        <v>2.5</v>
      </c>
      <c r="S325" s="224">
        <v>0</v>
      </c>
      <c r="T325" s="225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26" t="s">
        <v>183</v>
      </c>
      <c r="AT325" s="226" t="s">
        <v>178</v>
      </c>
      <c r="AU325" s="226" t="s">
        <v>79</v>
      </c>
      <c r="AY325" s="19" t="s">
        <v>176</v>
      </c>
      <c r="BE325" s="227">
        <f>IF(N325="základní",J325,0)</f>
        <v>0</v>
      </c>
      <c r="BF325" s="227">
        <f>IF(N325="snížená",J325,0)</f>
        <v>0</v>
      </c>
      <c r="BG325" s="227">
        <f>IF(N325="zákl. přenesená",J325,0)</f>
        <v>0</v>
      </c>
      <c r="BH325" s="227">
        <f>IF(N325="sníž. přenesená",J325,0)</f>
        <v>0</v>
      </c>
      <c r="BI325" s="227">
        <f>IF(N325="nulová",J325,0)</f>
        <v>0</v>
      </c>
      <c r="BJ325" s="19" t="s">
        <v>77</v>
      </c>
      <c r="BK325" s="227">
        <f>ROUND(I325*H325,2)</f>
        <v>0</v>
      </c>
      <c r="BL325" s="19" t="s">
        <v>183</v>
      </c>
      <c r="BM325" s="226" t="s">
        <v>1635</v>
      </c>
    </row>
    <row r="326" s="2" customFormat="1">
      <c r="A326" s="40"/>
      <c r="B326" s="41"/>
      <c r="C326" s="42"/>
      <c r="D326" s="235" t="s">
        <v>459</v>
      </c>
      <c r="E326" s="42"/>
      <c r="F326" s="287" t="s">
        <v>1636</v>
      </c>
      <c r="G326" s="42"/>
      <c r="H326" s="42"/>
      <c r="I326" s="230"/>
      <c r="J326" s="42"/>
      <c r="K326" s="42"/>
      <c r="L326" s="46"/>
      <c r="M326" s="231"/>
      <c r="N326" s="232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459</v>
      </c>
      <c r="AU326" s="19" t="s">
        <v>79</v>
      </c>
    </row>
    <row r="327" s="13" customFormat="1">
      <c r="A327" s="13"/>
      <c r="B327" s="233"/>
      <c r="C327" s="234"/>
      <c r="D327" s="235" t="s">
        <v>187</v>
      </c>
      <c r="E327" s="236" t="s">
        <v>19</v>
      </c>
      <c r="F327" s="237" t="s">
        <v>1637</v>
      </c>
      <c r="G327" s="234"/>
      <c r="H327" s="238">
        <v>1</v>
      </c>
      <c r="I327" s="239"/>
      <c r="J327" s="234"/>
      <c r="K327" s="234"/>
      <c r="L327" s="240"/>
      <c r="M327" s="241"/>
      <c r="N327" s="242"/>
      <c r="O327" s="242"/>
      <c r="P327" s="242"/>
      <c r="Q327" s="242"/>
      <c r="R327" s="242"/>
      <c r="S327" s="242"/>
      <c r="T327" s="24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4" t="s">
        <v>187</v>
      </c>
      <c r="AU327" s="244" t="s">
        <v>79</v>
      </c>
      <c r="AV327" s="13" t="s">
        <v>79</v>
      </c>
      <c r="AW327" s="13" t="s">
        <v>32</v>
      </c>
      <c r="AX327" s="13" t="s">
        <v>70</v>
      </c>
      <c r="AY327" s="244" t="s">
        <v>176</v>
      </c>
    </row>
    <row r="328" s="14" customFormat="1">
      <c r="A328" s="14"/>
      <c r="B328" s="245"/>
      <c r="C328" s="246"/>
      <c r="D328" s="235" t="s">
        <v>187</v>
      </c>
      <c r="E328" s="247" t="s">
        <v>19</v>
      </c>
      <c r="F328" s="248" t="s">
        <v>189</v>
      </c>
      <c r="G328" s="246"/>
      <c r="H328" s="249">
        <v>1</v>
      </c>
      <c r="I328" s="250"/>
      <c r="J328" s="246"/>
      <c r="K328" s="246"/>
      <c r="L328" s="251"/>
      <c r="M328" s="252"/>
      <c r="N328" s="253"/>
      <c r="O328" s="253"/>
      <c r="P328" s="253"/>
      <c r="Q328" s="253"/>
      <c r="R328" s="253"/>
      <c r="S328" s="253"/>
      <c r="T328" s="25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5" t="s">
        <v>187</v>
      </c>
      <c r="AU328" s="255" t="s">
        <v>79</v>
      </c>
      <c r="AV328" s="14" t="s">
        <v>183</v>
      </c>
      <c r="AW328" s="14" t="s">
        <v>32</v>
      </c>
      <c r="AX328" s="14" t="s">
        <v>77</v>
      </c>
      <c r="AY328" s="255" t="s">
        <v>176</v>
      </c>
    </row>
    <row r="329" s="2" customFormat="1" ht="21.75" customHeight="1">
      <c r="A329" s="40"/>
      <c r="B329" s="41"/>
      <c r="C329" s="215" t="s">
        <v>518</v>
      </c>
      <c r="D329" s="215" t="s">
        <v>178</v>
      </c>
      <c r="E329" s="216" t="s">
        <v>1638</v>
      </c>
      <c r="F329" s="217" t="s">
        <v>1639</v>
      </c>
      <c r="G329" s="218" t="s">
        <v>365</v>
      </c>
      <c r="H329" s="219">
        <v>3.8999999999999999</v>
      </c>
      <c r="I329" s="220"/>
      <c r="J329" s="221">
        <f>ROUND(I329*H329,2)</f>
        <v>0</v>
      </c>
      <c r="K329" s="217" t="s">
        <v>19</v>
      </c>
      <c r="L329" s="46"/>
      <c r="M329" s="222" t="s">
        <v>19</v>
      </c>
      <c r="N329" s="223" t="s">
        <v>41</v>
      </c>
      <c r="O329" s="86"/>
      <c r="P329" s="224">
        <f>O329*H329</f>
        <v>0</v>
      </c>
      <c r="Q329" s="224">
        <v>0</v>
      </c>
      <c r="R329" s="224">
        <f>Q329*H329</f>
        <v>0</v>
      </c>
      <c r="S329" s="224">
        <v>0</v>
      </c>
      <c r="T329" s="225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26" t="s">
        <v>183</v>
      </c>
      <c r="AT329" s="226" t="s">
        <v>178</v>
      </c>
      <c r="AU329" s="226" t="s">
        <v>79</v>
      </c>
      <c r="AY329" s="19" t="s">
        <v>176</v>
      </c>
      <c r="BE329" s="227">
        <f>IF(N329="základní",J329,0)</f>
        <v>0</v>
      </c>
      <c r="BF329" s="227">
        <f>IF(N329="snížená",J329,0)</f>
        <v>0</v>
      </c>
      <c r="BG329" s="227">
        <f>IF(N329="zákl. přenesená",J329,0)</f>
        <v>0</v>
      </c>
      <c r="BH329" s="227">
        <f>IF(N329="sníž. přenesená",J329,0)</f>
        <v>0</v>
      </c>
      <c r="BI329" s="227">
        <f>IF(N329="nulová",J329,0)</f>
        <v>0</v>
      </c>
      <c r="BJ329" s="19" t="s">
        <v>77</v>
      </c>
      <c r="BK329" s="227">
        <f>ROUND(I329*H329,2)</f>
        <v>0</v>
      </c>
      <c r="BL329" s="19" t="s">
        <v>183</v>
      </c>
      <c r="BM329" s="226" t="s">
        <v>1640</v>
      </c>
    </row>
    <row r="330" s="13" customFormat="1">
      <c r="A330" s="13"/>
      <c r="B330" s="233"/>
      <c r="C330" s="234"/>
      <c r="D330" s="235" t="s">
        <v>187</v>
      </c>
      <c r="E330" s="236" t="s">
        <v>19</v>
      </c>
      <c r="F330" s="237" t="s">
        <v>1641</v>
      </c>
      <c r="G330" s="234"/>
      <c r="H330" s="238">
        <v>3.8999999999999999</v>
      </c>
      <c r="I330" s="239"/>
      <c r="J330" s="234"/>
      <c r="K330" s="234"/>
      <c r="L330" s="240"/>
      <c r="M330" s="241"/>
      <c r="N330" s="242"/>
      <c r="O330" s="242"/>
      <c r="P330" s="242"/>
      <c r="Q330" s="242"/>
      <c r="R330" s="242"/>
      <c r="S330" s="242"/>
      <c r="T330" s="24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4" t="s">
        <v>187</v>
      </c>
      <c r="AU330" s="244" t="s">
        <v>79</v>
      </c>
      <c r="AV330" s="13" t="s">
        <v>79</v>
      </c>
      <c r="AW330" s="13" t="s">
        <v>32</v>
      </c>
      <c r="AX330" s="13" t="s">
        <v>70</v>
      </c>
      <c r="AY330" s="244" t="s">
        <v>176</v>
      </c>
    </row>
    <row r="331" s="14" customFormat="1">
      <c r="A331" s="14"/>
      <c r="B331" s="245"/>
      <c r="C331" s="246"/>
      <c r="D331" s="235" t="s">
        <v>187</v>
      </c>
      <c r="E331" s="247" t="s">
        <v>19</v>
      </c>
      <c r="F331" s="248" t="s">
        <v>189</v>
      </c>
      <c r="G331" s="246"/>
      <c r="H331" s="249">
        <v>3.8999999999999999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5" t="s">
        <v>187</v>
      </c>
      <c r="AU331" s="255" t="s">
        <v>79</v>
      </c>
      <c r="AV331" s="14" t="s">
        <v>183</v>
      </c>
      <c r="AW331" s="14" t="s">
        <v>32</v>
      </c>
      <c r="AX331" s="14" t="s">
        <v>77</v>
      </c>
      <c r="AY331" s="255" t="s">
        <v>176</v>
      </c>
    </row>
    <row r="332" s="2" customFormat="1" ht="24.15" customHeight="1">
      <c r="A332" s="40"/>
      <c r="B332" s="41"/>
      <c r="C332" s="215" t="s">
        <v>524</v>
      </c>
      <c r="D332" s="215" t="s">
        <v>178</v>
      </c>
      <c r="E332" s="216" t="s">
        <v>1642</v>
      </c>
      <c r="F332" s="217" t="s">
        <v>1643</v>
      </c>
      <c r="G332" s="218" t="s">
        <v>422</v>
      </c>
      <c r="H332" s="219">
        <v>1</v>
      </c>
      <c r="I332" s="220"/>
      <c r="J332" s="221">
        <f>ROUND(I332*H332,2)</f>
        <v>0</v>
      </c>
      <c r="K332" s="217" t="s">
        <v>19</v>
      </c>
      <c r="L332" s="46"/>
      <c r="M332" s="222" t="s">
        <v>19</v>
      </c>
      <c r="N332" s="223" t="s">
        <v>41</v>
      </c>
      <c r="O332" s="86"/>
      <c r="P332" s="224">
        <f>O332*H332</f>
        <v>0</v>
      </c>
      <c r="Q332" s="224">
        <v>0</v>
      </c>
      <c r="R332" s="224">
        <f>Q332*H332</f>
        <v>0</v>
      </c>
      <c r="S332" s="224">
        <v>0</v>
      </c>
      <c r="T332" s="225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26" t="s">
        <v>183</v>
      </c>
      <c r="AT332" s="226" t="s">
        <v>178</v>
      </c>
      <c r="AU332" s="226" t="s">
        <v>79</v>
      </c>
      <c r="AY332" s="19" t="s">
        <v>176</v>
      </c>
      <c r="BE332" s="227">
        <f>IF(N332="základní",J332,0)</f>
        <v>0</v>
      </c>
      <c r="BF332" s="227">
        <f>IF(N332="snížená",J332,0)</f>
        <v>0</v>
      </c>
      <c r="BG332" s="227">
        <f>IF(N332="zákl. přenesená",J332,0)</f>
        <v>0</v>
      </c>
      <c r="BH332" s="227">
        <f>IF(N332="sníž. přenesená",J332,0)</f>
        <v>0</v>
      </c>
      <c r="BI332" s="227">
        <f>IF(N332="nulová",J332,0)</f>
        <v>0</v>
      </c>
      <c r="BJ332" s="19" t="s">
        <v>77</v>
      </c>
      <c r="BK332" s="227">
        <f>ROUND(I332*H332,2)</f>
        <v>0</v>
      </c>
      <c r="BL332" s="19" t="s">
        <v>183</v>
      </c>
      <c r="BM332" s="226" t="s">
        <v>1644</v>
      </c>
    </row>
    <row r="333" s="13" customFormat="1">
      <c r="A333" s="13"/>
      <c r="B333" s="233"/>
      <c r="C333" s="234"/>
      <c r="D333" s="235" t="s">
        <v>187</v>
      </c>
      <c r="E333" s="236" t="s">
        <v>19</v>
      </c>
      <c r="F333" s="237" t="s">
        <v>1645</v>
      </c>
      <c r="G333" s="234"/>
      <c r="H333" s="238">
        <v>1</v>
      </c>
      <c r="I333" s="239"/>
      <c r="J333" s="234"/>
      <c r="K333" s="234"/>
      <c r="L333" s="240"/>
      <c r="M333" s="241"/>
      <c r="N333" s="242"/>
      <c r="O333" s="242"/>
      <c r="P333" s="242"/>
      <c r="Q333" s="242"/>
      <c r="R333" s="242"/>
      <c r="S333" s="242"/>
      <c r="T333" s="24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4" t="s">
        <v>187</v>
      </c>
      <c r="AU333" s="244" t="s">
        <v>79</v>
      </c>
      <c r="AV333" s="13" t="s">
        <v>79</v>
      </c>
      <c r="AW333" s="13" t="s">
        <v>32</v>
      </c>
      <c r="AX333" s="13" t="s">
        <v>70</v>
      </c>
      <c r="AY333" s="244" t="s">
        <v>176</v>
      </c>
    </row>
    <row r="334" s="14" customFormat="1">
      <c r="A334" s="14"/>
      <c r="B334" s="245"/>
      <c r="C334" s="246"/>
      <c r="D334" s="235" t="s">
        <v>187</v>
      </c>
      <c r="E334" s="247" t="s">
        <v>19</v>
      </c>
      <c r="F334" s="248" t="s">
        <v>189</v>
      </c>
      <c r="G334" s="246"/>
      <c r="H334" s="249">
        <v>1</v>
      </c>
      <c r="I334" s="250"/>
      <c r="J334" s="246"/>
      <c r="K334" s="246"/>
      <c r="L334" s="251"/>
      <c r="M334" s="252"/>
      <c r="N334" s="253"/>
      <c r="O334" s="253"/>
      <c r="P334" s="253"/>
      <c r="Q334" s="253"/>
      <c r="R334" s="253"/>
      <c r="S334" s="253"/>
      <c r="T334" s="25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5" t="s">
        <v>187</v>
      </c>
      <c r="AU334" s="255" t="s">
        <v>79</v>
      </c>
      <c r="AV334" s="14" t="s">
        <v>183</v>
      </c>
      <c r="AW334" s="14" t="s">
        <v>32</v>
      </c>
      <c r="AX334" s="14" t="s">
        <v>77</v>
      </c>
      <c r="AY334" s="255" t="s">
        <v>176</v>
      </c>
    </row>
    <row r="335" s="12" customFormat="1" ht="22.8" customHeight="1">
      <c r="A335" s="12"/>
      <c r="B335" s="199"/>
      <c r="C335" s="200"/>
      <c r="D335" s="201" t="s">
        <v>69</v>
      </c>
      <c r="E335" s="213" t="s">
        <v>462</v>
      </c>
      <c r="F335" s="213" t="s">
        <v>463</v>
      </c>
      <c r="G335" s="200"/>
      <c r="H335" s="200"/>
      <c r="I335" s="203"/>
      <c r="J335" s="214">
        <f>BK335</f>
        <v>0</v>
      </c>
      <c r="K335" s="200"/>
      <c r="L335" s="205"/>
      <c r="M335" s="206"/>
      <c r="N335" s="207"/>
      <c r="O335" s="207"/>
      <c r="P335" s="208">
        <f>SUM(P336:P337)</f>
        <v>0</v>
      </c>
      <c r="Q335" s="207"/>
      <c r="R335" s="208">
        <f>SUM(R336:R337)</f>
        <v>0</v>
      </c>
      <c r="S335" s="207"/>
      <c r="T335" s="209">
        <f>SUM(T336:T337)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10" t="s">
        <v>77</v>
      </c>
      <c r="AT335" s="211" t="s">
        <v>69</v>
      </c>
      <c r="AU335" s="211" t="s">
        <v>77</v>
      </c>
      <c r="AY335" s="210" t="s">
        <v>176</v>
      </c>
      <c r="BK335" s="212">
        <f>SUM(BK336:BK337)</f>
        <v>0</v>
      </c>
    </row>
    <row r="336" s="2" customFormat="1" ht="33" customHeight="1">
      <c r="A336" s="40"/>
      <c r="B336" s="41"/>
      <c r="C336" s="215" t="s">
        <v>530</v>
      </c>
      <c r="D336" s="215" t="s">
        <v>178</v>
      </c>
      <c r="E336" s="216" t="s">
        <v>465</v>
      </c>
      <c r="F336" s="217" t="s">
        <v>466</v>
      </c>
      <c r="G336" s="218" t="s">
        <v>307</v>
      </c>
      <c r="H336" s="219">
        <v>23.422999999999998</v>
      </c>
      <c r="I336" s="220"/>
      <c r="J336" s="221">
        <f>ROUND(I336*H336,2)</f>
        <v>0</v>
      </c>
      <c r="K336" s="217" t="s">
        <v>182</v>
      </c>
      <c r="L336" s="46"/>
      <c r="M336" s="222" t="s">
        <v>19</v>
      </c>
      <c r="N336" s="223" t="s">
        <v>41</v>
      </c>
      <c r="O336" s="86"/>
      <c r="P336" s="224">
        <f>O336*H336</f>
        <v>0</v>
      </c>
      <c r="Q336" s="224">
        <v>0</v>
      </c>
      <c r="R336" s="224">
        <f>Q336*H336</f>
        <v>0</v>
      </c>
      <c r="S336" s="224">
        <v>0</v>
      </c>
      <c r="T336" s="225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6" t="s">
        <v>183</v>
      </c>
      <c r="AT336" s="226" t="s">
        <v>178</v>
      </c>
      <c r="AU336" s="226" t="s">
        <v>79</v>
      </c>
      <c r="AY336" s="19" t="s">
        <v>176</v>
      </c>
      <c r="BE336" s="227">
        <f>IF(N336="základní",J336,0)</f>
        <v>0</v>
      </c>
      <c r="BF336" s="227">
        <f>IF(N336="snížená",J336,0)</f>
        <v>0</v>
      </c>
      <c r="BG336" s="227">
        <f>IF(N336="zákl. přenesená",J336,0)</f>
        <v>0</v>
      </c>
      <c r="BH336" s="227">
        <f>IF(N336="sníž. přenesená",J336,0)</f>
        <v>0</v>
      </c>
      <c r="BI336" s="227">
        <f>IF(N336="nulová",J336,0)</f>
        <v>0</v>
      </c>
      <c r="BJ336" s="19" t="s">
        <v>77</v>
      </c>
      <c r="BK336" s="227">
        <f>ROUND(I336*H336,2)</f>
        <v>0</v>
      </c>
      <c r="BL336" s="19" t="s">
        <v>183</v>
      </c>
      <c r="BM336" s="226" t="s">
        <v>1646</v>
      </c>
    </row>
    <row r="337" s="2" customFormat="1">
      <c r="A337" s="40"/>
      <c r="B337" s="41"/>
      <c r="C337" s="42"/>
      <c r="D337" s="228" t="s">
        <v>185</v>
      </c>
      <c r="E337" s="42"/>
      <c r="F337" s="229" t="s">
        <v>468</v>
      </c>
      <c r="G337" s="42"/>
      <c r="H337" s="42"/>
      <c r="I337" s="230"/>
      <c r="J337" s="42"/>
      <c r="K337" s="42"/>
      <c r="L337" s="46"/>
      <c r="M337" s="231"/>
      <c r="N337" s="232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185</v>
      </c>
      <c r="AU337" s="19" t="s">
        <v>79</v>
      </c>
    </row>
    <row r="338" s="12" customFormat="1" ht="25.92" customHeight="1">
      <c r="A338" s="12"/>
      <c r="B338" s="199"/>
      <c r="C338" s="200"/>
      <c r="D338" s="201" t="s">
        <v>69</v>
      </c>
      <c r="E338" s="202" t="s">
        <v>469</v>
      </c>
      <c r="F338" s="202" t="s">
        <v>470</v>
      </c>
      <c r="G338" s="200"/>
      <c r="H338" s="200"/>
      <c r="I338" s="203"/>
      <c r="J338" s="204">
        <f>BK338</f>
        <v>0</v>
      </c>
      <c r="K338" s="200"/>
      <c r="L338" s="205"/>
      <c r="M338" s="206"/>
      <c r="N338" s="207"/>
      <c r="O338" s="207"/>
      <c r="P338" s="208">
        <f>P339+P354</f>
        <v>0</v>
      </c>
      <c r="Q338" s="207"/>
      <c r="R338" s="208">
        <f>R339+R354</f>
        <v>0.045243200000000004</v>
      </c>
      <c r="S338" s="207"/>
      <c r="T338" s="209">
        <f>T339+T354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210" t="s">
        <v>79</v>
      </c>
      <c r="AT338" s="211" t="s">
        <v>69</v>
      </c>
      <c r="AU338" s="211" t="s">
        <v>70</v>
      </c>
      <c r="AY338" s="210" t="s">
        <v>176</v>
      </c>
      <c r="BK338" s="212">
        <f>BK339+BK354</f>
        <v>0</v>
      </c>
    </row>
    <row r="339" s="12" customFormat="1" ht="22.8" customHeight="1">
      <c r="A339" s="12"/>
      <c r="B339" s="199"/>
      <c r="C339" s="200"/>
      <c r="D339" s="201" t="s">
        <v>69</v>
      </c>
      <c r="E339" s="213" t="s">
        <v>471</v>
      </c>
      <c r="F339" s="213" t="s">
        <v>472</v>
      </c>
      <c r="G339" s="200"/>
      <c r="H339" s="200"/>
      <c r="I339" s="203"/>
      <c r="J339" s="214">
        <f>BK339</f>
        <v>0</v>
      </c>
      <c r="K339" s="200"/>
      <c r="L339" s="205"/>
      <c r="M339" s="206"/>
      <c r="N339" s="207"/>
      <c r="O339" s="207"/>
      <c r="P339" s="208">
        <f>SUM(P340:P353)</f>
        <v>0</v>
      </c>
      <c r="Q339" s="207"/>
      <c r="R339" s="208">
        <f>SUM(R340:R353)</f>
        <v>0.045243200000000004</v>
      </c>
      <c r="S339" s="207"/>
      <c r="T339" s="209">
        <f>SUM(T340:T353)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210" t="s">
        <v>79</v>
      </c>
      <c r="AT339" s="211" t="s">
        <v>69</v>
      </c>
      <c r="AU339" s="211" t="s">
        <v>77</v>
      </c>
      <c r="AY339" s="210" t="s">
        <v>176</v>
      </c>
      <c r="BK339" s="212">
        <f>SUM(BK340:BK353)</f>
        <v>0</v>
      </c>
    </row>
    <row r="340" s="2" customFormat="1" ht="21.75" customHeight="1">
      <c r="A340" s="40"/>
      <c r="B340" s="41"/>
      <c r="C340" s="215" t="s">
        <v>536</v>
      </c>
      <c r="D340" s="215" t="s">
        <v>178</v>
      </c>
      <c r="E340" s="216" t="s">
        <v>474</v>
      </c>
      <c r="F340" s="217" t="s">
        <v>475</v>
      </c>
      <c r="G340" s="218" t="s">
        <v>197</v>
      </c>
      <c r="H340" s="219">
        <v>6.048</v>
      </c>
      <c r="I340" s="220"/>
      <c r="J340" s="221">
        <f>ROUND(I340*H340,2)</f>
        <v>0</v>
      </c>
      <c r="K340" s="217" t="s">
        <v>182</v>
      </c>
      <c r="L340" s="46"/>
      <c r="M340" s="222" t="s">
        <v>19</v>
      </c>
      <c r="N340" s="223" t="s">
        <v>41</v>
      </c>
      <c r="O340" s="86"/>
      <c r="P340" s="224">
        <f>O340*H340</f>
        <v>0</v>
      </c>
      <c r="Q340" s="224">
        <v>0</v>
      </c>
      <c r="R340" s="224">
        <f>Q340*H340</f>
        <v>0</v>
      </c>
      <c r="S340" s="224">
        <v>0</v>
      </c>
      <c r="T340" s="225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26" t="s">
        <v>270</v>
      </c>
      <c r="AT340" s="226" t="s">
        <v>178</v>
      </c>
      <c r="AU340" s="226" t="s">
        <v>79</v>
      </c>
      <c r="AY340" s="19" t="s">
        <v>176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19" t="s">
        <v>77</v>
      </c>
      <c r="BK340" s="227">
        <f>ROUND(I340*H340,2)</f>
        <v>0</v>
      </c>
      <c r="BL340" s="19" t="s">
        <v>270</v>
      </c>
      <c r="BM340" s="226" t="s">
        <v>1647</v>
      </c>
    </row>
    <row r="341" s="2" customFormat="1">
      <c r="A341" s="40"/>
      <c r="B341" s="41"/>
      <c r="C341" s="42"/>
      <c r="D341" s="228" t="s">
        <v>185</v>
      </c>
      <c r="E341" s="42"/>
      <c r="F341" s="229" t="s">
        <v>477</v>
      </c>
      <c r="G341" s="42"/>
      <c r="H341" s="42"/>
      <c r="I341" s="230"/>
      <c r="J341" s="42"/>
      <c r="K341" s="42"/>
      <c r="L341" s="46"/>
      <c r="M341" s="231"/>
      <c r="N341" s="232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185</v>
      </c>
      <c r="AU341" s="19" t="s">
        <v>79</v>
      </c>
    </row>
    <row r="342" s="13" customFormat="1">
      <c r="A342" s="13"/>
      <c r="B342" s="233"/>
      <c r="C342" s="234"/>
      <c r="D342" s="235" t="s">
        <v>187</v>
      </c>
      <c r="E342" s="236" t="s">
        <v>19</v>
      </c>
      <c r="F342" s="237" t="s">
        <v>1648</v>
      </c>
      <c r="G342" s="234"/>
      <c r="H342" s="238">
        <v>6.048</v>
      </c>
      <c r="I342" s="239"/>
      <c r="J342" s="234"/>
      <c r="K342" s="234"/>
      <c r="L342" s="240"/>
      <c r="M342" s="241"/>
      <c r="N342" s="242"/>
      <c r="O342" s="242"/>
      <c r="P342" s="242"/>
      <c r="Q342" s="242"/>
      <c r="R342" s="242"/>
      <c r="S342" s="242"/>
      <c r="T342" s="24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4" t="s">
        <v>187</v>
      </c>
      <c r="AU342" s="244" t="s">
        <v>79</v>
      </c>
      <c r="AV342" s="13" t="s">
        <v>79</v>
      </c>
      <c r="AW342" s="13" t="s">
        <v>32</v>
      </c>
      <c r="AX342" s="13" t="s">
        <v>70</v>
      </c>
      <c r="AY342" s="244" t="s">
        <v>176</v>
      </c>
    </row>
    <row r="343" s="14" customFormat="1">
      <c r="A343" s="14"/>
      <c r="B343" s="245"/>
      <c r="C343" s="246"/>
      <c r="D343" s="235" t="s">
        <v>187</v>
      </c>
      <c r="E343" s="247" t="s">
        <v>19</v>
      </c>
      <c r="F343" s="248" t="s">
        <v>189</v>
      </c>
      <c r="G343" s="246"/>
      <c r="H343" s="249">
        <v>6.048</v>
      </c>
      <c r="I343" s="250"/>
      <c r="J343" s="246"/>
      <c r="K343" s="246"/>
      <c r="L343" s="251"/>
      <c r="M343" s="252"/>
      <c r="N343" s="253"/>
      <c r="O343" s="253"/>
      <c r="P343" s="253"/>
      <c r="Q343" s="253"/>
      <c r="R343" s="253"/>
      <c r="S343" s="253"/>
      <c r="T343" s="25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5" t="s">
        <v>187</v>
      </c>
      <c r="AU343" s="255" t="s">
        <v>79</v>
      </c>
      <c r="AV343" s="14" t="s">
        <v>183</v>
      </c>
      <c r="AW343" s="14" t="s">
        <v>32</v>
      </c>
      <c r="AX343" s="14" t="s">
        <v>77</v>
      </c>
      <c r="AY343" s="255" t="s">
        <v>176</v>
      </c>
    </row>
    <row r="344" s="2" customFormat="1" ht="16.5" customHeight="1">
      <c r="A344" s="40"/>
      <c r="B344" s="41"/>
      <c r="C344" s="277" t="s">
        <v>1303</v>
      </c>
      <c r="D344" s="277" t="s">
        <v>281</v>
      </c>
      <c r="E344" s="278" t="s">
        <v>480</v>
      </c>
      <c r="F344" s="279" t="s">
        <v>481</v>
      </c>
      <c r="G344" s="280" t="s">
        <v>307</v>
      </c>
      <c r="H344" s="281">
        <v>0.002</v>
      </c>
      <c r="I344" s="282"/>
      <c r="J344" s="283">
        <f>ROUND(I344*H344,2)</f>
        <v>0</v>
      </c>
      <c r="K344" s="279" t="s">
        <v>182</v>
      </c>
      <c r="L344" s="284"/>
      <c r="M344" s="285" t="s">
        <v>19</v>
      </c>
      <c r="N344" s="286" t="s">
        <v>41</v>
      </c>
      <c r="O344" s="86"/>
      <c r="P344" s="224">
        <f>O344*H344</f>
        <v>0</v>
      </c>
      <c r="Q344" s="224">
        <v>1</v>
      </c>
      <c r="R344" s="224">
        <f>Q344*H344</f>
        <v>0.002</v>
      </c>
      <c r="S344" s="224">
        <v>0</v>
      </c>
      <c r="T344" s="225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26" t="s">
        <v>362</v>
      </c>
      <c r="AT344" s="226" t="s">
        <v>281</v>
      </c>
      <c r="AU344" s="226" t="s">
        <v>79</v>
      </c>
      <c r="AY344" s="19" t="s">
        <v>176</v>
      </c>
      <c r="BE344" s="227">
        <f>IF(N344="základní",J344,0)</f>
        <v>0</v>
      </c>
      <c r="BF344" s="227">
        <f>IF(N344="snížená",J344,0)</f>
        <v>0</v>
      </c>
      <c r="BG344" s="227">
        <f>IF(N344="zákl. přenesená",J344,0)</f>
        <v>0</v>
      </c>
      <c r="BH344" s="227">
        <f>IF(N344="sníž. přenesená",J344,0)</f>
        <v>0</v>
      </c>
      <c r="BI344" s="227">
        <f>IF(N344="nulová",J344,0)</f>
        <v>0</v>
      </c>
      <c r="BJ344" s="19" t="s">
        <v>77</v>
      </c>
      <c r="BK344" s="227">
        <f>ROUND(I344*H344,2)</f>
        <v>0</v>
      </c>
      <c r="BL344" s="19" t="s">
        <v>270</v>
      </c>
      <c r="BM344" s="226" t="s">
        <v>1649</v>
      </c>
    </row>
    <row r="345" s="13" customFormat="1">
      <c r="A345" s="13"/>
      <c r="B345" s="233"/>
      <c r="C345" s="234"/>
      <c r="D345" s="235" t="s">
        <v>187</v>
      </c>
      <c r="E345" s="234"/>
      <c r="F345" s="237" t="s">
        <v>1650</v>
      </c>
      <c r="G345" s="234"/>
      <c r="H345" s="238">
        <v>0.002</v>
      </c>
      <c r="I345" s="239"/>
      <c r="J345" s="234"/>
      <c r="K345" s="234"/>
      <c r="L345" s="240"/>
      <c r="M345" s="241"/>
      <c r="N345" s="242"/>
      <c r="O345" s="242"/>
      <c r="P345" s="242"/>
      <c r="Q345" s="242"/>
      <c r="R345" s="242"/>
      <c r="S345" s="242"/>
      <c r="T345" s="24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4" t="s">
        <v>187</v>
      </c>
      <c r="AU345" s="244" t="s">
        <v>79</v>
      </c>
      <c r="AV345" s="13" t="s">
        <v>79</v>
      </c>
      <c r="AW345" s="13" t="s">
        <v>4</v>
      </c>
      <c r="AX345" s="13" t="s">
        <v>77</v>
      </c>
      <c r="AY345" s="244" t="s">
        <v>176</v>
      </c>
    </row>
    <row r="346" s="2" customFormat="1" ht="16.5" customHeight="1">
      <c r="A346" s="40"/>
      <c r="B346" s="41"/>
      <c r="C346" s="215" t="s">
        <v>1307</v>
      </c>
      <c r="D346" s="215" t="s">
        <v>178</v>
      </c>
      <c r="E346" s="216" t="s">
        <v>485</v>
      </c>
      <c r="F346" s="217" t="s">
        <v>486</v>
      </c>
      <c r="G346" s="218" t="s">
        <v>197</v>
      </c>
      <c r="H346" s="219">
        <v>6.048</v>
      </c>
      <c r="I346" s="220"/>
      <c r="J346" s="221">
        <f>ROUND(I346*H346,2)</f>
        <v>0</v>
      </c>
      <c r="K346" s="217" t="s">
        <v>182</v>
      </c>
      <c r="L346" s="46"/>
      <c r="M346" s="222" t="s">
        <v>19</v>
      </c>
      <c r="N346" s="223" t="s">
        <v>41</v>
      </c>
      <c r="O346" s="86"/>
      <c r="P346" s="224">
        <f>O346*H346</f>
        <v>0</v>
      </c>
      <c r="Q346" s="224">
        <v>0.00040000000000000002</v>
      </c>
      <c r="R346" s="224">
        <f>Q346*H346</f>
        <v>0.0024192000000000003</v>
      </c>
      <c r="S346" s="224">
        <v>0</v>
      </c>
      <c r="T346" s="225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26" t="s">
        <v>270</v>
      </c>
      <c r="AT346" s="226" t="s">
        <v>178</v>
      </c>
      <c r="AU346" s="226" t="s">
        <v>79</v>
      </c>
      <c r="AY346" s="19" t="s">
        <v>176</v>
      </c>
      <c r="BE346" s="227">
        <f>IF(N346="základní",J346,0)</f>
        <v>0</v>
      </c>
      <c r="BF346" s="227">
        <f>IF(N346="snížená",J346,0)</f>
        <v>0</v>
      </c>
      <c r="BG346" s="227">
        <f>IF(N346="zákl. přenesená",J346,0)</f>
        <v>0</v>
      </c>
      <c r="BH346" s="227">
        <f>IF(N346="sníž. přenesená",J346,0)</f>
        <v>0</v>
      </c>
      <c r="BI346" s="227">
        <f>IF(N346="nulová",J346,0)</f>
        <v>0</v>
      </c>
      <c r="BJ346" s="19" t="s">
        <v>77</v>
      </c>
      <c r="BK346" s="227">
        <f>ROUND(I346*H346,2)</f>
        <v>0</v>
      </c>
      <c r="BL346" s="19" t="s">
        <v>270</v>
      </c>
      <c r="BM346" s="226" t="s">
        <v>1651</v>
      </c>
    </row>
    <row r="347" s="2" customFormat="1">
      <c r="A347" s="40"/>
      <c r="B347" s="41"/>
      <c r="C347" s="42"/>
      <c r="D347" s="228" t="s">
        <v>185</v>
      </c>
      <c r="E347" s="42"/>
      <c r="F347" s="229" t="s">
        <v>488</v>
      </c>
      <c r="G347" s="42"/>
      <c r="H347" s="42"/>
      <c r="I347" s="230"/>
      <c r="J347" s="42"/>
      <c r="K347" s="42"/>
      <c r="L347" s="46"/>
      <c r="M347" s="231"/>
      <c r="N347" s="232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185</v>
      </c>
      <c r="AU347" s="19" t="s">
        <v>79</v>
      </c>
    </row>
    <row r="348" s="13" customFormat="1">
      <c r="A348" s="13"/>
      <c r="B348" s="233"/>
      <c r="C348" s="234"/>
      <c r="D348" s="235" t="s">
        <v>187</v>
      </c>
      <c r="E348" s="236" t="s">
        <v>19</v>
      </c>
      <c r="F348" s="237" t="s">
        <v>1648</v>
      </c>
      <c r="G348" s="234"/>
      <c r="H348" s="238">
        <v>6.048</v>
      </c>
      <c r="I348" s="239"/>
      <c r="J348" s="234"/>
      <c r="K348" s="234"/>
      <c r="L348" s="240"/>
      <c r="M348" s="241"/>
      <c r="N348" s="242"/>
      <c r="O348" s="242"/>
      <c r="P348" s="242"/>
      <c r="Q348" s="242"/>
      <c r="R348" s="242"/>
      <c r="S348" s="242"/>
      <c r="T348" s="24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4" t="s">
        <v>187</v>
      </c>
      <c r="AU348" s="244" t="s">
        <v>79</v>
      </c>
      <c r="AV348" s="13" t="s">
        <v>79</v>
      </c>
      <c r="AW348" s="13" t="s">
        <v>32</v>
      </c>
      <c r="AX348" s="13" t="s">
        <v>70</v>
      </c>
      <c r="AY348" s="244" t="s">
        <v>176</v>
      </c>
    </row>
    <row r="349" s="14" customFormat="1">
      <c r="A349" s="14"/>
      <c r="B349" s="245"/>
      <c r="C349" s="246"/>
      <c r="D349" s="235" t="s">
        <v>187</v>
      </c>
      <c r="E349" s="247" t="s">
        <v>19</v>
      </c>
      <c r="F349" s="248" t="s">
        <v>189</v>
      </c>
      <c r="G349" s="246"/>
      <c r="H349" s="249">
        <v>6.048</v>
      </c>
      <c r="I349" s="250"/>
      <c r="J349" s="246"/>
      <c r="K349" s="246"/>
      <c r="L349" s="251"/>
      <c r="M349" s="252"/>
      <c r="N349" s="253"/>
      <c r="O349" s="253"/>
      <c r="P349" s="253"/>
      <c r="Q349" s="253"/>
      <c r="R349" s="253"/>
      <c r="S349" s="253"/>
      <c r="T349" s="25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5" t="s">
        <v>187</v>
      </c>
      <c r="AU349" s="255" t="s">
        <v>79</v>
      </c>
      <c r="AV349" s="14" t="s">
        <v>183</v>
      </c>
      <c r="AW349" s="14" t="s">
        <v>32</v>
      </c>
      <c r="AX349" s="14" t="s">
        <v>77</v>
      </c>
      <c r="AY349" s="255" t="s">
        <v>176</v>
      </c>
    </row>
    <row r="350" s="2" customFormat="1" ht="24.15" customHeight="1">
      <c r="A350" s="40"/>
      <c r="B350" s="41"/>
      <c r="C350" s="277" t="s">
        <v>1092</v>
      </c>
      <c r="D350" s="277" t="s">
        <v>281</v>
      </c>
      <c r="E350" s="278" t="s">
        <v>490</v>
      </c>
      <c r="F350" s="279" t="s">
        <v>491</v>
      </c>
      <c r="G350" s="280" t="s">
        <v>197</v>
      </c>
      <c r="H350" s="281">
        <v>7.5599999999999996</v>
      </c>
      <c r="I350" s="282"/>
      <c r="J350" s="283">
        <f>ROUND(I350*H350,2)</f>
        <v>0</v>
      </c>
      <c r="K350" s="279" t="s">
        <v>182</v>
      </c>
      <c r="L350" s="284"/>
      <c r="M350" s="285" t="s">
        <v>19</v>
      </c>
      <c r="N350" s="286" t="s">
        <v>41</v>
      </c>
      <c r="O350" s="86"/>
      <c r="P350" s="224">
        <f>O350*H350</f>
        <v>0</v>
      </c>
      <c r="Q350" s="224">
        <v>0.0054000000000000003</v>
      </c>
      <c r="R350" s="224">
        <f>Q350*H350</f>
        <v>0.040823999999999999</v>
      </c>
      <c r="S350" s="224">
        <v>0</v>
      </c>
      <c r="T350" s="225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26" t="s">
        <v>362</v>
      </c>
      <c r="AT350" s="226" t="s">
        <v>281</v>
      </c>
      <c r="AU350" s="226" t="s">
        <v>79</v>
      </c>
      <c r="AY350" s="19" t="s">
        <v>176</v>
      </c>
      <c r="BE350" s="227">
        <f>IF(N350="základní",J350,0)</f>
        <v>0</v>
      </c>
      <c r="BF350" s="227">
        <f>IF(N350="snížená",J350,0)</f>
        <v>0</v>
      </c>
      <c r="BG350" s="227">
        <f>IF(N350="zákl. přenesená",J350,0)</f>
        <v>0</v>
      </c>
      <c r="BH350" s="227">
        <f>IF(N350="sníž. přenesená",J350,0)</f>
        <v>0</v>
      </c>
      <c r="BI350" s="227">
        <f>IF(N350="nulová",J350,0)</f>
        <v>0</v>
      </c>
      <c r="BJ350" s="19" t="s">
        <v>77</v>
      </c>
      <c r="BK350" s="227">
        <f>ROUND(I350*H350,2)</f>
        <v>0</v>
      </c>
      <c r="BL350" s="19" t="s">
        <v>270</v>
      </c>
      <c r="BM350" s="226" t="s">
        <v>1652</v>
      </c>
    </row>
    <row r="351" s="13" customFormat="1">
      <c r="A351" s="13"/>
      <c r="B351" s="233"/>
      <c r="C351" s="234"/>
      <c r="D351" s="235" t="s">
        <v>187</v>
      </c>
      <c r="E351" s="234"/>
      <c r="F351" s="237" t="s">
        <v>1653</v>
      </c>
      <c r="G351" s="234"/>
      <c r="H351" s="238">
        <v>7.5599999999999996</v>
      </c>
      <c r="I351" s="239"/>
      <c r="J351" s="234"/>
      <c r="K351" s="234"/>
      <c r="L351" s="240"/>
      <c r="M351" s="241"/>
      <c r="N351" s="242"/>
      <c r="O351" s="242"/>
      <c r="P351" s="242"/>
      <c r="Q351" s="242"/>
      <c r="R351" s="242"/>
      <c r="S351" s="242"/>
      <c r="T351" s="24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4" t="s">
        <v>187</v>
      </c>
      <c r="AU351" s="244" t="s">
        <v>79</v>
      </c>
      <c r="AV351" s="13" t="s">
        <v>79</v>
      </c>
      <c r="AW351" s="13" t="s">
        <v>4</v>
      </c>
      <c r="AX351" s="13" t="s">
        <v>77</v>
      </c>
      <c r="AY351" s="244" t="s">
        <v>176</v>
      </c>
    </row>
    <row r="352" s="2" customFormat="1" ht="24.15" customHeight="1">
      <c r="A352" s="40"/>
      <c r="B352" s="41"/>
      <c r="C352" s="215" t="s">
        <v>1311</v>
      </c>
      <c r="D352" s="215" t="s">
        <v>178</v>
      </c>
      <c r="E352" s="216" t="s">
        <v>495</v>
      </c>
      <c r="F352" s="217" t="s">
        <v>496</v>
      </c>
      <c r="G352" s="218" t="s">
        <v>307</v>
      </c>
      <c r="H352" s="219">
        <v>0.044999999999999998</v>
      </c>
      <c r="I352" s="220"/>
      <c r="J352" s="221">
        <f>ROUND(I352*H352,2)</f>
        <v>0</v>
      </c>
      <c r="K352" s="217" t="s">
        <v>182</v>
      </c>
      <c r="L352" s="46"/>
      <c r="M352" s="222" t="s">
        <v>19</v>
      </c>
      <c r="N352" s="223" t="s">
        <v>41</v>
      </c>
      <c r="O352" s="86"/>
      <c r="P352" s="224">
        <f>O352*H352</f>
        <v>0</v>
      </c>
      <c r="Q352" s="224">
        <v>0</v>
      </c>
      <c r="R352" s="224">
        <f>Q352*H352</f>
        <v>0</v>
      </c>
      <c r="S352" s="224">
        <v>0</v>
      </c>
      <c r="T352" s="225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26" t="s">
        <v>270</v>
      </c>
      <c r="AT352" s="226" t="s">
        <v>178</v>
      </c>
      <c r="AU352" s="226" t="s">
        <v>79</v>
      </c>
      <c r="AY352" s="19" t="s">
        <v>176</v>
      </c>
      <c r="BE352" s="227">
        <f>IF(N352="základní",J352,0)</f>
        <v>0</v>
      </c>
      <c r="BF352" s="227">
        <f>IF(N352="snížená",J352,0)</f>
        <v>0</v>
      </c>
      <c r="BG352" s="227">
        <f>IF(N352="zákl. přenesená",J352,0)</f>
        <v>0</v>
      </c>
      <c r="BH352" s="227">
        <f>IF(N352="sníž. přenesená",J352,0)</f>
        <v>0</v>
      </c>
      <c r="BI352" s="227">
        <f>IF(N352="nulová",J352,0)</f>
        <v>0</v>
      </c>
      <c r="BJ352" s="19" t="s">
        <v>77</v>
      </c>
      <c r="BK352" s="227">
        <f>ROUND(I352*H352,2)</f>
        <v>0</v>
      </c>
      <c r="BL352" s="19" t="s">
        <v>270</v>
      </c>
      <c r="BM352" s="226" t="s">
        <v>1654</v>
      </c>
    </row>
    <row r="353" s="2" customFormat="1">
      <c r="A353" s="40"/>
      <c r="B353" s="41"/>
      <c r="C353" s="42"/>
      <c r="D353" s="228" t="s">
        <v>185</v>
      </c>
      <c r="E353" s="42"/>
      <c r="F353" s="229" t="s">
        <v>498</v>
      </c>
      <c r="G353" s="42"/>
      <c r="H353" s="42"/>
      <c r="I353" s="230"/>
      <c r="J353" s="42"/>
      <c r="K353" s="42"/>
      <c r="L353" s="46"/>
      <c r="M353" s="231"/>
      <c r="N353" s="232"/>
      <c r="O353" s="86"/>
      <c r="P353" s="86"/>
      <c r="Q353" s="86"/>
      <c r="R353" s="86"/>
      <c r="S353" s="86"/>
      <c r="T353" s="87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9" t="s">
        <v>185</v>
      </c>
      <c r="AU353" s="19" t="s">
        <v>79</v>
      </c>
    </row>
    <row r="354" s="12" customFormat="1" ht="22.8" customHeight="1">
      <c r="A354" s="12"/>
      <c r="B354" s="199"/>
      <c r="C354" s="200"/>
      <c r="D354" s="201" t="s">
        <v>69</v>
      </c>
      <c r="E354" s="213" t="s">
        <v>499</v>
      </c>
      <c r="F354" s="213" t="s">
        <v>500</v>
      </c>
      <c r="G354" s="200"/>
      <c r="H354" s="200"/>
      <c r="I354" s="203"/>
      <c r="J354" s="214">
        <f>BK354</f>
        <v>0</v>
      </c>
      <c r="K354" s="200"/>
      <c r="L354" s="205"/>
      <c r="M354" s="206"/>
      <c r="N354" s="207"/>
      <c r="O354" s="207"/>
      <c r="P354" s="208">
        <f>SUM(P355:P365)</f>
        <v>0</v>
      </c>
      <c r="Q354" s="207"/>
      <c r="R354" s="208">
        <f>SUM(R355:R365)</f>
        <v>0</v>
      </c>
      <c r="S354" s="207"/>
      <c r="T354" s="209">
        <f>SUM(T355:T365)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210" t="s">
        <v>79</v>
      </c>
      <c r="AT354" s="211" t="s">
        <v>69</v>
      </c>
      <c r="AU354" s="211" t="s">
        <v>77</v>
      </c>
      <c r="AY354" s="210" t="s">
        <v>176</v>
      </c>
      <c r="BK354" s="212">
        <f>SUM(BK355:BK365)</f>
        <v>0</v>
      </c>
    </row>
    <row r="355" s="2" customFormat="1" ht="24.15" customHeight="1">
      <c r="A355" s="40"/>
      <c r="B355" s="41"/>
      <c r="C355" s="215" t="s">
        <v>1313</v>
      </c>
      <c r="D355" s="215" t="s">
        <v>178</v>
      </c>
      <c r="E355" s="216" t="s">
        <v>1655</v>
      </c>
      <c r="F355" s="217" t="s">
        <v>1656</v>
      </c>
      <c r="G355" s="218" t="s">
        <v>422</v>
      </c>
      <c r="H355" s="219">
        <v>1</v>
      </c>
      <c r="I355" s="220"/>
      <c r="J355" s="221">
        <f>ROUND(I355*H355,2)</f>
        <v>0</v>
      </c>
      <c r="K355" s="217" t="s">
        <v>19</v>
      </c>
      <c r="L355" s="46"/>
      <c r="M355" s="222" t="s">
        <v>19</v>
      </c>
      <c r="N355" s="223" t="s">
        <v>41</v>
      </c>
      <c r="O355" s="86"/>
      <c r="P355" s="224">
        <f>O355*H355</f>
        <v>0</v>
      </c>
      <c r="Q355" s="224">
        <v>0</v>
      </c>
      <c r="R355" s="224">
        <f>Q355*H355</f>
        <v>0</v>
      </c>
      <c r="S355" s="224">
        <v>0</v>
      </c>
      <c r="T355" s="225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6" t="s">
        <v>270</v>
      </c>
      <c r="AT355" s="226" t="s">
        <v>178</v>
      </c>
      <c r="AU355" s="226" t="s">
        <v>79</v>
      </c>
      <c r="AY355" s="19" t="s">
        <v>176</v>
      </c>
      <c r="BE355" s="227">
        <f>IF(N355="základní",J355,0)</f>
        <v>0</v>
      </c>
      <c r="BF355" s="227">
        <f>IF(N355="snížená",J355,0)</f>
        <v>0</v>
      </c>
      <c r="BG355" s="227">
        <f>IF(N355="zákl. přenesená",J355,0)</f>
        <v>0</v>
      </c>
      <c r="BH355" s="227">
        <f>IF(N355="sníž. přenesená",J355,0)</f>
        <v>0</v>
      </c>
      <c r="BI355" s="227">
        <f>IF(N355="nulová",J355,0)</f>
        <v>0</v>
      </c>
      <c r="BJ355" s="19" t="s">
        <v>77</v>
      </c>
      <c r="BK355" s="227">
        <f>ROUND(I355*H355,2)</f>
        <v>0</v>
      </c>
      <c r="BL355" s="19" t="s">
        <v>270</v>
      </c>
      <c r="BM355" s="226" t="s">
        <v>1657</v>
      </c>
    </row>
    <row r="356" s="13" customFormat="1">
      <c r="A356" s="13"/>
      <c r="B356" s="233"/>
      <c r="C356" s="234"/>
      <c r="D356" s="235" t="s">
        <v>187</v>
      </c>
      <c r="E356" s="236" t="s">
        <v>19</v>
      </c>
      <c r="F356" s="237" t="s">
        <v>1658</v>
      </c>
      <c r="G356" s="234"/>
      <c r="H356" s="238">
        <v>1</v>
      </c>
      <c r="I356" s="239"/>
      <c r="J356" s="234"/>
      <c r="K356" s="234"/>
      <c r="L356" s="240"/>
      <c r="M356" s="241"/>
      <c r="N356" s="242"/>
      <c r="O356" s="242"/>
      <c r="P356" s="242"/>
      <c r="Q356" s="242"/>
      <c r="R356" s="242"/>
      <c r="S356" s="242"/>
      <c r="T356" s="24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4" t="s">
        <v>187</v>
      </c>
      <c r="AU356" s="244" t="s">
        <v>79</v>
      </c>
      <c r="AV356" s="13" t="s">
        <v>79</v>
      </c>
      <c r="AW356" s="13" t="s">
        <v>32</v>
      </c>
      <c r="AX356" s="13" t="s">
        <v>70</v>
      </c>
      <c r="AY356" s="244" t="s">
        <v>176</v>
      </c>
    </row>
    <row r="357" s="14" customFormat="1">
      <c r="A357" s="14"/>
      <c r="B357" s="245"/>
      <c r="C357" s="246"/>
      <c r="D357" s="235" t="s">
        <v>187</v>
      </c>
      <c r="E357" s="247" t="s">
        <v>19</v>
      </c>
      <c r="F357" s="248" t="s">
        <v>189</v>
      </c>
      <c r="G357" s="246"/>
      <c r="H357" s="249">
        <v>1</v>
      </c>
      <c r="I357" s="250"/>
      <c r="J357" s="246"/>
      <c r="K357" s="246"/>
      <c r="L357" s="251"/>
      <c r="M357" s="252"/>
      <c r="N357" s="253"/>
      <c r="O357" s="253"/>
      <c r="P357" s="253"/>
      <c r="Q357" s="253"/>
      <c r="R357" s="253"/>
      <c r="S357" s="253"/>
      <c r="T357" s="25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5" t="s">
        <v>187</v>
      </c>
      <c r="AU357" s="255" t="s">
        <v>79</v>
      </c>
      <c r="AV357" s="14" t="s">
        <v>183</v>
      </c>
      <c r="AW357" s="14" t="s">
        <v>32</v>
      </c>
      <c r="AX357" s="14" t="s">
        <v>77</v>
      </c>
      <c r="AY357" s="255" t="s">
        <v>176</v>
      </c>
    </row>
    <row r="358" s="2" customFormat="1" ht="21.75" customHeight="1">
      <c r="A358" s="40"/>
      <c r="B358" s="41"/>
      <c r="C358" s="215" t="s">
        <v>1315</v>
      </c>
      <c r="D358" s="215" t="s">
        <v>178</v>
      </c>
      <c r="E358" s="216" t="s">
        <v>502</v>
      </c>
      <c r="F358" s="217" t="s">
        <v>1659</v>
      </c>
      <c r="G358" s="218" t="s">
        <v>422</v>
      </c>
      <c r="H358" s="219">
        <v>2</v>
      </c>
      <c r="I358" s="220"/>
      <c r="J358" s="221">
        <f>ROUND(I358*H358,2)</f>
        <v>0</v>
      </c>
      <c r="K358" s="217" t="s">
        <v>19</v>
      </c>
      <c r="L358" s="46"/>
      <c r="M358" s="222" t="s">
        <v>19</v>
      </c>
      <c r="N358" s="223" t="s">
        <v>41</v>
      </c>
      <c r="O358" s="86"/>
      <c r="P358" s="224">
        <f>O358*H358</f>
        <v>0</v>
      </c>
      <c r="Q358" s="224">
        <v>0</v>
      </c>
      <c r="R358" s="224">
        <f>Q358*H358</f>
        <v>0</v>
      </c>
      <c r="S358" s="224">
        <v>0</v>
      </c>
      <c r="T358" s="225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26" t="s">
        <v>270</v>
      </c>
      <c r="AT358" s="226" t="s">
        <v>178</v>
      </c>
      <c r="AU358" s="226" t="s">
        <v>79</v>
      </c>
      <c r="AY358" s="19" t="s">
        <v>176</v>
      </c>
      <c r="BE358" s="227">
        <f>IF(N358="základní",J358,0)</f>
        <v>0</v>
      </c>
      <c r="BF358" s="227">
        <f>IF(N358="snížená",J358,0)</f>
        <v>0</v>
      </c>
      <c r="BG358" s="227">
        <f>IF(N358="zákl. přenesená",J358,0)</f>
        <v>0</v>
      </c>
      <c r="BH358" s="227">
        <f>IF(N358="sníž. přenesená",J358,0)</f>
        <v>0</v>
      </c>
      <c r="BI358" s="227">
        <f>IF(N358="nulová",J358,0)</f>
        <v>0</v>
      </c>
      <c r="BJ358" s="19" t="s">
        <v>77</v>
      </c>
      <c r="BK358" s="227">
        <f>ROUND(I358*H358,2)</f>
        <v>0</v>
      </c>
      <c r="BL358" s="19" t="s">
        <v>270</v>
      </c>
      <c r="BM358" s="226" t="s">
        <v>1660</v>
      </c>
    </row>
    <row r="359" s="2" customFormat="1">
      <c r="A359" s="40"/>
      <c r="B359" s="41"/>
      <c r="C359" s="42"/>
      <c r="D359" s="235" t="s">
        <v>459</v>
      </c>
      <c r="E359" s="42"/>
      <c r="F359" s="287" t="s">
        <v>1661</v>
      </c>
      <c r="G359" s="42"/>
      <c r="H359" s="42"/>
      <c r="I359" s="230"/>
      <c r="J359" s="42"/>
      <c r="K359" s="42"/>
      <c r="L359" s="46"/>
      <c r="M359" s="231"/>
      <c r="N359" s="232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459</v>
      </c>
      <c r="AU359" s="19" t="s">
        <v>79</v>
      </c>
    </row>
    <row r="360" s="13" customFormat="1">
      <c r="A360" s="13"/>
      <c r="B360" s="233"/>
      <c r="C360" s="234"/>
      <c r="D360" s="235" t="s">
        <v>187</v>
      </c>
      <c r="E360" s="236" t="s">
        <v>19</v>
      </c>
      <c r="F360" s="237" t="s">
        <v>1662</v>
      </c>
      <c r="G360" s="234"/>
      <c r="H360" s="238">
        <v>2</v>
      </c>
      <c r="I360" s="239"/>
      <c r="J360" s="234"/>
      <c r="K360" s="234"/>
      <c r="L360" s="240"/>
      <c r="M360" s="241"/>
      <c r="N360" s="242"/>
      <c r="O360" s="242"/>
      <c r="P360" s="242"/>
      <c r="Q360" s="242"/>
      <c r="R360" s="242"/>
      <c r="S360" s="242"/>
      <c r="T360" s="24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4" t="s">
        <v>187</v>
      </c>
      <c r="AU360" s="244" t="s">
        <v>79</v>
      </c>
      <c r="AV360" s="13" t="s">
        <v>79</v>
      </c>
      <c r="AW360" s="13" t="s">
        <v>32</v>
      </c>
      <c r="AX360" s="13" t="s">
        <v>70</v>
      </c>
      <c r="AY360" s="244" t="s">
        <v>176</v>
      </c>
    </row>
    <row r="361" s="14" customFormat="1">
      <c r="A361" s="14"/>
      <c r="B361" s="245"/>
      <c r="C361" s="246"/>
      <c r="D361" s="235" t="s">
        <v>187</v>
      </c>
      <c r="E361" s="247" t="s">
        <v>19</v>
      </c>
      <c r="F361" s="248" t="s">
        <v>189</v>
      </c>
      <c r="G361" s="246"/>
      <c r="H361" s="249">
        <v>2</v>
      </c>
      <c r="I361" s="250"/>
      <c r="J361" s="246"/>
      <c r="K361" s="246"/>
      <c r="L361" s="251"/>
      <c r="M361" s="252"/>
      <c r="N361" s="253"/>
      <c r="O361" s="253"/>
      <c r="P361" s="253"/>
      <c r="Q361" s="253"/>
      <c r="R361" s="253"/>
      <c r="S361" s="253"/>
      <c r="T361" s="25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5" t="s">
        <v>187</v>
      </c>
      <c r="AU361" s="255" t="s">
        <v>79</v>
      </c>
      <c r="AV361" s="14" t="s">
        <v>183</v>
      </c>
      <c r="AW361" s="14" t="s">
        <v>32</v>
      </c>
      <c r="AX361" s="14" t="s">
        <v>77</v>
      </c>
      <c r="AY361" s="255" t="s">
        <v>176</v>
      </c>
    </row>
    <row r="362" s="2" customFormat="1" ht="16.5" customHeight="1">
      <c r="A362" s="40"/>
      <c r="B362" s="41"/>
      <c r="C362" s="215" t="s">
        <v>1663</v>
      </c>
      <c r="D362" s="215" t="s">
        <v>178</v>
      </c>
      <c r="E362" s="216" t="s">
        <v>507</v>
      </c>
      <c r="F362" s="217" t="s">
        <v>1664</v>
      </c>
      <c r="G362" s="218" t="s">
        <v>422</v>
      </c>
      <c r="H362" s="219">
        <v>1</v>
      </c>
      <c r="I362" s="220"/>
      <c r="J362" s="221">
        <f>ROUND(I362*H362,2)</f>
        <v>0</v>
      </c>
      <c r="K362" s="217" t="s">
        <v>19</v>
      </c>
      <c r="L362" s="46"/>
      <c r="M362" s="222" t="s">
        <v>19</v>
      </c>
      <c r="N362" s="223" t="s">
        <v>41</v>
      </c>
      <c r="O362" s="86"/>
      <c r="P362" s="224">
        <f>O362*H362</f>
        <v>0</v>
      </c>
      <c r="Q362" s="224">
        <v>0</v>
      </c>
      <c r="R362" s="224">
        <f>Q362*H362</f>
        <v>0</v>
      </c>
      <c r="S362" s="224">
        <v>0</v>
      </c>
      <c r="T362" s="225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26" t="s">
        <v>270</v>
      </c>
      <c r="AT362" s="226" t="s">
        <v>178</v>
      </c>
      <c r="AU362" s="226" t="s">
        <v>79</v>
      </c>
      <c r="AY362" s="19" t="s">
        <v>176</v>
      </c>
      <c r="BE362" s="227">
        <f>IF(N362="základní",J362,0)</f>
        <v>0</v>
      </c>
      <c r="BF362" s="227">
        <f>IF(N362="snížená",J362,0)</f>
        <v>0</v>
      </c>
      <c r="BG362" s="227">
        <f>IF(N362="zákl. přenesená",J362,0)</f>
        <v>0</v>
      </c>
      <c r="BH362" s="227">
        <f>IF(N362="sníž. přenesená",J362,0)</f>
        <v>0</v>
      </c>
      <c r="BI362" s="227">
        <f>IF(N362="nulová",J362,0)</f>
        <v>0</v>
      </c>
      <c r="BJ362" s="19" t="s">
        <v>77</v>
      </c>
      <c r="BK362" s="227">
        <f>ROUND(I362*H362,2)</f>
        <v>0</v>
      </c>
      <c r="BL362" s="19" t="s">
        <v>270</v>
      </c>
      <c r="BM362" s="226" t="s">
        <v>1665</v>
      </c>
    </row>
    <row r="363" s="2" customFormat="1">
      <c r="A363" s="40"/>
      <c r="B363" s="41"/>
      <c r="C363" s="42"/>
      <c r="D363" s="235" t="s">
        <v>459</v>
      </c>
      <c r="E363" s="42"/>
      <c r="F363" s="287" t="s">
        <v>1666</v>
      </c>
      <c r="G363" s="42"/>
      <c r="H363" s="42"/>
      <c r="I363" s="230"/>
      <c r="J363" s="42"/>
      <c r="K363" s="42"/>
      <c r="L363" s="46"/>
      <c r="M363" s="231"/>
      <c r="N363" s="232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459</v>
      </c>
      <c r="AU363" s="19" t="s">
        <v>79</v>
      </c>
    </row>
    <row r="364" s="13" customFormat="1">
      <c r="A364" s="13"/>
      <c r="B364" s="233"/>
      <c r="C364" s="234"/>
      <c r="D364" s="235" t="s">
        <v>187</v>
      </c>
      <c r="E364" s="236" t="s">
        <v>19</v>
      </c>
      <c r="F364" s="237" t="s">
        <v>1667</v>
      </c>
      <c r="G364" s="234"/>
      <c r="H364" s="238">
        <v>1</v>
      </c>
      <c r="I364" s="239"/>
      <c r="J364" s="234"/>
      <c r="K364" s="234"/>
      <c r="L364" s="240"/>
      <c r="M364" s="241"/>
      <c r="N364" s="242"/>
      <c r="O364" s="242"/>
      <c r="P364" s="242"/>
      <c r="Q364" s="242"/>
      <c r="R364" s="242"/>
      <c r="S364" s="242"/>
      <c r="T364" s="24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4" t="s">
        <v>187</v>
      </c>
      <c r="AU364" s="244" t="s">
        <v>79</v>
      </c>
      <c r="AV364" s="13" t="s">
        <v>79</v>
      </c>
      <c r="AW364" s="13" t="s">
        <v>32</v>
      </c>
      <c r="AX364" s="13" t="s">
        <v>70</v>
      </c>
      <c r="AY364" s="244" t="s">
        <v>176</v>
      </c>
    </row>
    <row r="365" s="14" customFormat="1">
      <c r="A365" s="14"/>
      <c r="B365" s="245"/>
      <c r="C365" s="246"/>
      <c r="D365" s="235" t="s">
        <v>187</v>
      </c>
      <c r="E365" s="247" t="s">
        <v>19</v>
      </c>
      <c r="F365" s="248" t="s">
        <v>189</v>
      </c>
      <c r="G365" s="246"/>
      <c r="H365" s="249">
        <v>1</v>
      </c>
      <c r="I365" s="250"/>
      <c r="J365" s="246"/>
      <c r="K365" s="246"/>
      <c r="L365" s="251"/>
      <c r="M365" s="288"/>
      <c r="N365" s="289"/>
      <c r="O365" s="289"/>
      <c r="P365" s="289"/>
      <c r="Q365" s="289"/>
      <c r="R365" s="289"/>
      <c r="S365" s="289"/>
      <c r="T365" s="29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5" t="s">
        <v>187</v>
      </c>
      <c r="AU365" s="255" t="s">
        <v>79</v>
      </c>
      <c r="AV365" s="14" t="s">
        <v>183</v>
      </c>
      <c r="AW365" s="14" t="s">
        <v>32</v>
      </c>
      <c r="AX365" s="14" t="s">
        <v>77</v>
      </c>
      <c r="AY365" s="255" t="s">
        <v>176</v>
      </c>
    </row>
    <row r="366" s="2" customFormat="1" ht="6.96" customHeight="1">
      <c r="A366" s="40"/>
      <c r="B366" s="61"/>
      <c r="C366" s="62"/>
      <c r="D366" s="62"/>
      <c r="E366" s="62"/>
      <c r="F366" s="62"/>
      <c r="G366" s="62"/>
      <c r="H366" s="62"/>
      <c r="I366" s="62"/>
      <c r="J366" s="62"/>
      <c r="K366" s="62"/>
      <c r="L366" s="46"/>
      <c r="M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</row>
  </sheetData>
  <sheetProtection sheet="1" autoFilter="0" formatColumns="0" formatRows="0" objects="1" scenarios="1" spinCount="100000" saltValue="/lsS7EJYovXMC0zpf5j3cWPX8neGTemqa6uByWy+IihaeotVBCUGjWVYiDYFf30pqYUBHwxR/KFn6aqnqtq56w==" hashValue="NMgo2bFYclyQDH9fCX6oCXOxG+aDkM7CHFm/r3TP75+po/0BaL7LFWOg0+GsBiItznr2KoW0TXgVv5hDD2H2Ag==" algorithmName="SHA-512" password="CC51"/>
  <autoFilter ref="C101:K365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8:H88"/>
    <mergeCell ref="E92:H92"/>
    <mergeCell ref="E90:H90"/>
    <mergeCell ref="E94:H94"/>
    <mergeCell ref="L2:V2"/>
  </mergeCells>
  <hyperlinks>
    <hyperlink ref="F106" r:id="rId1" display="https://podminky.urs.cz/item/CS_URS_2023_01/115101201"/>
    <hyperlink ref="F110" r:id="rId2" display="https://podminky.urs.cz/item/CS_URS_2023_01/115108111"/>
    <hyperlink ref="F114" r:id="rId3" display="https://podminky.urs.cz/item/CS_URS_2023_01/121151113"/>
    <hyperlink ref="F118" r:id="rId4" display="https://podminky.urs.cz/item/CS_URS_2023_01/133254104"/>
    <hyperlink ref="F122" r:id="rId5" display="https://podminky.urs.cz/item/CS_URS_2023_01/133354104"/>
    <hyperlink ref="F126" r:id="rId6" display="https://podminky.urs.cz/item/CS_URS_2023_01/133454104"/>
    <hyperlink ref="F130" r:id="rId7" display="https://podminky.urs.cz/item/CS_URS_2023_01/133554104"/>
    <hyperlink ref="F134" r:id="rId8" display="https://podminky.urs.cz/item/CS_URS_2023_01/151712111"/>
    <hyperlink ref="F139" r:id="rId9" display="https://podminky.urs.cz/item/CS_URS_2023_01/151712121"/>
    <hyperlink ref="F141" r:id="rId10" display="https://podminky.urs.cz/item/CS_URS_2023_01/151721111"/>
    <hyperlink ref="F146" r:id="rId11" display="https://podminky.urs.cz/item/CS_URS_2023_01/162751117"/>
    <hyperlink ref="F151" r:id="rId12" display="https://podminky.urs.cz/item/CS_URS_2023_01/162751119"/>
    <hyperlink ref="F157" r:id="rId13" display="https://podminky.urs.cz/item/CS_URS_2023_01/162751137"/>
    <hyperlink ref="F163" r:id="rId14" display="https://podminky.urs.cz/item/CS_URS_2023_01/162751139"/>
    <hyperlink ref="F170" r:id="rId15" display="https://podminky.urs.cz/item/CS_URS_2023_01/162751157"/>
    <hyperlink ref="F175" r:id="rId16" display="https://podminky.urs.cz/item/CS_URS_2023_01/162751159"/>
    <hyperlink ref="F181" r:id="rId17" display="https://podminky.urs.cz/item/CS_URS_2023_01/171201231"/>
    <hyperlink ref="F187" r:id="rId18" display="https://podminky.urs.cz/item/CS_URS_2023_01/174101101"/>
    <hyperlink ref="F192" r:id="rId19" display="https://podminky.urs.cz/item/CS_URS_2023_01/181351103"/>
    <hyperlink ref="F196" r:id="rId20" display="https://podminky.urs.cz/item/CS_URS_2023_01/181411121"/>
    <hyperlink ref="F200" r:id="rId21" display="https://podminky.urs.cz/item/CS_URS_2023_01/181951112"/>
    <hyperlink ref="F204" r:id="rId22" display="https://podminky.urs.cz/item/CS_URS_2023_01/184853511"/>
    <hyperlink ref="F209" r:id="rId23" display="https://podminky.urs.cz/item/CS_URS_2023_01/212532111"/>
    <hyperlink ref="F213" r:id="rId24" display="https://podminky.urs.cz/item/CS_URS_2023_01/212755214"/>
    <hyperlink ref="F217" r:id="rId25" display="https://podminky.urs.cz/item/CS_URS_2023_01/213141111"/>
    <hyperlink ref="F222" r:id="rId26" display="https://podminky.urs.cz/item/CS_URS_2023_01/271532211"/>
    <hyperlink ref="F226" r:id="rId27" display="https://podminky.urs.cz/item/CS_URS_2023_01/273321211"/>
    <hyperlink ref="F230" r:id="rId28" display="https://podminky.urs.cz/item/CS_URS_2023_01/273351121"/>
    <hyperlink ref="F234" r:id="rId29" display="https://podminky.urs.cz/item/CS_URS_2023_01/273351122"/>
    <hyperlink ref="F236" r:id="rId30" display="https://podminky.urs.cz/item/CS_URS_2023_01/273361821"/>
    <hyperlink ref="F246" r:id="rId31" display="https://podminky.urs.cz/item/CS_URS_2023_01/631311135"/>
    <hyperlink ref="F250" r:id="rId32" display="https://podminky.urs.cz/item/CS_URS_2023_01/631311214"/>
    <hyperlink ref="F254" r:id="rId33" display="https://podminky.urs.cz/item/CS_URS_2023_01/631319011"/>
    <hyperlink ref="F256" r:id="rId34" display="https://podminky.urs.cz/item/CS_URS_2023_01/631319013"/>
    <hyperlink ref="F258" r:id="rId35" display="https://podminky.urs.cz/item/CS_URS_2023_01/631319111"/>
    <hyperlink ref="F262" r:id="rId36" display="https://podminky.urs.cz/item/CS_URS_2023_01/631319175"/>
    <hyperlink ref="F264" r:id="rId37" display="https://podminky.urs.cz/item/CS_URS_2023_01/631319195"/>
    <hyperlink ref="F266" r:id="rId38" display="https://podminky.urs.cz/item/CS_URS_2023_01/631319197"/>
    <hyperlink ref="F268" r:id="rId39" display="https://podminky.urs.cz/item/CS_URS_2023_01/631362021"/>
    <hyperlink ref="F273" r:id="rId40" display="https://podminky.urs.cz/item/CS_URS_2023_01/894302162"/>
    <hyperlink ref="F278" r:id="rId41" display="https://podminky.urs.cz/item/CS_URS_2023_01/894502101"/>
    <hyperlink ref="F283" r:id="rId42" display="https://podminky.urs.cz/item/CS_URS_2023_01/894608112"/>
    <hyperlink ref="F294" r:id="rId43" display="https://podminky.urs.cz/item/CS_URS_2023_01/949101111"/>
    <hyperlink ref="F298" r:id="rId44" display="https://podminky.urs.cz/item/CS_URS_2023_01/952901411"/>
    <hyperlink ref="F302" r:id="rId45" display="https://podminky.urs.cz/item/CS_URS_2023_01/953333115"/>
    <hyperlink ref="F306" r:id="rId46" display="https://podminky.urs.cz/item/CS_URS_2023_01/977151113"/>
    <hyperlink ref="F310" r:id="rId47" display="https://podminky.urs.cz/item/CS_URS_2023_01/977151125"/>
    <hyperlink ref="F337" r:id="rId48" display="https://podminky.urs.cz/item/CS_URS_2023_01/998142251"/>
    <hyperlink ref="F341" r:id="rId49" display="https://podminky.urs.cz/item/CS_URS_2023_01/711111001"/>
    <hyperlink ref="F347" r:id="rId50" display="https://podminky.urs.cz/item/CS_URS_2023_01/711141559"/>
    <hyperlink ref="F353" r:id="rId51" display="https://podminky.urs.cz/item/CS_URS_2023_01/9987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2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122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>
      <c r="B8" s="22"/>
      <c r="D8" s="145" t="s">
        <v>143</v>
      </c>
      <c r="L8" s="22"/>
    </row>
    <row r="9" s="1" customFormat="1" ht="16.5" customHeight="1">
      <c r="B9" s="22"/>
      <c r="E9" s="146" t="s">
        <v>1446</v>
      </c>
      <c r="F9" s="1"/>
      <c r="G9" s="1"/>
      <c r="H9" s="1"/>
      <c r="L9" s="22"/>
    </row>
    <row r="10" s="1" customFormat="1" ht="12" customHeight="1">
      <c r="B10" s="22"/>
      <c r="D10" s="145" t="s">
        <v>145</v>
      </c>
      <c r="L10" s="22"/>
    </row>
    <row r="11" s="2" customFormat="1" ht="16.5" customHeight="1">
      <c r="A11" s="40"/>
      <c r="B11" s="46"/>
      <c r="C11" s="40"/>
      <c r="D11" s="40"/>
      <c r="E11" s="158" t="s">
        <v>1447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5" t="s">
        <v>679</v>
      </c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48" t="s">
        <v>1668</v>
      </c>
      <c r="F13" s="40"/>
      <c r="G13" s="40"/>
      <c r="H13" s="40"/>
      <c r="I13" s="40"/>
      <c r="J13" s="40"/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45" t="s">
        <v>18</v>
      </c>
      <c r="E15" s="40"/>
      <c r="F15" s="135" t="s">
        <v>19</v>
      </c>
      <c r="G15" s="40"/>
      <c r="H15" s="40"/>
      <c r="I15" s="145" t="s">
        <v>20</v>
      </c>
      <c r="J15" s="135" t="s">
        <v>19</v>
      </c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21</v>
      </c>
      <c r="E16" s="40"/>
      <c r="F16" s="135" t="s">
        <v>22</v>
      </c>
      <c r="G16" s="40"/>
      <c r="H16" s="40"/>
      <c r="I16" s="145" t="s">
        <v>23</v>
      </c>
      <c r="J16" s="149" t="str">
        <f>'Rekapitulace stavby'!AN8</f>
        <v>7. 3. 2023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45" t="s">
        <v>25</v>
      </c>
      <c r="E18" s="40"/>
      <c r="F18" s="40"/>
      <c r="G18" s="40"/>
      <c r="H18" s="40"/>
      <c r="I18" s="145" t="s">
        <v>26</v>
      </c>
      <c r="J18" s="135" t="str">
        <f>IF('Rekapitulace stavby'!AN10="","",'Rekapitulace stavby'!AN10)</f>
        <v/>
      </c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35" t="str">
        <f>IF('Rekapitulace stavby'!E11="","",'Rekapitulace stavby'!E11)</f>
        <v xml:space="preserve"> </v>
      </c>
      <c r="F19" s="40"/>
      <c r="G19" s="40"/>
      <c r="H19" s="40"/>
      <c r="I19" s="145" t="s">
        <v>28</v>
      </c>
      <c r="J19" s="135" t="str">
        <f>IF('Rekapitulace stavby'!AN11="","",'Rekapitulace stavby'!AN11)</f>
        <v/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45" t="s">
        <v>29</v>
      </c>
      <c r="E21" s="40"/>
      <c r="F21" s="40"/>
      <c r="G21" s="40"/>
      <c r="H21" s="40"/>
      <c r="I21" s="145" t="s">
        <v>26</v>
      </c>
      <c r="J21" s="35" t="str">
        <f>'Rekapitulace stavby'!AN13</f>
        <v>Vyplň údaj</v>
      </c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35"/>
      <c r="G22" s="135"/>
      <c r="H22" s="135"/>
      <c r="I22" s="145" t="s">
        <v>28</v>
      </c>
      <c r="J22" s="35" t="str">
        <f>'Rekapitulace stavby'!AN14</f>
        <v>Vyplň údaj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45" t="s">
        <v>31</v>
      </c>
      <c r="E24" s="40"/>
      <c r="F24" s="40"/>
      <c r="G24" s="40"/>
      <c r="H24" s="40"/>
      <c r="I24" s="145" t="s">
        <v>26</v>
      </c>
      <c r="J24" s="135" t="str">
        <f>IF('Rekapitulace stavby'!AN16="","",'Rekapitulace stavby'!AN16)</f>
        <v/>
      </c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35" t="str">
        <f>IF('Rekapitulace stavby'!E17="","",'Rekapitulace stavby'!E17)</f>
        <v xml:space="preserve"> </v>
      </c>
      <c r="F25" s="40"/>
      <c r="G25" s="40"/>
      <c r="H25" s="40"/>
      <c r="I25" s="145" t="s">
        <v>28</v>
      </c>
      <c r="J25" s="135" t="str">
        <f>IF('Rekapitulace stavby'!AN17="","",'Rekapitulace stavby'!AN17)</f>
        <v/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45" t="s">
        <v>33</v>
      </c>
      <c r="E27" s="40"/>
      <c r="F27" s="40"/>
      <c r="G27" s="40"/>
      <c r="H27" s="40"/>
      <c r="I27" s="145" t="s">
        <v>26</v>
      </c>
      <c r="J27" s="135" t="str">
        <f>IF('Rekapitulace stavby'!AN19="","",'Rekapitulace stavby'!AN19)</f>
        <v/>
      </c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35" t="str">
        <f>IF('Rekapitulace stavby'!E20="","",'Rekapitulace stavby'!E20)</f>
        <v xml:space="preserve"> </v>
      </c>
      <c r="F28" s="40"/>
      <c r="G28" s="40"/>
      <c r="H28" s="40"/>
      <c r="I28" s="145" t="s">
        <v>28</v>
      </c>
      <c r="J28" s="135" t="str">
        <f>IF('Rekapitulace stavby'!AN20="","",'Rekapitulace stavby'!AN20)</f>
        <v/>
      </c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14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45" t="s">
        <v>34</v>
      </c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0"/>
      <c r="B31" s="151"/>
      <c r="C31" s="150"/>
      <c r="D31" s="150"/>
      <c r="E31" s="152" t="s">
        <v>19</v>
      </c>
      <c r="F31" s="152"/>
      <c r="G31" s="152"/>
      <c r="H31" s="152"/>
      <c r="I31" s="150"/>
      <c r="J31" s="150"/>
      <c r="K31" s="150"/>
      <c r="L31" s="153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55" t="s">
        <v>36</v>
      </c>
      <c r="E34" s="40"/>
      <c r="F34" s="40"/>
      <c r="G34" s="40"/>
      <c r="H34" s="40"/>
      <c r="I34" s="40"/>
      <c r="J34" s="156">
        <f>ROUND(J93, 2)</f>
        <v>0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54"/>
      <c r="E35" s="154"/>
      <c r="F35" s="154"/>
      <c r="G35" s="154"/>
      <c r="H35" s="154"/>
      <c r="I35" s="154"/>
      <c r="J35" s="154"/>
      <c r="K35" s="154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57" t="s">
        <v>38</v>
      </c>
      <c r="G36" s="40"/>
      <c r="H36" s="40"/>
      <c r="I36" s="157" t="s">
        <v>37</v>
      </c>
      <c r="J36" s="157" t="s">
        <v>39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8" t="s">
        <v>40</v>
      </c>
      <c r="E37" s="145" t="s">
        <v>41</v>
      </c>
      <c r="F37" s="159">
        <f>ROUND((SUM(BE93:BE109)),  2)</f>
        <v>0</v>
      </c>
      <c r="G37" s="40"/>
      <c r="H37" s="40"/>
      <c r="I37" s="160">
        <v>0.20999999999999999</v>
      </c>
      <c r="J37" s="159">
        <f>ROUND(((SUM(BE93:BE109))*I37),  2)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42</v>
      </c>
      <c r="F38" s="159">
        <f>ROUND((SUM(BF93:BF109)),  2)</f>
        <v>0</v>
      </c>
      <c r="G38" s="40"/>
      <c r="H38" s="40"/>
      <c r="I38" s="160">
        <v>0.14999999999999999</v>
      </c>
      <c r="J38" s="159">
        <f>ROUND(((SUM(BF93:BF109))*I38),  2)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43</v>
      </c>
      <c r="F39" s="159">
        <f>ROUND((SUM(BG93:BG109)),  2)</f>
        <v>0</v>
      </c>
      <c r="G39" s="40"/>
      <c r="H39" s="40"/>
      <c r="I39" s="160">
        <v>0.20999999999999999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45" t="s">
        <v>44</v>
      </c>
      <c r="F40" s="159">
        <f>ROUND((SUM(BH93:BH109)),  2)</f>
        <v>0</v>
      </c>
      <c r="G40" s="40"/>
      <c r="H40" s="40"/>
      <c r="I40" s="160">
        <v>0.14999999999999999</v>
      </c>
      <c r="J40" s="159">
        <f>0</f>
        <v>0</v>
      </c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45" t="s">
        <v>45</v>
      </c>
      <c r="F41" s="159">
        <f>ROUND((SUM(BI93:BI109)),  2)</f>
        <v>0</v>
      </c>
      <c r="G41" s="40"/>
      <c r="H41" s="40"/>
      <c r="I41" s="160">
        <v>0</v>
      </c>
      <c r="J41" s="159">
        <f>0</f>
        <v>0</v>
      </c>
      <c r="K41" s="40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1"/>
      <c r="D43" s="162" t="s">
        <v>46</v>
      </c>
      <c r="E43" s="163"/>
      <c r="F43" s="163"/>
      <c r="G43" s="164" t="s">
        <v>47</v>
      </c>
      <c r="H43" s="165" t="s">
        <v>48</v>
      </c>
      <c r="I43" s="163"/>
      <c r="J43" s="166">
        <f>SUM(J34:J41)</f>
        <v>0</v>
      </c>
      <c r="K43" s="167"/>
      <c r="L43" s="147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168"/>
      <c r="C44" s="169"/>
      <c r="D44" s="169"/>
      <c r="E44" s="169"/>
      <c r="F44" s="169"/>
      <c r="G44" s="169"/>
      <c r="H44" s="169"/>
      <c r="I44" s="169"/>
      <c r="J44" s="169"/>
      <c r="K44" s="169"/>
      <c r="L44" s="14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8" s="2" customFormat="1" ht="6.96" customHeight="1">
      <c r="A48" s="40"/>
      <c r="B48" s="170"/>
      <c r="C48" s="171"/>
      <c r="D48" s="171"/>
      <c r="E48" s="171"/>
      <c r="F48" s="171"/>
      <c r="G48" s="171"/>
      <c r="H48" s="171"/>
      <c r="I48" s="171"/>
      <c r="J48" s="171"/>
      <c r="K48" s="171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24.96" customHeight="1">
      <c r="A49" s="40"/>
      <c r="B49" s="41"/>
      <c r="C49" s="25" t="s">
        <v>147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6.96" customHeight="1">
      <c r="A50" s="40"/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12" customHeight="1">
      <c r="A51" s="40"/>
      <c r="B51" s="41"/>
      <c r="C51" s="34" t="s">
        <v>16</v>
      </c>
      <c r="D51" s="42"/>
      <c r="E51" s="42"/>
      <c r="F51" s="42"/>
      <c r="G51" s="42"/>
      <c r="H51" s="42"/>
      <c r="I51" s="42"/>
      <c r="J51" s="42"/>
      <c r="K51" s="42"/>
      <c r="L51" s="14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6.5" customHeight="1">
      <c r="A52" s="40"/>
      <c r="B52" s="41"/>
      <c r="C52" s="42"/>
      <c r="D52" s="42"/>
      <c r="E52" s="172" t="str">
        <f>E7</f>
        <v>KŘEPTOV – HYDROGEOLOGICKÝ VRT, PROPOJOVACÍ ŘAD</v>
      </c>
      <c r="F52" s="34"/>
      <c r="G52" s="34"/>
      <c r="H52" s="34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1" customFormat="1" ht="12" customHeight="1">
      <c r="B53" s="23"/>
      <c r="C53" s="34" t="s">
        <v>143</v>
      </c>
      <c r="D53" s="24"/>
      <c r="E53" s="24"/>
      <c r="F53" s="24"/>
      <c r="G53" s="24"/>
      <c r="H53" s="24"/>
      <c r="I53" s="24"/>
      <c r="J53" s="24"/>
      <c r="K53" s="24"/>
      <c r="L53" s="22"/>
    </row>
    <row r="54" s="1" customFormat="1" ht="16.5" customHeight="1">
      <c r="B54" s="23"/>
      <c r="C54" s="24"/>
      <c r="D54" s="24"/>
      <c r="E54" s="172" t="s">
        <v>1446</v>
      </c>
      <c r="F54" s="24"/>
      <c r="G54" s="24"/>
      <c r="H54" s="24"/>
      <c r="I54" s="24"/>
      <c r="J54" s="24"/>
      <c r="K54" s="24"/>
      <c r="L54" s="22"/>
    </row>
    <row r="55" s="1" customFormat="1" ht="12" customHeight="1">
      <c r="B55" s="23"/>
      <c r="C55" s="34" t="s">
        <v>145</v>
      </c>
      <c r="D55" s="24"/>
      <c r="E55" s="24"/>
      <c r="F55" s="24"/>
      <c r="G55" s="24"/>
      <c r="H55" s="24"/>
      <c r="I55" s="24"/>
      <c r="J55" s="24"/>
      <c r="K55" s="24"/>
      <c r="L55" s="22"/>
    </row>
    <row r="56" s="2" customFormat="1" ht="16.5" customHeight="1">
      <c r="A56" s="40"/>
      <c r="B56" s="41"/>
      <c r="C56" s="42"/>
      <c r="D56" s="42"/>
      <c r="E56" s="295" t="s">
        <v>1447</v>
      </c>
      <c r="F56" s="42"/>
      <c r="G56" s="42"/>
      <c r="H56" s="42"/>
      <c r="I56" s="42"/>
      <c r="J56" s="42"/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12" customHeight="1">
      <c r="A57" s="40"/>
      <c r="B57" s="41"/>
      <c r="C57" s="34" t="s">
        <v>679</v>
      </c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6.5" customHeight="1">
      <c r="A58" s="40"/>
      <c r="B58" s="41"/>
      <c r="C58" s="42"/>
      <c r="D58" s="42"/>
      <c r="E58" s="71" t="str">
        <f>E13</f>
        <v>SO03.001.002 - Technologické vystrojení</v>
      </c>
      <c r="F58" s="42"/>
      <c r="G58" s="42"/>
      <c r="H58" s="42"/>
      <c r="I58" s="42"/>
      <c r="J58" s="42"/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6.96" customHeight="1">
      <c r="A59" s="40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2" customHeight="1">
      <c r="A60" s="40"/>
      <c r="B60" s="41"/>
      <c r="C60" s="34" t="s">
        <v>21</v>
      </c>
      <c r="D60" s="42"/>
      <c r="E60" s="42"/>
      <c r="F60" s="29" t="str">
        <f>F16</f>
        <v>Křeptov</v>
      </c>
      <c r="G60" s="42"/>
      <c r="H60" s="42"/>
      <c r="I60" s="34" t="s">
        <v>23</v>
      </c>
      <c r="J60" s="74" t="str">
        <f>IF(J16="","",J16)</f>
        <v>7. 3. 2023</v>
      </c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5.15" customHeight="1">
      <c r="A62" s="40"/>
      <c r="B62" s="41"/>
      <c r="C62" s="34" t="s">
        <v>25</v>
      </c>
      <c r="D62" s="42"/>
      <c r="E62" s="42"/>
      <c r="F62" s="29" t="str">
        <f>E19</f>
        <v xml:space="preserve"> </v>
      </c>
      <c r="G62" s="42"/>
      <c r="H62" s="42"/>
      <c r="I62" s="34" t="s">
        <v>31</v>
      </c>
      <c r="J62" s="38" t="str">
        <f>E25</f>
        <v xml:space="preserve"> </v>
      </c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15.15" customHeight="1">
      <c r="A63" s="40"/>
      <c r="B63" s="41"/>
      <c r="C63" s="34" t="s">
        <v>29</v>
      </c>
      <c r="D63" s="42"/>
      <c r="E63" s="42"/>
      <c r="F63" s="29" t="str">
        <f>IF(E22="","",E22)</f>
        <v>Vyplň údaj</v>
      </c>
      <c r="G63" s="42"/>
      <c r="H63" s="42"/>
      <c r="I63" s="34" t="s">
        <v>33</v>
      </c>
      <c r="J63" s="38" t="str">
        <f>E28</f>
        <v xml:space="preserve"> 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10.32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7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29.28" customHeight="1">
      <c r="A65" s="40"/>
      <c r="B65" s="41"/>
      <c r="C65" s="173" t="s">
        <v>148</v>
      </c>
      <c r="D65" s="174"/>
      <c r="E65" s="174"/>
      <c r="F65" s="174"/>
      <c r="G65" s="174"/>
      <c r="H65" s="174"/>
      <c r="I65" s="174"/>
      <c r="J65" s="175" t="s">
        <v>149</v>
      </c>
      <c r="K65" s="174"/>
      <c r="L65" s="147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10.32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2.8" customHeight="1">
      <c r="A67" s="40"/>
      <c r="B67" s="41"/>
      <c r="C67" s="176" t="s">
        <v>68</v>
      </c>
      <c r="D67" s="42"/>
      <c r="E67" s="42"/>
      <c r="F67" s="42"/>
      <c r="G67" s="42"/>
      <c r="H67" s="42"/>
      <c r="I67" s="42"/>
      <c r="J67" s="104">
        <f>J93</f>
        <v>0</v>
      </c>
      <c r="K67" s="42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U67" s="19" t="s">
        <v>150</v>
      </c>
    </row>
    <row r="68" s="9" customFormat="1" ht="24.96" customHeight="1">
      <c r="A68" s="9"/>
      <c r="B68" s="177"/>
      <c r="C68" s="178"/>
      <c r="D68" s="179" t="s">
        <v>1669</v>
      </c>
      <c r="E68" s="180"/>
      <c r="F68" s="180"/>
      <c r="G68" s="180"/>
      <c r="H68" s="180"/>
      <c r="I68" s="180"/>
      <c r="J68" s="181">
        <f>J94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3"/>
      <c r="C69" s="127"/>
      <c r="D69" s="184" t="s">
        <v>1670</v>
      </c>
      <c r="E69" s="185"/>
      <c r="F69" s="185"/>
      <c r="G69" s="185"/>
      <c r="H69" s="185"/>
      <c r="I69" s="185"/>
      <c r="J69" s="186">
        <f>J95</f>
        <v>0</v>
      </c>
      <c r="K69" s="127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7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7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161</v>
      </c>
      <c r="D76" s="42"/>
      <c r="E76" s="42"/>
      <c r="F76" s="42"/>
      <c r="G76" s="42"/>
      <c r="H76" s="42"/>
      <c r="I76" s="42"/>
      <c r="J76" s="42"/>
      <c r="K76" s="42"/>
      <c r="L76" s="14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2" t="str">
        <f>E7</f>
        <v>KŘEPTOV – HYDROGEOLOGICKÝ VRT, PROPOJOVACÍ ŘAD</v>
      </c>
      <c r="F79" s="34"/>
      <c r="G79" s="34"/>
      <c r="H79" s="34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143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1" customFormat="1" ht="16.5" customHeight="1">
      <c r="B81" s="23"/>
      <c r="C81" s="24"/>
      <c r="D81" s="24"/>
      <c r="E81" s="172" t="s">
        <v>1446</v>
      </c>
      <c r="F81" s="24"/>
      <c r="G81" s="24"/>
      <c r="H81" s="24"/>
      <c r="I81" s="24"/>
      <c r="J81" s="24"/>
      <c r="K81" s="24"/>
      <c r="L81" s="22"/>
    </row>
    <row r="82" s="1" customFormat="1" ht="12" customHeight="1">
      <c r="B82" s="23"/>
      <c r="C82" s="34" t="s">
        <v>145</v>
      </c>
      <c r="D82" s="24"/>
      <c r="E82" s="24"/>
      <c r="F82" s="24"/>
      <c r="G82" s="24"/>
      <c r="H82" s="24"/>
      <c r="I82" s="24"/>
      <c r="J82" s="24"/>
      <c r="K82" s="24"/>
      <c r="L82" s="22"/>
    </row>
    <row r="83" s="2" customFormat="1" ht="16.5" customHeight="1">
      <c r="A83" s="40"/>
      <c r="B83" s="41"/>
      <c r="C83" s="42"/>
      <c r="D83" s="42"/>
      <c r="E83" s="295" t="s">
        <v>1447</v>
      </c>
      <c r="F83" s="42"/>
      <c r="G83" s="42"/>
      <c r="H83" s="42"/>
      <c r="I83" s="42"/>
      <c r="J83" s="42"/>
      <c r="K83" s="42"/>
      <c r="L83" s="14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679</v>
      </c>
      <c r="D84" s="42"/>
      <c r="E84" s="42"/>
      <c r="F84" s="42"/>
      <c r="G84" s="42"/>
      <c r="H84" s="42"/>
      <c r="I84" s="42"/>
      <c r="J84" s="42"/>
      <c r="K84" s="42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E13</f>
        <v>SO03.001.002 - Technologické vystrojení</v>
      </c>
      <c r="F85" s="42"/>
      <c r="G85" s="42"/>
      <c r="H85" s="42"/>
      <c r="I85" s="42"/>
      <c r="J85" s="42"/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F16</f>
        <v>Křeptov</v>
      </c>
      <c r="G87" s="42"/>
      <c r="H87" s="42"/>
      <c r="I87" s="34" t="s">
        <v>23</v>
      </c>
      <c r="J87" s="74" t="str">
        <f>IF(J16="","",J16)</f>
        <v>7. 3. 2023</v>
      </c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7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25</v>
      </c>
      <c r="D89" s="42"/>
      <c r="E89" s="42"/>
      <c r="F89" s="29" t="str">
        <f>E19</f>
        <v xml:space="preserve"> </v>
      </c>
      <c r="G89" s="42"/>
      <c r="H89" s="42"/>
      <c r="I89" s="34" t="s">
        <v>31</v>
      </c>
      <c r="J89" s="38" t="str">
        <f>E25</f>
        <v xml:space="preserve"> </v>
      </c>
      <c r="K89" s="42"/>
      <c r="L89" s="147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29</v>
      </c>
      <c r="D90" s="42"/>
      <c r="E90" s="42"/>
      <c r="F90" s="29" t="str">
        <f>IF(E22="","",E22)</f>
        <v>Vyplň údaj</v>
      </c>
      <c r="G90" s="42"/>
      <c r="H90" s="42"/>
      <c r="I90" s="34" t="s">
        <v>33</v>
      </c>
      <c r="J90" s="38" t="str">
        <f>E28</f>
        <v xml:space="preserve"> </v>
      </c>
      <c r="K90" s="42"/>
      <c r="L90" s="147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7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88"/>
      <c r="B92" s="189"/>
      <c r="C92" s="190" t="s">
        <v>162</v>
      </c>
      <c r="D92" s="191" t="s">
        <v>55</v>
      </c>
      <c r="E92" s="191" t="s">
        <v>51</v>
      </c>
      <c r="F92" s="191" t="s">
        <v>52</v>
      </c>
      <c r="G92" s="191" t="s">
        <v>163</v>
      </c>
      <c r="H92" s="191" t="s">
        <v>164</v>
      </c>
      <c r="I92" s="191" t="s">
        <v>165</v>
      </c>
      <c r="J92" s="191" t="s">
        <v>149</v>
      </c>
      <c r="K92" s="192" t="s">
        <v>166</v>
      </c>
      <c r="L92" s="193"/>
      <c r="M92" s="94" t="s">
        <v>19</v>
      </c>
      <c r="N92" s="95" t="s">
        <v>40</v>
      </c>
      <c r="O92" s="95" t="s">
        <v>167</v>
      </c>
      <c r="P92" s="95" t="s">
        <v>168</v>
      </c>
      <c r="Q92" s="95" t="s">
        <v>169</v>
      </c>
      <c r="R92" s="95" t="s">
        <v>170</v>
      </c>
      <c r="S92" s="95" t="s">
        <v>171</v>
      </c>
      <c r="T92" s="96" t="s">
        <v>172</v>
      </c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</row>
    <row r="93" s="2" customFormat="1" ht="22.8" customHeight="1">
      <c r="A93" s="40"/>
      <c r="B93" s="41"/>
      <c r="C93" s="101" t="s">
        <v>173</v>
      </c>
      <c r="D93" s="42"/>
      <c r="E93" s="42"/>
      <c r="F93" s="42"/>
      <c r="G93" s="42"/>
      <c r="H93" s="42"/>
      <c r="I93" s="42"/>
      <c r="J93" s="194">
        <f>BK93</f>
        <v>0</v>
      </c>
      <c r="K93" s="42"/>
      <c r="L93" s="46"/>
      <c r="M93" s="97"/>
      <c r="N93" s="195"/>
      <c r="O93" s="98"/>
      <c r="P93" s="196">
        <f>P94</f>
        <v>0</v>
      </c>
      <c r="Q93" s="98"/>
      <c r="R93" s="196">
        <f>R94</f>
        <v>0</v>
      </c>
      <c r="S93" s="98"/>
      <c r="T93" s="197">
        <f>T94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69</v>
      </c>
      <c r="AU93" s="19" t="s">
        <v>150</v>
      </c>
      <c r="BK93" s="198">
        <f>BK94</f>
        <v>0</v>
      </c>
    </row>
    <row r="94" s="12" customFormat="1" ht="25.92" customHeight="1">
      <c r="A94" s="12"/>
      <c r="B94" s="199"/>
      <c r="C94" s="200"/>
      <c r="D94" s="201" t="s">
        <v>69</v>
      </c>
      <c r="E94" s="202" t="s">
        <v>281</v>
      </c>
      <c r="F94" s="202" t="s">
        <v>1671</v>
      </c>
      <c r="G94" s="200"/>
      <c r="H94" s="200"/>
      <c r="I94" s="203"/>
      <c r="J94" s="204">
        <f>BK94</f>
        <v>0</v>
      </c>
      <c r="K94" s="200"/>
      <c r="L94" s="205"/>
      <c r="M94" s="206"/>
      <c r="N94" s="207"/>
      <c r="O94" s="207"/>
      <c r="P94" s="208">
        <f>P95</f>
        <v>0</v>
      </c>
      <c r="Q94" s="207"/>
      <c r="R94" s="208">
        <f>R95</f>
        <v>0</v>
      </c>
      <c r="S94" s="207"/>
      <c r="T94" s="209">
        <f>T95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99</v>
      </c>
      <c r="AT94" s="211" t="s">
        <v>69</v>
      </c>
      <c r="AU94" s="211" t="s">
        <v>70</v>
      </c>
      <c r="AY94" s="210" t="s">
        <v>176</v>
      </c>
      <c r="BK94" s="212">
        <f>BK95</f>
        <v>0</v>
      </c>
    </row>
    <row r="95" s="12" customFormat="1" ht="22.8" customHeight="1">
      <c r="A95" s="12"/>
      <c r="B95" s="199"/>
      <c r="C95" s="200"/>
      <c r="D95" s="201" t="s">
        <v>69</v>
      </c>
      <c r="E95" s="213" t="s">
        <v>1672</v>
      </c>
      <c r="F95" s="213" t="s">
        <v>1673</v>
      </c>
      <c r="G95" s="200"/>
      <c r="H95" s="200"/>
      <c r="I95" s="203"/>
      <c r="J95" s="214">
        <f>BK95</f>
        <v>0</v>
      </c>
      <c r="K95" s="200"/>
      <c r="L95" s="205"/>
      <c r="M95" s="206"/>
      <c r="N95" s="207"/>
      <c r="O95" s="207"/>
      <c r="P95" s="208">
        <f>SUM(P96:P109)</f>
        <v>0</v>
      </c>
      <c r="Q95" s="207"/>
      <c r="R95" s="208">
        <f>SUM(R96:R109)</f>
        <v>0</v>
      </c>
      <c r="S95" s="207"/>
      <c r="T95" s="209">
        <f>SUM(T96:T109)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99</v>
      </c>
      <c r="AT95" s="211" t="s">
        <v>69</v>
      </c>
      <c r="AU95" s="211" t="s">
        <v>77</v>
      </c>
      <c r="AY95" s="210" t="s">
        <v>176</v>
      </c>
      <c r="BK95" s="212">
        <f>SUM(BK96:BK109)</f>
        <v>0</v>
      </c>
    </row>
    <row r="96" s="2" customFormat="1" ht="24.15" customHeight="1">
      <c r="A96" s="40"/>
      <c r="B96" s="41"/>
      <c r="C96" s="215" t="s">
        <v>77</v>
      </c>
      <c r="D96" s="215" t="s">
        <v>178</v>
      </c>
      <c r="E96" s="216" t="s">
        <v>1674</v>
      </c>
      <c r="F96" s="217" t="s">
        <v>1675</v>
      </c>
      <c r="G96" s="218" t="s">
        <v>422</v>
      </c>
      <c r="H96" s="219">
        <v>1</v>
      </c>
      <c r="I96" s="220"/>
      <c r="J96" s="221">
        <f>ROUND(I96*H96,2)</f>
        <v>0</v>
      </c>
      <c r="K96" s="217" t="s">
        <v>19</v>
      </c>
      <c r="L96" s="46"/>
      <c r="M96" s="222" t="s">
        <v>19</v>
      </c>
      <c r="N96" s="223" t="s">
        <v>41</v>
      </c>
      <c r="O96" s="86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6" t="s">
        <v>1092</v>
      </c>
      <c r="AT96" s="226" t="s">
        <v>178</v>
      </c>
      <c r="AU96" s="226" t="s">
        <v>79</v>
      </c>
      <c r="AY96" s="19" t="s">
        <v>176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19" t="s">
        <v>77</v>
      </c>
      <c r="BK96" s="227">
        <f>ROUND(I96*H96,2)</f>
        <v>0</v>
      </c>
      <c r="BL96" s="19" t="s">
        <v>1092</v>
      </c>
      <c r="BM96" s="226" t="s">
        <v>1676</v>
      </c>
    </row>
    <row r="97" s="2" customFormat="1" ht="16.5" customHeight="1">
      <c r="A97" s="40"/>
      <c r="B97" s="41"/>
      <c r="C97" s="215" t="s">
        <v>79</v>
      </c>
      <c r="D97" s="215" t="s">
        <v>178</v>
      </c>
      <c r="E97" s="216" t="s">
        <v>1677</v>
      </c>
      <c r="F97" s="217" t="s">
        <v>1678</v>
      </c>
      <c r="G97" s="218" t="s">
        <v>400</v>
      </c>
      <c r="H97" s="219">
        <v>2</v>
      </c>
      <c r="I97" s="220"/>
      <c r="J97" s="221">
        <f>ROUND(I97*H97,2)</f>
        <v>0</v>
      </c>
      <c r="K97" s="217" t="s">
        <v>19</v>
      </c>
      <c r="L97" s="46"/>
      <c r="M97" s="222" t="s">
        <v>19</v>
      </c>
      <c r="N97" s="223" t="s">
        <v>41</v>
      </c>
      <c r="O97" s="86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6" t="s">
        <v>1092</v>
      </c>
      <c r="AT97" s="226" t="s">
        <v>178</v>
      </c>
      <c r="AU97" s="226" t="s">
        <v>79</v>
      </c>
      <c r="AY97" s="19" t="s">
        <v>176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19" t="s">
        <v>77</v>
      </c>
      <c r="BK97" s="227">
        <f>ROUND(I97*H97,2)</f>
        <v>0</v>
      </c>
      <c r="BL97" s="19" t="s">
        <v>1092</v>
      </c>
      <c r="BM97" s="226" t="s">
        <v>1679</v>
      </c>
    </row>
    <row r="98" s="2" customFormat="1" ht="16.5" customHeight="1">
      <c r="A98" s="40"/>
      <c r="B98" s="41"/>
      <c r="C98" s="215" t="s">
        <v>99</v>
      </c>
      <c r="D98" s="215" t="s">
        <v>178</v>
      </c>
      <c r="E98" s="216" t="s">
        <v>1680</v>
      </c>
      <c r="F98" s="217" t="s">
        <v>1681</v>
      </c>
      <c r="G98" s="218" t="s">
        <v>400</v>
      </c>
      <c r="H98" s="219">
        <v>2</v>
      </c>
      <c r="I98" s="220"/>
      <c r="J98" s="221">
        <f>ROUND(I98*H98,2)</f>
        <v>0</v>
      </c>
      <c r="K98" s="217" t="s">
        <v>19</v>
      </c>
      <c r="L98" s="46"/>
      <c r="M98" s="222" t="s">
        <v>19</v>
      </c>
      <c r="N98" s="223" t="s">
        <v>41</v>
      </c>
      <c r="O98" s="86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6" t="s">
        <v>1092</v>
      </c>
      <c r="AT98" s="226" t="s">
        <v>178</v>
      </c>
      <c r="AU98" s="226" t="s">
        <v>79</v>
      </c>
      <c r="AY98" s="19" t="s">
        <v>176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19" t="s">
        <v>77</v>
      </c>
      <c r="BK98" s="227">
        <f>ROUND(I98*H98,2)</f>
        <v>0</v>
      </c>
      <c r="BL98" s="19" t="s">
        <v>1092</v>
      </c>
      <c r="BM98" s="226" t="s">
        <v>1682</v>
      </c>
    </row>
    <row r="99" s="2" customFormat="1" ht="16.5" customHeight="1">
      <c r="A99" s="40"/>
      <c r="B99" s="41"/>
      <c r="C99" s="215" t="s">
        <v>183</v>
      </c>
      <c r="D99" s="215" t="s">
        <v>178</v>
      </c>
      <c r="E99" s="216" t="s">
        <v>1683</v>
      </c>
      <c r="F99" s="217" t="s">
        <v>1684</v>
      </c>
      <c r="G99" s="218" t="s">
        <v>400</v>
      </c>
      <c r="H99" s="219">
        <v>1</v>
      </c>
      <c r="I99" s="220"/>
      <c r="J99" s="221">
        <f>ROUND(I99*H99,2)</f>
        <v>0</v>
      </c>
      <c r="K99" s="217" t="s">
        <v>19</v>
      </c>
      <c r="L99" s="46"/>
      <c r="M99" s="222" t="s">
        <v>19</v>
      </c>
      <c r="N99" s="223" t="s">
        <v>41</v>
      </c>
      <c r="O99" s="86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6" t="s">
        <v>1092</v>
      </c>
      <c r="AT99" s="226" t="s">
        <v>178</v>
      </c>
      <c r="AU99" s="226" t="s">
        <v>79</v>
      </c>
      <c r="AY99" s="19" t="s">
        <v>176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19" t="s">
        <v>77</v>
      </c>
      <c r="BK99" s="227">
        <f>ROUND(I99*H99,2)</f>
        <v>0</v>
      </c>
      <c r="BL99" s="19" t="s">
        <v>1092</v>
      </c>
      <c r="BM99" s="226" t="s">
        <v>1685</v>
      </c>
    </row>
    <row r="100" s="2" customFormat="1" ht="16.5" customHeight="1">
      <c r="A100" s="40"/>
      <c r="B100" s="41"/>
      <c r="C100" s="215" t="s">
        <v>207</v>
      </c>
      <c r="D100" s="215" t="s">
        <v>178</v>
      </c>
      <c r="E100" s="216" t="s">
        <v>1686</v>
      </c>
      <c r="F100" s="217" t="s">
        <v>1687</v>
      </c>
      <c r="G100" s="218" t="s">
        <v>400</v>
      </c>
      <c r="H100" s="219">
        <v>1</v>
      </c>
      <c r="I100" s="220"/>
      <c r="J100" s="221">
        <f>ROUND(I100*H100,2)</f>
        <v>0</v>
      </c>
      <c r="K100" s="217" t="s">
        <v>19</v>
      </c>
      <c r="L100" s="46"/>
      <c r="M100" s="222" t="s">
        <v>19</v>
      </c>
      <c r="N100" s="223" t="s">
        <v>41</v>
      </c>
      <c r="O100" s="86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6" t="s">
        <v>1092</v>
      </c>
      <c r="AT100" s="226" t="s">
        <v>178</v>
      </c>
      <c r="AU100" s="226" t="s">
        <v>79</v>
      </c>
      <c r="AY100" s="19" t="s">
        <v>176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19" t="s">
        <v>77</v>
      </c>
      <c r="BK100" s="227">
        <f>ROUND(I100*H100,2)</f>
        <v>0</v>
      </c>
      <c r="BL100" s="19" t="s">
        <v>1092</v>
      </c>
      <c r="BM100" s="226" t="s">
        <v>1688</v>
      </c>
    </row>
    <row r="101" s="2" customFormat="1" ht="16.5" customHeight="1">
      <c r="A101" s="40"/>
      <c r="B101" s="41"/>
      <c r="C101" s="215" t="s">
        <v>213</v>
      </c>
      <c r="D101" s="215" t="s">
        <v>178</v>
      </c>
      <c r="E101" s="216" t="s">
        <v>1689</v>
      </c>
      <c r="F101" s="217" t="s">
        <v>1690</v>
      </c>
      <c r="G101" s="218" t="s">
        <v>400</v>
      </c>
      <c r="H101" s="219">
        <v>1</v>
      </c>
      <c r="I101" s="220"/>
      <c r="J101" s="221">
        <f>ROUND(I101*H101,2)</f>
        <v>0</v>
      </c>
      <c r="K101" s="217" t="s">
        <v>19</v>
      </c>
      <c r="L101" s="46"/>
      <c r="M101" s="222" t="s">
        <v>19</v>
      </c>
      <c r="N101" s="223" t="s">
        <v>41</v>
      </c>
      <c r="O101" s="86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6" t="s">
        <v>1092</v>
      </c>
      <c r="AT101" s="226" t="s">
        <v>178</v>
      </c>
      <c r="AU101" s="226" t="s">
        <v>79</v>
      </c>
      <c r="AY101" s="19" t="s">
        <v>176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19" t="s">
        <v>77</v>
      </c>
      <c r="BK101" s="227">
        <f>ROUND(I101*H101,2)</f>
        <v>0</v>
      </c>
      <c r="BL101" s="19" t="s">
        <v>1092</v>
      </c>
      <c r="BM101" s="226" t="s">
        <v>1691</v>
      </c>
    </row>
    <row r="102" s="2" customFormat="1" ht="16.5" customHeight="1">
      <c r="A102" s="40"/>
      <c r="B102" s="41"/>
      <c r="C102" s="215" t="s">
        <v>218</v>
      </c>
      <c r="D102" s="215" t="s">
        <v>178</v>
      </c>
      <c r="E102" s="216" t="s">
        <v>1692</v>
      </c>
      <c r="F102" s="217" t="s">
        <v>1693</v>
      </c>
      <c r="G102" s="218" t="s">
        <v>400</v>
      </c>
      <c r="H102" s="219">
        <v>1</v>
      </c>
      <c r="I102" s="220"/>
      <c r="J102" s="221">
        <f>ROUND(I102*H102,2)</f>
        <v>0</v>
      </c>
      <c r="K102" s="217" t="s">
        <v>19</v>
      </c>
      <c r="L102" s="46"/>
      <c r="M102" s="222" t="s">
        <v>19</v>
      </c>
      <c r="N102" s="223" t="s">
        <v>41</v>
      </c>
      <c r="O102" s="86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6" t="s">
        <v>1092</v>
      </c>
      <c r="AT102" s="226" t="s">
        <v>178</v>
      </c>
      <c r="AU102" s="226" t="s">
        <v>79</v>
      </c>
      <c r="AY102" s="19" t="s">
        <v>176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19" t="s">
        <v>77</v>
      </c>
      <c r="BK102" s="227">
        <f>ROUND(I102*H102,2)</f>
        <v>0</v>
      </c>
      <c r="BL102" s="19" t="s">
        <v>1092</v>
      </c>
      <c r="BM102" s="226" t="s">
        <v>1694</v>
      </c>
    </row>
    <row r="103" s="2" customFormat="1" ht="16.5" customHeight="1">
      <c r="A103" s="40"/>
      <c r="B103" s="41"/>
      <c r="C103" s="215" t="s">
        <v>224</v>
      </c>
      <c r="D103" s="215" t="s">
        <v>178</v>
      </c>
      <c r="E103" s="216" t="s">
        <v>1695</v>
      </c>
      <c r="F103" s="217" t="s">
        <v>1696</v>
      </c>
      <c r="G103" s="218" t="s">
        <v>400</v>
      </c>
      <c r="H103" s="219">
        <v>2</v>
      </c>
      <c r="I103" s="220"/>
      <c r="J103" s="221">
        <f>ROUND(I103*H103,2)</f>
        <v>0</v>
      </c>
      <c r="K103" s="217" t="s">
        <v>19</v>
      </c>
      <c r="L103" s="46"/>
      <c r="M103" s="222" t="s">
        <v>19</v>
      </c>
      <c r="N103" s="223" t="s">
        <v>41</v>
      </c>
      <c r="O103" s="86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6" t="s">
        <v>1092</v>
      </c>
      <c r="AT103" s="226" t="s">
        <v>178</v>
      </c>
      <c r="AU103" s="226" t="s">
        <v>79</v>
      </c>
      <c r="AY103" s="19" t="s">
        <v>176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19" t="s">
        <v>77</v>
      </c>
      <c r="BK103" s="227">
        <f>ROUND(I103*H103,2)</f>
        <v>0</v>
      </c>
      <c r="BL103" s="19" t="s">
        <v>1092</v>
      </c>
      <c r="BM103" s="226" t="s">
        <v>1697</v>
      </c>
    </row>
    <row r="104" s="2" customFormat="1" ht="16.5" customHeight="1">
      <c r="A104" s="40"/>
      <c r="B104" s="41"/>
      <c r="C104" s="215" t="s">
        <v>232</v>
      </c>
      <c r="D104" s="215" t="s">
        <v>178</v>
      </c>
      <c r="E104" s="216" t="s">
        <v>1698</v>
      </c>
      <c r="F104" s="217" t="s">
        <v>1699</v>
      </c>
      <c r="G104" s="218" t="s">
        <v>400</v>
      </c>
      <c r="H104" s="219">
        <v>1</v>
      </c>
      <c r="I104" s="220"/>
      <c r="J104" s="221">
        <f>ROUND(I104*H104,2)</f>
        <v>0</v>
      </c>
      <c r="K104" s="217" t="s">
        <v>19</v>
      </c>
      <c r="L104" s="46"/>
      <c r="M104" s="222" t="s">
        <v>19</v>
      </c>
      <c r="N104" s="223" t="s">
        <v>41</v>
      </c>
      <c r="O104" s="86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6" t="s">
        <v>1092</v>
      </c>
      <c r="AT104" s="226" t="s">
        <v>178</v>
      </c>
      <c r="AU104" s="226" t="s">
        <v>79</v>
      </c>
      <c r="AY104" s="19" t="s">
        <v>176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9" t="s">
        <v>77</v>
      </c>
      <c r="BK104" s="227">
        <f>ROUND(I104*H104,2)</f>
        <v>0</v>
      </c>
      <c r="BL104" s="19" t="s">
        <v>1092</v>
      </c>
      <c r="BM104" s="226" t="s">
        <v>1700</v>
      </c>
    </row>
    <row r="105" s="2" customFormat="1" ht="16.5" customHeight="1">
      <c r="A105" s="40"/>
      <c r="B105" s="41"/>
      <c r="C105" s="215" t="s">
        <v>237</v>
      </c>
      <c r="D105" s="215" t="s">
        <v>178</v>
      </c>
      <c r="E105" s="216" t="s">
        <v>1701</v>
      </c>
      <c r="F105" s="217" t="s">
        <v>1702</v>
      </c>
      <c r="G105" s="218" t="s">
        <v>400</v>
      </c>
      <c r="H105" s="219">
        <v>1</v>
      </c>
      <c r="I105" s="220"/>
      <c r="J105" s="221">
        <f>ROUND(I105*H105,2)</f>
        <v>0</v>
      </c>
      <c r="K105" s="217" t="s">
        <v>19</v>
      </c>
      <c r="L105" s="46"/>
      <c r="M105" s="222" t="s">
        <v>19</v>
      </c>
      <c r="N105" s="223" t="s">
        <v>41</v>
      </c>
      <c r="O105" s="86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6" t="s">
        <v>1092</v>
      </c>
      <c r="AT105" s="226" t="s">
        <v>178</v>
      </c>
      <c r="AU105" s="226" t="s">
        <v>79</v>
      </c>
      <c r="AY105" s="19" t="s">
        <v>176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19" t="s">
        <v>77</v>
      </c>
      <c r="BK105" s="227">
        <f>ROUND(I105*H105,2)</f>
        <v>0</v>
      </c>
      <c r="BL105" s="19" t="s">
        <v>1092</v>
      </c>
      <c r="BM105" s="226" t="s">
        <v>1703</v>
      </c>
    </row>
    <row r="106" s="2" customFormat="1" ht="16.5" customHeight="1">
      <c r="A106" s="40"/>
      <c r="B106" s="41"/>
      <c r="C106" s="215" t="s">
        <v>242</v>
      </c>
      <c r="D106" s="215" t="s">
        <v>178</v>
      </c>
      <c r="E106" s="216" t="s">
        <v>1704</v>
      </c>
      <c r="F106" s="217" t="s">
        <v>1705</v>
      </c>
      <c r="G106" s="218" t="s">
        <v>400</v>
      </c>
      <c r="H106" s="219">
        <v>1</v>
      </c>
      <c r="I106" s="220"/>
      <c r="J106" s="221">
        <f>ROUND(I106*H106,2)</f>
        <v>0</v>
      </c>
      <c r="K106" s="217" t="s">
        <v>19</v>
      </c>
      <c r="L106" s="46"/>
      <c r="M106" s="222" t="s">
        <v>19</v>
      </c>
      <c r="N106" s="223" t="s">
        <v>41</v>
      </c>
      <c r="O106" s="86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6" t="s">
        <v>1092</v>
      </c>
      <c r="AT106" s="226" t="s">
        <v>178</v>
      </c>
      <c r="AU106" s="226" t="s">
        <v>79</v>
      </c>
      <c r="AY106" s="19" t="s">
        <v>176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19" t="s">
        <v>77</v>
      </c>
      <c r="BK106" s="227">
        <f>ROUND(I106*H106,2)</f>
        <v>0</v>
      </c>
      <c r="BL106" s="19" t="s">
        <v>1092</v>
      </c>
      <c r="BM106" s="226" t="s">
        <v>1706</v>
      </c>
    </row>
    <row r="107" s="2" customFormat="1" ht="16.5" customHeight="1">
      <c r="A107" s="40"/>
      <c r="B107" s="41"/>
      <c r="C107" s="215" t="s">
        <v>248</v>
      </c>
      <c r="D107" s="215" t="s">
        <v>178</v>
      </c>
      <c r="E107" s="216" t="s">
        <v>1707</v>
      </c>
      <c r="F107" s="217" t="s">
        <v>1708</v>
      </c>
      <c r="G107" s="218" t="s">
        <v>400</v>
      </c>
      <c r="H107" s="219">
        <v>1</v>
      </c>
      <c r="I107" s="220"/>
      <c r="J107" s="221">
        <f>ROUND(I107*H107,2)</f>
        <v>0</v>
      </c>
      <c r="K107" s="217" t="s">
        <v>19</v>
      </c>
      <c r="L107" s="46"/>
      <c r="M107" s="222" t="s">
        <v>19</v>
      </c>
      <c r="N107" s="223" t="s">
        <v>41</v>
      </c>
      <c r="O107" s="86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6" t="s">
        <v>1092</v>
      </c>
      <c r="AT107" s="226" t="s">
        <v>178</v>
      </c>
      <c r="AU107" s="226" t="s">
        <v>79</v>
      </c>
      <c r="AY107" s="19" t="s">
        <v>176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19" t="s">
        <v>77</v>
      </c>
      <c r="BK107" s="227">
        <f>ROUND(I107*H107,2)</f>
        <v>0</v>
      </c>
      <c r="BL107" s="19" t="s">
        <v>1092</v>
      </c>
      <c r="BM107" s="226" t="s">
        <v>1709</v>
      </c>
    </row>
    <row r="108" s="2" customFormat="1" ht="24.15" customHeight="1">
      <c r="A108" s="40"/>
      <c r="B108" s="41"/>
      <c r="C108" s="215" t="s">
        <v>253</v>
      </c>
      <c r="D108" s="215" t="s">
        <v>178</v>
      </c>
      <c r="E108" s="216" t="s">
        <v>1710</v>
      </c>
      <c r="F108" s="217" t="s">
        <v>1711</v>
      </c>
      <c r="G108" s="218" t="s">
        <v>422</v>
      </c>
      <c r="H108" s="219">
        <v>1</v>
      </c>
      <c r="I108" s="220"/>
      <c r="J108" s="221">
        <f>ROUND(I108*H108,2)</f>
        <v>0</v>
      </c>
      <c r="K108" s="217" t="s">
        <v>19</v>
      </c>
      <c r="L108" s="46"/>
      <c r="M108" s="222" t="s">
        <v>19</v>
      </c>
      <c r="N108" s="223" t="s">
        <v>41</v>
      </c>
      <c r="O108" s="86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6" t="s">
        <v>1092</v>
      </c>
      <c r="AT108" s="226" t="s">
        <v>178</v>
      </c>
      <c r="AU108" s="226" t="s">
        <v>79</v>
      </c>
      <c r="AY108" s="19" t="s">
        <v>176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19" t="s">
        <v>77</v>
      </c>
      <c r="BK108" s="227">
        <f>ROUND(I108*H108,2)</f>
        <v>0</v>
      </c>
      <c r="BL108" s="19" t="s">
        <v>1092</v>
      </c>
      <c r="BM108" s="226" t="s">
        <v>1712</v>
      </c>
    </row>
    <row r="109" s="2" customFormat="1" ht="16.5" customHeight="1">
      <c r="A109" s="40"/>
      <c r="B109" s="41"/>
      <c r="C109" s="215" t="s">
        <v>258</v>
      </c>
      <c r="D109" s="215" t="s">
        <v>178</v>
      </c>
      <c r="E109" s="216" t="s">
        <v>1713</v>
      </c>
      <c r="F109" s="217" t="s">
        <v>1714</v>
      </c>
      <c r="G109" s="218" t="s">
        <v>400</v>
      </c>
      <c r="H109" s="219">
        <v>2</v>
      </c>
      <c r="I109" s="220"/>
      <c r="J109" s="221">
        <f>ROUND(I109*H109,2)</f>
        <v>0</v>
      </c>
      <c r="K109" s="217" t="s">
        <v>19</v>
      </c>
      <c r="L109" s="46"/>
      <c r="M109" s="296" t="s">
        <v>19</v>
      </c>
      <c r="N109" s="297" t="s">
        <v>41</v>
      </c>
      <c r="O109" s="293"/>
      <c r="P109" s="298">
        <f>O109*H109</f>
        <v>0</v>
      </c>
      <c r="Q109" s="298">
        <v>0</v>
      </c>
      <c r="R109" s="298">
        <f>Q109*H109</f>
        <v>0</v>
      </c>
      <c r="S109" s="298">
        <v>0</v>
      </c>
      <c r="T109" s="299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6" t="s">
        <v>1092</v>
      </c>
      <c r="AT109" s="226" t="s">
        <v>178</v>
      </c>
      <c r="AU109" s="226" t="s">
        <v>79</v>
      </c>
      <c r="AY109" s="19" t="s">
        <v>176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19" t="s">
        <v>77</v>
      </c>
      <c r="BK109" s="227">
        <f>ROUND(I109*H109,2)</f>
        <v>0</v>
      </c>
      <c r="BL109" s="19" t="s">
        <v>1092</v>
      </c>
      <c r="BM109" s="226" t="s">
        <v>1715</v>
      </c>
    </row>
    <row r="110" s="2" customFormat="1" ht="6.96" customHeight="1">
      <c r="A110" s="40"/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46"/>
      <c r="M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</sheetData>
  <sheetProtection sheet="1" autoFilter="0" formatColumns="0" formatRows="0" objects="1" scenarios="1" spinCount="100000" saltValue="pLSJW3ZJ3oG2L/+2b/Dj87LZ8ZNPb9NEWjVBueCPJETli/Fy1NmXG5iji0/fWkAj5HjfKDufxTnj4nxW+VizIg==" hashValue="wiEwvbuGhc40mvGlzK1tjV7fEvYsDlWORbT0vbUZRMrQl2jWZA9RM895iRzdO7uXq4MxUwoZoJ1NSYNvfyx6vg==" algorithmName="SHA-512" password="CC51"/>
  <autoFilter ref="C92:K109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79:H79"/>
    <mergeCell ref="E83:H83"/>
    <mergeCell ref="E81:H81"/>
    <mergeCell ref="E85:H8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127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>
      <c r="B8" s="22"/>
      <c r="D8" s="145" t="s">
        <v>143</v>
      </c>
      <c r="L8" s="22"/>
    </row>
    <row r="9" s="1" customFormat="1" ht="16.5" customHeight="1">
      <c r="B9" s="22"/>
      <c r="E9" s="146" t="s">
        <v>1446</v>
      </c>
      <c r="F9" s="1"/>
      <c r="G9" s="1"/>
      <c r="H9" s="1"/>
      <c r="L9" s="22"/>
    </row>
    <row r="10" s="1" customFormat="1" ht="12" customHeight="1">
      <c r="B10" s="22"/>
      <c r="D10" s="145" t="s">
        <v>145</v>
      </c>
      <c r="L10" s="22"/>
    </row>
    <row r="11" s="2" customFormat="1" ht="16.5" customHeight="1">
      <c r="A11" s="40"/>
      <c r="B11" s="46"/>
      <c r="C11" s="40"/>
      <c r="D11" s="40"/>
      <c r="E11" s="158" t="s">
        <v>1716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5" t="s">
        <v>679</v>
      </c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48" t="s">
        <v>1717</v>
      </c>
      <c r="F13" s="40"/>
      <c r="G13" s="40"/>
      <c r="H13" s="40"/>
      <c r="I13" s="40"/>
      <c r="J13" s="40"/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45" t="s">
        <v>18</v>
      </c>
      <c r="E15" s="40"/>
      <c r="F15" s="135" t="s">
        <v>19</v>
      </c>
      <c r="G15" s="40"/>
      <c r="H15" s="40"/>
      <c r="I15" s="145" t="s">
        <v>20</v>
      </c>
      <c r="J15" s="135" t="s">
        <v>19</v>
      </c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21</v>
      </c>
      <c r="E16" s="40"/>
      <c r="F16" s="135" t="s">
        <v>22</v>
      </c>
      <c r="G16" s="40"/>
      <c r="H16" s="40"/>
      <c r="I16" s="145" t="s">
        <v>23</v>
      </c>
      <c r="J16" s="149" t="str">
        <f>'Rekapitulace stavby'!AN8</f>
        <v>7. 3. 2023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45" t="s">
        <v>25</v>
      </c>
      <c r="E18" s="40"/>
      <c r="F18" s="40"/>
      <c r="G18" s="40"/>
      <c r="H18" s="40"/>
      <c r="I18" s="145" t="s">
        <v>26</v>
      </c>
      <c r="J18" s="135" t="str">
        <f>IF('Rekapitulace stavby'!AN10="","",'Rekapitulace stavby'!AN10)</f>
        <v/>
      </c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35" t="str">
        <f>IF('Rekapitulace stavby'!E11="","",'Rekapitulace stavby'!E11)</f>
        <v xml:space="preserve"> </v>
      </c>
      <c r="F19" s="40"/>
      <c r="G19" s="40"/>
      <c r="H19" s="40"/>
      <c r="I19" s="145" t="s">
        <v>28</v>
      </c>
      <c r="J19" s="135" t="str">
        <f>IF('Rekapitulace stavby'!AN11="","",'Rekapitulace stavby'!AN11)</f>
        <v/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45" t="s">
        <v>29</v>
      </c>
      <c r="E21" s="40"/>
      <c r="F21" s="40"/>
      <c r="G21" s="40"/>
      <c r="H21" s="40"/>
      <c r="I21" s="145" t="s">
        <v>26</v>
      </c>
      <c r="J21" s="35" t="str">
        <f>'Rekapitulace stavby'!AN13</f>
        <v>Vyplň údaj</v>
      </c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35"/>
      <c r="G22" s="135"/>
      <c r="H22" s="135"/>
      <c r="I22" s="145" t="s">
        <v>28</v>
      </c>
      <c r="J22" s="35" t="str">
        <f>'Rekapitulace stavby'!AN14</f>
        <v>Vyplň údaj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45" t="s">
        <v>31</v>
      </c>
      <c r="E24" s="40"/>
      <c r="F24" s="40"/>
      <c r="G24" s="40"/>
      <c r="H24" s="40"/>
      <c r="I24" s="145" t="s">
        <v>26</v>
      </c>
      <c r="J24" s="135" t="str">
        <f>IF('Rekapitulace stavby'!AN16="","",'Rekapitulace stavby'!AN16)</f>
        <v/>
      </c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35" t="str">
        <f>IF('Rekapitulace stavby'!E17="","",'Rekapitulace stavby'!E17)</f>
        <v xml:space="preserve"> </v>
      </c>
      <c r="F25" s="40"/>
      <c r="G25" s="40"/>
      <c r="H25" s="40"/>
      <c r="I25" s="145" t="s">
        <v>28</v>
      </c>
      <c r="J25" s="135" t="str">
        <f>IF('Rekapitulace stavby'!AN17="","",'Rekapitulace stavby'!AN17)</f>
        <v/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45" t="s">
        <v>33</v>
      </c>
      <c r="E27" s="40"/>
      <c r="F27" s="40"/>
      <c r="G27" s="40"/>
      <c r="H27" s="40"/>
      <c r="I27" s="145" t="s">
        <v>26</v>
      </c>
      <c r="J27" s="135" t="str">
        <f>IF('Rekapitulace stavby'!AN19="","",'Rekapitulace stavby'!AN19)</f>
        <v/>
      </c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35" t="str">
        <f>IF('Rekapitulace stavby'!E20="","",'Rekapitulace stavby'!E20)</f>
        <v xml:space="preserve"> </v>
      </c>
      <c r="F28" s="40"/>
      <c r="G28" s="40"/>
      <c r="H28" s="40"/>
      <c r="I28" s="145" t="s">
        <v>28</v>
      </c>
      <c r="J28" s="135" t="str">
        <f>IF('Rekapitulace stavby'!AN20="","",'Rekapitulace stavby'!AN20)</f>
        <v/>
      </c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14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45" t="s">
        <v>34</v>
      </c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0"/>
      <c r="B31" s="151"/>
      <c r="C31" s="150"/>
      <c r="D31" s="150"/>
      <c r="E31" s="152" t="s">
        <v>19</v>
      </c>
      <c r="F31" s="152"/>
      <c r="G31" s="152"/>
      <c r="H31" s="152"/>
      <c r="I31" s="150"/>
      <c r="J31" s="150"/>
      <c r="K31" s="150"/>
      <c r="L31" s="153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55" t="s">
        <v>36</v>
      </c>
      <c r="E34" s="40"/>
      <c r="F34" s="40"/>
      <c r="G34" s="40"/>
      <c r="H34" s="40"/>
      <c r="I34" s="40"/>
      <c r="J34" s="156">
        <f>ROUND(J102, 2)</f>
        <v>0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54"/>
      <c r="E35" s="154"/>
      <c r="F35" s="154"/>
      <c r="G35" s="154"/>
      <c r="H35" s="154"/>
      <c r="I35" s="154"/>
      <c r="J35" s="154"/>
      <c r="K35" s="154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57" t="s">
        <v>38</v>
      </c>
      <c r="G36" s="40"/>
      <c r="H36" s="40"/>
      <c r="I36" s="157" t="s">
        <v>37</v>
      </c>
      <c r="J36" s="157" t="s">
        <v>39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8" t="s">
        <v>40</v>
      </c>
      <c r="E37" s="145" t="s">
        <v>41</v>
      </c>
      <c r="F37" s="159">
        <f>ROUND((SUM(BE102:BE365)),  2)</f>
        <v>0</v>
      </c>
      <c r="G37" s="40"/>
      <c r="H37" s="40"/>
      <c r="I37" s="160">
        <v>0.20999999999999999</v>
      </c>
      <c r="J37" s="159">
        <f>ROUND(((SUM(BE102:BE365))*I37),  2)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42</v>
      </c>
      <c r="F38" s="159">
        <f>ROUND((SUM(BF102:BF365)),  2)</f>
        <v>0</v>
      </c>
      <c r="G38" s="40"/>
      <c r="H38" s="40"/>
      <c r="I38" s="160">
        <v>0.14999999999999999</v>
      </c>
      <c r="J38" s="159">
        <f>ROUND(((SUM(BF102:BF365))*I38),  2)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43</v>
      </c>
      <c r="F39" s="159">
        <f>ROUND((SUM(BG102:BG365)),  2)</f>
        <v>0</v>
      </c>
      <c r="G39" s="40"/>
      <c r="H39" s="40"/>
      <c r="I39" s="160">
        <v>0.20999999999999999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45" t="s">
        <v>44</v>
      </c>
      <c r="F40" s="159">
        <f>ROUND((SUM(BH102:BH365)),  2)</f>
        <v>0</v>
      </c>
      <c r="G40" s="40"/>
      <c r="H40" s="40"/>
      <c r="I40" s="160">
        <v>0.14999999999999999</v>
      </c>
      <c r="J40" s="159">
        <f>0</f>
        <v>0</v>
      </c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45" t="s">
        <v>45</v>
      </c>
      <c r="F41" s="159">
        <f>ROUND((SUM(BI102:BI365)),  2)</f>
        <v>0</v>
      </c>
      <c r="G41" s="40"/>
      <c r="H41" s="40"/>
      <c r="I41" s="160">
        <v>0</v>
      </c>
      <c r="J41" s="159">
        <f>0</f>
        <v>0</v>
      </c>
      <c r="K41" s="40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1"/>
      <c r="D43" s="162" t="s">
        <v>46</v>
      </c>
      <c r="E43" s="163"/>
      <c r="F43" s="163"/>
      <c r="G43" s="164" t="s">
        <v>47</v>
      </c>
      <c r="H43" s="165" t="s">
        <v>48</v>
      </c>
      <c r="I43" s="163"/>
      <c r="J43" s="166">
        <f>SUM(J34:J41)</f>
        <v>0</v>
      </c>
      <c r="K43" s="167"/>
      <c r="L43" s="147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168"/>
      <c r="C44" s="169"/>
      <c r="D44" s="169"/>
      <c r="E44" s="169"/>
      <c r="F44" s="169"/>
      <c r="G44" s="169"/>
      <c r="H44" s="169"/>
      <c r="I44" s="169"/>
      <c r="J44" s="169"/>
      <c r="K44" s="169"/>
      <c r="L44" s="14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8" s="2" customFormat="1" ht="6.96" customHeight="1">
      <c r="A48" s="40"/>
      <c r="B48" s="170"/>
      <c r="C48" s="171"/>
      <c r="D48" s="171"/>
      <c r="E48" s="171"/>
      <c r="F48" s="171"/>
      <c r="G48" s="171"/>
      <c r="H48" s="171"/>
      <c r="I48" s="171"/>
      <c r="J48" s="171"/>
      <c r="K48" s="171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24.96" customHeight="1">
      <c r="A49" s="40"/>
      <c r="B49" s="41"/>
      <c r="C49" s="25" t="s">
        <v>147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6.96" customHeight="1">
      <c r="A50" s="40"/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12" customHeight="1">
      <c r="A51" s="40"/>
      <c r="B51" s="41"/>
      <c r="C51" s="34" t="s">
        <v>16</v>
      </c>
      <c r="D51" s="42"/>
      <c r="E51" s="42"/>
      <c r="F51" s="42"/>
      <c r="G51" s="42"/>
      <c r="H51" s="42"/>
      <c r="I51" s="42"/>
      <c r="J51" s="42"/>
      <c r="K51" s="42"/>
      <c r="L51" s="14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6.5" customHeight="1">
      <c r="A52" s="40"/>
      <c r="B52" s="41"/>
      <c r="C52" s="42"/>
      <c r="D52" s="42"/>
      <c r="E52" s="172" t="str">
        <f>E7</f>
        <v>KŘEPTOV – HYDROGEOLOGICKÝ VRT, PROPOJOVACÍ ŘAD</v>
      </c>
      <c r="F52" s="34"/>
      <c r="G52" s="34"/>
      <c r="H52" s="34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1" customFormat="1" ht="12" customHeight="1">
      <c r="B53" s="23"/>
      <c r="C53" s="34" t="s">
        <v>143</v>
      </c>
      <c r="D53" s="24"/>
      <c r="E53" s="24"/>
      <c r="F53" s="24"/>
      <c r="G53" s="24"/>
      <c r="H53" s="24"/>
      <c r="I53" s="24"/>
      <c r="J53" s="24"/>
      <c r="K53" s="24"/>
      <c r="L53" s="22"/>
    </row>
    <row r="54" s="1" customFormat="1" ht="16.5" customHeight="1">
      <c r="B54" s="23"/>
      <c r="C54" s="24"/>
      <c r="D54" s="24"/>
      <c r="E54" s="172" t="s">
        <v>1446</v>
      </c>
      <c r="F54" s="24"/>
      <c r="G54" s="24"/>
      <c r="H54" s="24"/>
      <c r="I54" s="24"/>
      <c r="J54" s="24"/>
      <c r="K54" s="24"/>
      <c r="L54" s="22"/>
    </row>
    <row r="55" s="1" customFormat="1" ht="12" customHeight="1">
      <c r="B55" s="23"/>
      <c r="C55" s="34" t="s">
        <v>145</v>
      </c>
      <c r="D55" s="24"/>
      <c r="E55" s="24"/>
      <c r="F55" s="24"/>
      <c r="G55" s="24"/>
      <c r="H55" s="24"/>
      <c r="I55" s="24"/>
      <c r="J55" s="24"/>
      <c r="K55" s="24"/>
      <c r="L55" s="22"/>
    </row>
    <row r="56" s="2" customFormat="1" ht="16.5" customHeight="1">
      <c r="A56" s="40"/>
      <c r="B56" s="41"/>
      <c r="C56" s="42"/>
      <c r="D56" s="42"/>
      <c r="E56" s="295" t="s">
        <v>1716</v>
      </c>
      <c r="F56" s="42"/>
      <c r="G56" s="42"/>
      <c r="H56" s="42"/>
      <c r="I56" s="42"/>
      <c r="J56" s="42"/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12" customHeight="1">
      <c r="A57" s="40"/>
      <c r="B57" s="41"/>
      <c r="C57" s="34" t="s">
        <v>679</v>
      </c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6.5" customHeight="1">
      <c r="A58" s="40"/>
      <c r="B58" s="41"/>
      <c r="C58" s="42"/>
      <c r="D58" s="42"/>
      <c r="E58" s="71" t="str">
        <f>E13</f>
        <v>SO03.002.001 - Architektonicko-stavební část</v>
      </c>
      <c r="F58" s="42"/>
      <c r="G58" s="42"/>
      <c r="H58" s="42"/>
      <c r="I58" s="42"/>
      <c r="J58" s="42"/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6.96" customHeight="1">
      <c r="A59" s="40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2" customHeight="1">
      <c r="A60" s="40"/>
      <c r="B60" s="41"/>
      <c r="C60" s="34" t="s">
        <v>21</v>
      </c>
      <c r="D60" s="42"/>
      <c r="E60" s="42"/>
      <c r="F60" s="29" t="str">
        <f>F16</f>
        <v>Křeptov</v>
      </c>
      <c r="G60" s="42"/>
      <c r="H60" s="42"/>
      <c r="I60" s="34" t="s">
        <v>23</v>
      </c>
      <c r="J60" s="74" t="str">
        <f>IF(J16="","",J16)</f>
        <v>7. 3. 2023</v>
      </c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5.15" customHeight="1">
      <c r="A62" s="40"/>
      <c r="B62" s="41"/>
      <c r="C62" s="34" t="s">
        <v>25</v>
      </c>
      <c r="D62" s="42"/>
      <c r="E62" s="42"/>
      <c r="F62" s="29" t="str">
        <f>E19</f>
        <v xml:space="preserve"> </v>
      </c>
      <c r="G62" s="42"/>
      <c r="H62" s="42"/>
      <c r="I62" s="34" t="s">
        <v>31</v>
      </c>
      <c r="J62" s="38" t="str">
        <f>E25</f>
        <v xml:space="preserve"> </v>
      </c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15.15" customHeight="1">
      <c r="A63" s="40"/>
      <c r="B63" s="41"/>
      <c r="C63" s="34" t="s">
        <v>29</v>
      </c>
      <c r="D63" s="42"/>
      <c r="E63" s="42"/>
      <c r="F63" s="29" t="str">
        <f>IF(E22="","",E22)</f>
        <v>Vyplň údaj</v>
      </c>
      <c r="G63" s="42"/>
      <c r="H63" s="42"/>
      <c r="I63" s="34" t="s">
        <v>33</v>
      </c>
      <c r="J63" s="38" t="str">
        <f>E28</f>
        <v xml:space="preserve"> 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10.32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7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29.28" customHeight="1">
      <c r="A65" s="40"/>
      <c r="B65" s="41"/>
      <c r="C65" s="173" t="s">
        <v>148</v>
      </c>
      <c r="D65" s="174"/>
      <c r="E65" s="174"/>
      <c r="F65" s="174"/>
      <c r="G65" s="174"/>
      <c r="H65" s="174"/>
      <c r="I65" s="174"/>
      <c r="J65" s="175" t="s">
        <v>149</v>
      </c>
      <c r="K65" s="174"/>
      <c r="L65" s="147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10.32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2.8" customHeight="1">
      <c r="A67" s="40"/>
      <c r="B67" s="41"/>
      <c r="C67" s="176" t="s">
        <v>68</v>
      </c>
      <c r="D67" s="42"/>
      <c r="E67" s="42"/>
      <c r="F67" s="42"/>
      <c r="G67" s="42"/>
      <c r="H67" s="42"/>
      <c r="I67" s="42"/>
      <c r="J67" s="104">
        <f>J102</f>
        <v>0</v>
      </c>
      <c r="K67" s="42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U67" s="19" t="s">
        <v>150</v>
      </c>
    </row>
    <row r="68" s="9" customFormat="1" ht="24.96" customHeight="1">
      <c r="A68" s="9"/>
      <c r="B68" s="177"/>
      <c r="C68" s="178"/>
      <c r="D68" s="179" t="s">
        <v>543</v>
      </c>
      <c r="E68" s="180"/>
      <c r="F68" s="180"/>
      <c r="G68" s="180"/>
      <c r="H68" s="180"/>
      <c r="I68" s="180"/>
      <c r="J68" s="181">
        <f>J103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3"/>
      <c r="C69" s="127"/>
      <c r="D69" s="184" t="s">
        <v>152</v>
      </c>
      <c r="E69" s="185"/>
      <c r="F69" s="185"/>
      <c r="G69" s="185"/>
      <c r="H69" s="185"/>
      <c r="I69" s="185"/>
      <c r="J69" s="186">
        <f>J104</f>
        <v>0</v>
      </c>
      <c r="K69" s="127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7"/>
      <c r="D70" s="184" t="s">
        <v>153</v>
      </c>
      <c r="E70" s="185"/>
      <c r="F70" s="185"/>
      <c r="G70" s="185"/>
      <c r="H70" s="185"/>
      <c r="I70" s="185"/>
      <c r="J70" s="186">
        <f>J207</f>
        <v>0</v>
      </c>
      <c r="K70" s="127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7"/>
      <c r="D71" s="184" t="s">
        <v>681</v>
      </c>
      <c r="E71" s="185"/>
      <c r="F71" s="185"/>
      <c r="G71" s="185"/>
      <c r="H71" s="185"/>
      <c r="I71" s="185"/>
      <c r="J71" s="186">
        <f>J239</f>
        <v>0</v>
      </c>
      <c r="K71" s="127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7"/>
      <c r="D72" s="184" t="s">
        <v>154</v>
      </c>
      <c r="E72" s="185"/>
      <c r="F72" s="185"/>
      <c r="G72" s="185"/>
      <c r="H72" s="185"/>
      <c r="I72" s="185"/>
      <c r="J72" s="186">
        <f>J244</f>
        <v>0</v>
      </c>
      <c r="K72" s="127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3"/>
      <c r="C73" s="127"/>
      <c r="D73" s="184" t="s">
        <v>155</v>
      </c>
      <c r="E73" s="185"/>
      <c r="F73" s="185"/>
      <c r="G73" s="185"/>
      <c r="H73" s="185"/>
      <c r="I73" s="185"/>
      <c r="J73" s="186">
        <f>J271</f>
        <v>0</v>
      </c>
      <c r="K73" s="127"/>
      <c r="L73" s="18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3"/>
      <c r="C74" s="127"/>
      <c r="D74" s="184" t="s">
        <v>156</v>
      </c>
      <c r="E74" s="185"/>
      <c r="F74" s="185"/>
      <c r="G74" s="185"/>
      <c r="H74" s="185"/>
      <c r="I74" s="185"/>
      <c r="J74" s="186">
        <f>J292</f>
        <v>0</v>
      </c>
      <c r="K74" s="127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3"/>
      <c r="C75" s="127"/>
      <c r="D75" s="184" t="s">
        <v>157</v>
      </c>
      <c r="E75" s="185"/>
      <c r="F75" s="185"/>
      <c r="G75" s="185"/>
      <c r="H75" s="185"/>
      <c r="I75" s="185"/>
      <c r="J75" s="186">
        <f>J335</f>
        <v>0</v>
      </c>
      <c r="K75" s="127"/>
      <c r="L75" s="187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9" customFormat="1" ht="24.96" customHeight="1">
      <c r="A76" s="9"/>
      <c r="B76" s="177"/>
      <c r="C76" s="178"/>
      <c r="D76" s="179" t="s">
        <v>158</v>
      </c>
      <c r="E76" s="180"/>
      <c r="F76" s="180"/>
      <c r="G76" s="180"/>
      <c r="H76" s="180"/>
      <c r="I76" s="180"/>
      <c r="J76" s="181">
        <f>J338</f>
        <v>0</v>
      </c>
      <c r="K76" s="178"/>
      <c r="L76" s="182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10" customFormat="1" ht="19.92" customHeight="1">
      <c r="A77" s="10"/>
      <c r="B77" s="183"/>
      <c r="C77" s="127"/>
      <c r="D77" s="184" t="s">
        <v>159</v>
      </c>
      <c r="E77" s="185"/>
      <c r="F77" s="185"/>
      <c r="G77" s="185"/>
      <c r="H77" s="185"/>
      <c r="I77" s="185"/>
      <c r="J77" s="186">
        <f>J339</f>
        <v>0</v>
      </c>
      <c r="K77" s="127"/>
      <c r="L77" s="187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3"/>
      <c r="C78" s="127"/>
      <c r="D78" s="184" t="s">
        <v>160</v>
      </c>
      <c r="E78" s="185"/>
      <c r="F78" s="185"/>
      <c r="G78" s="185"/>
      <c r="H78" s="185"/>
      <c r="I78" s="185"/>
      <c r="J78" s="186">
        <f>J354</f>
        <v>0</v>
      </c>
      <c r="K78" s="127"/>
      <c r="L78" s="187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2" customFormat="1" ht="21.84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61"/>
      <c r="C80" s="62"/>
      <c r="D80" s="62"/>
      <c r="E80" s="62"/>
      <c r="F80" s="62"/>
      <c r="G80" s="62"/>
      <c r="H80" s="62"/>
      <c r="I80" s="62"/>
      <c r="J80" s="62"/>
      <c r="K80" s="62"/>
      <c r="L80" s="147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4" s="2" customFormat="1" ht="6.96" customHeight="1">
      <c r="A84" s="40"/>
      <c r="B84" s="63"/>
      <c r="C84" s="64"/>
      <c r="D84" s="64"/>
      <c r="E84" s="64"/>
      <c r="F84" s="64"/>
      <c r="G84" s="64"/>
      <c r="H84" s="64"/>
      <c r="I84" s="64"/>
      <c r="J84" s="64"/>
      <c r="K84" s="64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4.96" customHeight="1">
      <c r="A85" s="40"/>
      <c r="B85" s="41"/>
      <c r="C85" s="25" t="s">
        <v>161</v>
      </c>
      <c r="D85" s="42"/>
      <c r="E85" s="42"/>
      <c r="F85" s="42"/>
      <c r="G85" s="42"/>
      <c r="H85" s="42"/>
      <c r="I85" s="42"/>
      <c r="J85" s="42"/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16</v>
      </c>
      <c r="D87" s="42"/>
      <c r="E87" s="42"/>
      <c r="F87" s="42"/>
      <c r="G87" s="42"/>
      <c r="H87" s="42"/>
      <c r="I87" s="42"/>
      <c r="J87" s="42"/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172" t="str">
        <f>E7</f>
        <v>KŘEPTOV – HYDROGEOLOGICKÝ VRT, PROPOJOVACÍ ŘAD</v>
      </c>
      <c r="F88" s="34"/>
      <c r="G88" s="34"/>
      <c r="H88" s="34"/>
      <c r="I88" s="42"/>
      <c r="J88" s="42"/>
      <c r="K88" s="42"/>
      <c r="L88" s="147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" customFormat="1" ht="12" customHeight="1">
      <c r="B89" s="23"/>
      <c r="C89" s="34" t="s">
        <v>143</v>
      </c>
      <c r="D89" s="24"/>
      <c r="E89" s="24"/>
      <c r="F89" s="24"/>
      <c r="G89" s="24"/>
      <c r="H89" s="24"/>
      <c r="I89" s="24"/>
      <c r="J89" s="24"/>
      <c r="K89" s="24"/>
      <c r="L89" s="22"/>
    </row>
    <row r="90" s="1" customFormat="1" ht="16.5" customHeight="1">
      <c r="B90" s="23"/>
      <c r="C90" s="24"/>
      <c r="D90" s="24"/>
      <c r="E90" s="172" t="s">
        <v>1446</v>
      </c>
      <c r="F90" s="24"/>
      <c r="G90" s="24"/>
      <c r="H90" s="24"/>
      <c r="I90" s="24"/>
      <c r="J90" s="24"/>
      <c r="K90" s="24"/>
      <c r="L90" s="22"/>
    </row>
    <row r="91" s="1" customFormat="1" ht="12" customHeight="1">
      <c r="B91" s="23"/>
      <c r="C91" s="34" t="s">
        <v>145</v>
      </c>
      <c r="D91" s="24"/>
      <c r="E91" s="24"/>
      <c r="F91" s="24"/>
      <c r="G91" s="24"/>
      <c r="H91" s="24"/>
      <c r="I91" s="24"/>
      <c r="J91" s="24"/>
      <c r="K91" s="24"/>
      <c r="L91" s="22"/>
    </row>
    <row r="92" s="2" customFormat="1" ht="16.5" customHeight="1">
      <c r="A92" s="40"/>
      <c r="B92" s="41"/>
      <c r="C92" s="42"/>
      <c r="D92" s="42"/>
      <c r="E92" s="295" t="s">
        <v>1716</v>
      </c>
      <c r="F92" s="42"/>
      <c r="G92" s="42"/>
      <c r="H92" s="42"/>
      <c r="I92" s="42"/>
      <c r="J92" s="42"/>
      <c r="K92" s="42"/>
      <c r="L92" s="147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679</v>
      </c>
      <c r="D93" s="42"/>
      <c r="E93" s="42"/>
      <c r="F93" s="42"/>
      <c r="G93" s="42"/>
      <c r="H93" s="42"/>
      <c r="I93" s="42"/>
      <c r="J93" s="42"/>
      <c r="K93" s="42"/>
      <c r="L93" s="147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6.5" customHeight="1">
      <c r="A94" s="40"/>
      <c r="B94" s="41"/>
      <c r="C94" s="42"/>
      <c r="D94" s="42"/>
      <c r="E94" s="71" t="str">
        <f>E13</f>
        <v>SO03.002.001 - Architektonicko-stavební část</v>
      </c>
      <c r="F94" s="42"/>
      <c r="G94" s="42"/>
      <c r="H94" s="42"/>
      <c r="I94" s="42"/>
      <c r="J94" s="42"/>
      <c r="K94" s="42"/>
      <c r="L94" s="147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6.96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47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2" customHeight="1">
      <c r="A96" s="40"/>
      <c r="B96" s="41"/>
      <c r="C96" s="34" t="s">
        <v>21</v>
      </c>
      <c r="D96" s="42"/>
      <c r="E96" s="42"/>
      <c r="F96" s="29" t="str">
        <f>F16</f>
        <v>Křeptov</v>
      </c>
      <c r="G96" s="42"/>
      <c r="H96" s="42"/>
      <c r="I96" s="34" t="s">
        <v>23</v>
      </c>
      <c r="J96" s="74" t="str">
        <f>IF(J16="","",J16)</f>
        <v>7. 3. 2023</v>
      </c>
      <c r="K96" s="42"/>
      <c r="L96" s="147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6.96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147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15.15" customHeight="1">
      <c r="A98" s="40"/>
      <c r="B98" s="41"/>
      <c r="C98" s="34" t="s">
        <v>25</v>
      </c>
      <c r="D98" s="42"/>
      <c r="E98" s="42"/>
      <c r="F98" s="29" t="str">
        <f>E19</f>
        <v xml:space="preserve"> </v>
      </c>
      <c r="G98" s="42"/>
      <c r="H98" s="42"/>
      <c r="I98" s="34" t="s">
        <v>31</v>
      </c>
      <c r="J98" s="38" t="str">
        <f>E25</f>
        <v xml:space="preserve"> </v>
      </c>
      <c r="K98" s="42"/>
      <c r="L98" s="147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5.15" customHeight="1">
      <c r="A99" s="40"/>
      <c r="B99" s="41"/>
      <c r="C99" s="34" t="s">
        <v>29</v>
      </c>
      <c r="D99" s="42"/>
      <c r="E99" s="42"/>
      <c r="F99" s="29" t="str">
        <f>IF(E22="","",E22)</f>
        <v>Vyplň údaj</v>
      </c>
      <c r="G99" s="42"/>
      <c r="H99" s="42"/>
      <c r="I99" s="34" t="s">
        <v>33</v>
      </c>
      <c r="J99" s="38" t="str">
        <f>E28</f>
        <v xml:space="preserve"> </v>
      </c>
      <c r="K99" s="42"/>
      <c r="L99" s="147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10.32" customHeight="1">
      <c r="A100" s="40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147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1" s="11" customFormat="1" ht="29.28" customHeight="1">
      <c r="A101" s="188"/>
      <c r="B101" s="189"/>
      <c r="C101" s="190" t="s">
        <v>162</v>
      </c>
      <c r="D101" s="191" t="s">
        <v>55</v>
      </c>
      <c r="E101" s="191" t="s">
        <v>51</v>
      </c>
      <c r="F101" s="191" t="s">
        <v>52</v>
      </c>
      <c r="G101" s="191" t="s">
        <v>163</v>
      </c>
      <c r="H101" s="191" t="s">
        <v>164</v>
      </c>
      <c r="I101" s="191" t="s">
        <v>165</v>
      </c>
      <c r="J101" s="191" t="s">
        <v>149</v>
      </c>
      <c r="K101" s="192" t="s">
        <v>166</v>
      </c>
      <c r="L101" s="193"/>
      <c r="M101" s="94" t="s">
        <v>19</v>
      </c>
      <c r="N101" s="95" t="s">
        <v>40</v>
      </c>
      <c r="O101" s="95" t="s">
        <v>167</v>
      </c>
      <c r="P101" s="95" t="s">
        <v>168</v>
      </c>
      <c r="Q101" s="95" t="s">
        <v>169</v>
      </c>
      <c r="R101" s="95" t="s">
        <v>170</v>
      </c>
      <c r="S101" s="95" t="s">
        <v>171</v>
      </c>
      <c r="T101" s="96" t="s">
        <v>172</v>
      </c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</row>
    <row r="102" s="2" customFormat="1" ht="22.8" customHeight="1">
      <c r="A102" s="40"/>
      <c r="B102" s="41"/>
      <c r="C102" s="101" t="s">
        <v>173</v>
      </c>
      <c r="D102" s="42"/>
      <c r="E102" s="42"/>
      <c r="F102" s="42"/>
      <c r="G102" s="42"/>
      <c r="H102" s="42"/>
      <c r="I102" s="42"/>
      <c r="J102" s="194">
        <f>BK102</f>
        <v>0</v>
      </c>
      <c r="K102" s="42"/>
      <c r="L102" s="46"/>
      <c r="M102" s="97"/>
      <c r="N102" s="195"/>
      <c r="O102" s="98"/>
      <c r="P102" s="196">
        <f>P103+P338</f>
        <v>0</v>
      </c>
      <c r="Q102" s="98"/>
      <c r="R102" s="196">
        <f>R103+R338</f>
        <v>21.298400321100004</v>
      </c>
      <c r="S102" s="98"/>
      <c r="T102" s="197">
        <f>T103+T338</f>
        <v>0.042689999999999999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69</v>
      </c>
      <c r="AU102" s="19" t="s">
        <v>150</v>
      </c>
      <c r="BK102" s="198">
        <f>BK103+BK338</f>
        <v>0</v>
      </c>
    </row>
    <row r="103" s="12" customFormat="1" ht="25.92" customHeight="1">
      <c r="A103" s="12"/>
      <c r="B103" s="199"/>
      <c r="C103" s="200"/>
      <c r="D103" s="201" t="s">
        <v>69</v>
      </c>
      <c r="E103" s="202" t="s">
        <v>174</v>
      </c>
      <c r="F103" s="202" t="s">
        <v>545</v>
      </c>
      <c r="G103" s="200"/>
      <c r="H103" s="200"/>
      <c r="I103" s="203"/>
      <c r="J103" s="204">
        <f>BK103</f>
        <v>0</v>
      </c>
      <c r="K103" s="200"/>
      <c r="L103" s="205"/>
      <c r="M103" s="206"/>
      <c r="N103" s="207"/>
      <c r="O103" s="207"/>
      <c r="P103" s="208">
        <f>P104+P207+P239+P244+P271+P292+P335</f>
        <v>0</v>
      </c>
      <c r="Q103" s="207"/>
      <c r="R103" s="208">
        <f>R104+R207+R239+R244+R271+R292+R335</f>
        <v>21.260879121100004</v>
      </c>
      <c r="S103" s="207"/>
      <c r="T103" s="209">
        <f>T104+T207+T239+T244+T271+T292+T335</f>
        <v>0.042689999999999999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0" t="s">
        <v>77</v>
      </c>
      <c r="AT103" s="211" t="s">
        <v>69</v>
      </c>
      <c r="AU103" s="211" t="s">
        <v>70</v>
      </c>
      <c r="AY103" s="210" t="s">
        <v>176</v>
      </c>
      <c r="BK103" s="212">
        <f>BK104+BK207+BK239+BK244+BK271+BK292+BK335</f>
        <v>0</v>
      </c>
    </row>
    <row r="104" s="12" customFormat="1" ht="22.8" customHeight="1">
      <c r="A104" s="12"/>
      <c r="B104" s="199"/>
      <c r="C104" s="200"/>
      <c r="D104" s="201" t="s">
        <v>69</v>
      </c>
      <c r="E104" s="213" t="s">
        <v>77</v>
      </c>
      <c r="F104" s="213" t="s">
        <v>177</v>
      </c>
      <c r="G104" s="200"/>
      <c r="H104" s="200"/>
      <c r="I104" s="203"/>
      <c r="J104" s="214">
        <f>BK104</f>
        <v>0</v>
      </c>
      <c r="K104" s="200"/>
      <c r="L104" s="205"/>
      <c r="M104" s="206"/>
      <c r="N104" s="207"/>
      <c r="O104" s="207"/>
      <c r="P104" s="208">
        <f>SUM(P105:P206)</f>
        <v>0</v>
      </c>
      <c r="Q104" s="207"/>
      <c r="R104" s="208">
        <f>SUM(R105:R206)</f>
        <v>6.9475214176000017</v>
      </c>
      <c r="S104" s="207"/>
      <c r="T104" s="209">
        <f>SUM(T105:T206)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0" t="s">
        <v>77</v>
      </c>
      <c r="AT104" s="211" t="s">
        <v>69</v>
      </c>
      <c r="AU104" s="211" t="s">
        <v>77</v>
      </c>
      <c r="AY104" s="210" t="s">
        <v>176</v>
      </c>
      <c r="BK104" s="212">
        <f>SUM(BK105:BK206)</f>
        <v>0</v>
      </c>
    </row>
    <row r="105" s="2" customFormat="1" ht="16.5" customHeight="1">
      <c r="A105" s="40"/>
      <c r="B105" s="41"/>
      <c r="C105" s="215" t="s">
        <v>77</v>
      </c>
      <c r="D105" s="215" t="s">
        <v>178</v>
      </c>
      <c r="E105" s="216" t="s">
        <v>179</v>
      </c>
      <c r="F105" s="217" t="s">
        <v>180</v>
      </c>
      <c r="G105" s="218" t="s">
        <v>181</v>
      </c>
      <c r="H105" s="219">
        <v>720</v>
      </c>
      <c r="I105" s="220"/>
      <c r="J105" s="221">
        <f>ROUND(I105*H105,2)</f>
        <v>0</v>
      </c>
      <c r="K105" s="217" t="s">
        <v>182</v>
      </c>
      <c r="L105" s="46"/>
      <c r="M105" s="222" t="s">
        <v>19</v>
      </c>
      <c r="N105" s="223" t="s">
        <v>41</v>
      </c>
      <c r="O105" s="86"/>
      <c r="P105" s="224">
        <f>O105*H105</f>
        <v>0</v>
      </c>
      <c r="Q105" s="224">
        <v>3.2634E-05</v>
      </c>
      <c r="R105" s="224">
        <f>Q105*H105</f>
        <v>0.02349648</v>
      </c>
      <c r="S105" s="224">
        <v>0</v>
      </c>
      <c r="T105" s="225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6" t="s">
        <v>183</v>
      </c>
      <c r="AT105" s="226" t="s">
        <v>178</v>
      </c>
      <c r="AU105" s="226" t="s">
        <v>79</v>
      </c>
      <c r="AY105" s="19" t="s">
        <v>176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19" t="s">
        <v>77</v>
      </c>
      <c r="BK105" s="227">
        <f>ROUND(I105*H105,2)</f>
        <v>0</v>
      </c>
      <c r="BL105" s="19" t="s">
        <v>183</v>
      </c>
      <c r="BM105" s="226" t="s">
        <v>1718</v>
      </c>
    </row>
    <row r="106" s="2" customFormat="1">
      <c r="A106" s="40"/>
      <c r="B106" s="41"/>
      <c r="C106" s="42"/>
      <c r="D106" s="228" t="s">
        <v>185</v>
      </c>
      <c r="E106" s="42"/>
      <c r="F106" s="229" t="s">
        <v>186</v>
      </c>
      <c r="G106" s="42"/>
      <c r="H106" s="42"/>
      <c r="I106" s="230"/>
      <c r="J106" s="42"/>
      <c r="K106" s="42"/>
      <c r="L106" s="46"/>
      <c r="M106" s="231"/>
      <c r="N106" s="232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185</v>
      </c>
      <c r="AU106" s="19" t="s">
        <v>79</v>
      </c>
    </row>
    <row r="107" s="13" customFormat="1">
      <c r="A107" s="13"/>
      <c r="B107" s="233"/>
      <c r="C107" s="234"/>
      <c r="D107" s="235" t="s">
        <v>187</v>
      </c>
      <c r="E107" s="236" t="s">
        <v>19</v>
      </c>
      <c r="F107" s="237" t="s">
        <v>1450</v>
      </c>
      <c r="G107" s="234"/>
      <c r="H107" s="238">
        <v>720</v>
      </c>
      <c r="I107" s="239"/>
      <c r="J107" s="234"/>
      <c r="K107" s="234"/>
      <c r="L107" s="240"/>
      <c r="M107" s="241"/>
      <c r="N107" s="242"/>
      <c r="O107" s="242"/>
      <c r="P107" s="242"/>
      <c r="Q107" s="242"/>
      <c r="R107" s="242"/>
      <c r="S107" s="242"/>
      <c r="T107" s="24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4" t="s">
        <v>187</v>
      </c>
      <c r="AU107" s="244" t="s">
        <v>79</v>
      </c>
      <c r="AV107" s="13" t="s">
        <v>79</v>
      </c>
      <c r="AW107" s="13" t="s">
        <v>32</v>
      </c>
      <c r="AX107" s="13" t="s">
        <v>70</v>
      </c>
      <c r="AY107" s="244" t="s">
        <v>176</v>
      </c>
    </row>
    <row r="108" s="14" customFormat="1">
      <c r="A108" s="14"/>
      <c r="B108" s="245"/>
      <c r="C108" s="246"/>
      <c r="D108" s="235" t="s">
        <v>187</v>
      </c>
      <c r="E108" s="247" t="s">
        <v>19</v>
      </c>
      <c r="F108" s="248" t="s">
        <v>189</v>
      </c>
      <c r="G108" s="246"/>
      <c r="H108" s="249">
        <v>720</v>
      </c>
      <c r="I108" s="250"/>
      <c r="J108" s="246"/>
      <c r="K108" s="246"/>
      <c r="L108" s="251"/>
      <c r="M108" s="252"/>
      <c r="N108" s="253"/>
      <c r="O108" s="253"/>
      <c r="P108" s="253"/>
      <c r="Q108" s="253"/>
      <c r="R108" s="253"/>
      <c r="S108" s="253"/>
      <c r="T108" s="25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5" t="s">
        <v>187</v>
      </c>
      <c r="AU108" s="255" t="s">
        <v>79</v>
      </c>
      <c r="AV108" s="14" t="s">
        <v>183</v>
      </c>
      <c r="AW108" s="14" t="s">
        <v>32</v>
      </c>
      <c r="AX108" s="14" t="s">
        <v>77</v>
      </c>
      <c r="AY108" s="255" t="s">
        <v>176</v>
      </c>
    </row>
    <row r="109" s="2" customFormat="1" ht="21.75" customHeight="1">
      <c r="A109" s="40"/>
      <c r="B109" s="41"/>
      <c r="C109" s="215" t="s">
        <v>79</v>
      </c>
      <c r="D109" s="215" t="s">
        <v>178</v>
      </c>
      <c r="E109" s="216" t="s">
        <v>1451</v>
      </c>
      <c r="F109" s="217" t="s">
        <v>1452</v>
      </c>
      <c r="G109" s="218" t="s">
        <v>192</v>
      </c>
      <c r="H109" s="219">
        <v>30</v>
      </c>
      <c r="I109" s="220"/>
      <c r="J109" s="221">
        <f>ROUND(I109*H109,2)</f>
        <v>0</v>
      </c>
      <c r="K109" s="217" t="s">
        <v>182</v>
      </c>
      <c r="L109" s="46"/>
      <c r="M109" s="222" t="s">
        <v>19</v>
      </c>
      <c r="N109" s="223" t="s">
        <v>41</v>
      </c>
      <c r="O109" s="86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6" t="s">
        <v>183</v>
      </c>
      <c r="AT109" s="226" t="s">
        <v>178</v>
      </c>
      <c r="AU109" s="226" t="s">
        <v>79</v>
      </c>
      <c r="AY109" s="19" t="s">
        <v>176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19" t="s">
        <v>77</v>
      </c>
      <c r="BK109" s="227">
        <f>ROUND(I109*H109,2)</f>
        <v>0</v>
      </c>
      <c r="BL109" s="19" t="s">
        <v>183</v>
      </c>
      <c r="BM109" s="226" t="s">
        <v>1719</v>
      </c>
    </row>
    <row r="110" s="2" customFormat="1">
      <c r="A110" s="40"/>
      <c r="B110" s="41"/>
      <c r="C110" s="42"/>
      <c r="D110" s="228" t="s">
        <v>185</v>
      </c>
      <c r="E110" s="42"/>
      <c r="F110" s="229" t="s">
        <v>1454</v>
      </c>
      <c r="G110" s="42"/>
      <c r="H110" s="42"/>
      <c r="I110" s="230"/>
      <c r="J110" s="42"/>
      <c r="K110" s="42"/>
      <c r="L110" s="46"/>
      <c r="M110" s="231"/>
      <c r="N110" s="232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185</v>
      </c>
      <c r="AU110" s="19" t="s">
        <v>79</v>
      </c>
    </row>
    <row r="111" s="13" customFormat="1">
      <c r="A111" s="13"/>
      <c r="B111" s="233"/>
      <c r="C111" s="234"/>
      <c r="D111" s="235" t="s">
        <v>187</v>
      </c>
      <c r="E111" s="236" t="s">
        <v>19</v>
      </c>
      <c r="F111" s="237" t="s">
        <v>1455</v>
      </c>
      <c r="G111" s="234"/>
      <c r="H111" s="238">
        <v>30</v>
      </c>
      <c r="I111" s="239"/>
      <c r="J111" s="234"/>
      <c r="K111" s="234"/>
      <c r="L111" s="240"/>
      <c r="M111" s="241"/>
      <c r="N111" s="242"/>
      <c r="O111" s="242"/>
      <c r="P111" s="242"/>
      <c r="Q111" s="242"/>
      <c r="R111" s="242"/>
      <c r="S111" s="242"/>
      <c r="T111" s="24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4" t="s">
        <v>187</v>
      </c>
      <c r="AU111" s="244" t="s">
        <v>79</v>
      </c>
      <c r="AV111" s="13" t="s">
        <v>79</v>
      </c>
      <c r="AW111" s="13" t="s">
        <v>32</v>
      </c>
      <c r="AX111" s="13" t="s">
        <v>70</v>
      </c>
      <c r="AY111" s="244" t="s">
        <v>176</v>
      </c>
    </row>
    <row r="112" s="14" customFormat="1">
      <c r="A112" s="14"/>
      <c r="B112" s="245"/>
      <c r="C112" s="246"/>
      <c r="D112" s="235" t="s">
        <v>187</v>
      </c>
      <c r="E112" s="247" t="s">
        <v>19</v>
      </c>
      <c r="F112" s="248" t="s">
        <v>189</v>
      </c>
      <c r="G112" s="246"/>
      <c r="H112" s="249">
        <v>30</v>
      </c>
      <c r="I112" s="250"/>
      <c r="J112" s="246"/>
      <c r="K112" s="246"/>
      <c r="L112" s="251"/>
      <c r="M112" s="252"/>
      <c r="N112" s="253"/>
      <c r="O112" s="253"/>
      <c r="P112" s="253"/>
      <c r="Q112" s="253"/>
      <c r="R112" s="253"/>
      <c r="S112" s="253"/>
      <c r="T112" s="25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5" t="s">
        <v>187</v>
      </c>
      <c r="AU112" s="255" t="s">
        <v>79</v>
      </c>
      <c r="AV112" s="14" t="s">
        <v>183</v>
      </c>
      <c r="AW112" s="14" t="s">
        <v>32</v>
      </c>
      <c r="AX112" s="14" t="s">
        <v>77</v>
      </c>
      <c r="AY112" s="255" t="s">
        <v>176</v>
      </c>
    </row>
    <row r="113" s="2" customFormat="1" ht="16.5" customHeight="1">
      <c r="A113" s="40"/>
      <c r="B113" s="41"/>
      <c r="C113" s="215" t="s">
        <v>99</v>
      </c>
      <c r="D113" s="215" t="s">
        <v>178</v>
      </c>
      <c r="E113" s="216" t="s">
        <v>195</v>
      </c>
      <c r="F113" s="217" t="s">
        <v>196</v>
      </c>
      <c r="G113" s="218" t="s">
        <v>197</v>
      </c>
      <c r="H113" s="219">
        <v>20</v>
      </c>
      <c r="I113" s="220"/>
      <c r="J113" s="221">
        <f>ROUND(I113*H113,2)</f>
        <v>0</v>
      </c>
      <c r="K113" s="217" t="s">
        <v>182</v>
      </c>
      <c r="L113" s="46"/>
      <c r="M113" s="222" t="s">
        <v>19</v>
      </c>
      <c r="N113" s="223" t="s">
        <v>41</v>
      </c>
      <c r="O113" s="86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6" t="s">
        <v>183</v>
      </c>
      <c r="AT113" s="226" t="s">
        <v>178</v>
      </c>
      <c r="AU113" s="226" t="s">
        <v>79</v>
      </c>
      <c r="AY113" s="19" t="s">
        <v>176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19" t="s">
        <v>77</v>
      </c>
      <c r="BK113" s="227">
        <f>ROUND(I113*H113,2)</f>
        <v>0</v>
      </c>
      <c r="BL113" s="19" t="s">
        <v>183</v>
      </c>
      <c r="BM113" s="226" t="s">
        <v>1720</v>
      </c>
    </row>
    <row r="114" s="2" customFormat="1">
      <c r="A114" s="40"/>
      <c r="B114" s="41"/>
      <c r="C114" s="42"/>
      <c r="D114" s="228" t="s">
        <v>185</v>
      </c>
      <c r="E114" s="42"/>
      <c r="F114" s="229" t="s">
        <v>199</v>
      </c>
      <c r="G114" s="42"/>
      <c r="H114" s="42"/>
      <c r="I114" s="230"/>
      <c r="J114" s="42"/>
      <c r="K114" s="42"/>
      <c r="L114" s="46"/>
      <c r="M114" s="231"/>
      <c r="N114" s="232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185</v>
      </c>
      <c r="AU114" s="19" t="s">
        <v>79</v>
      </c>
    </row>
    <row r="115" s="13" customFormat="1">
      <c r="A115" s="13"/>
      <c r="B115" s="233"/>
      <c r="C115" s="234"/>
      <c r="D115" s="235" t="s">
        <v>187</v>
      </c>
      <c r="E115" s="236" t="s">
        <v>19</v>
      </c>
      <c r="F115" s="237" t="s">
        <v>1721</v>
      </c>
      <c r="G115" s="234"/>
      <c r="H115" s="238">
        <v>20</v>
      </c>
      <c r="I115" s="239"/>
      <c r="J115" s="234"/>
      <c r="K115" s="234"/>
      <c r="L115" s="240"/>
      <c r="M115" s="241"/>
      <c r="N115" s="242"/>
      <c r="O115" s="242"/>
      <c r="P115" s="242"/>
      <c r="Q115" s="242"/>
      <c r="R115" s="242"/>
      <c r="S115" s="242"/>
      <c r="T115" s="24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4" t="s">
        <v>187</v>
      </c>
      <c r="AU115" s="244" t="s">
        <v>79</v>
      </c>
      <c r="AV115" s="13" t="s">
        <v>79</v>
      </c>
      <c r="AW115" s="13" t="s">
        <v>32</v>
      </c>
      <c r="AX115" s="13" t="s">
        <v>70</v>
      </c>
      <c r="AY115" s="244" t="s">
        <v>176</v>
      </c>
    </row>
    <row r="116" s="14" customFormat="1">
      <c r="A116" s="14"/>
      <c r="B116" s="245"/>
      <c r="C116" s="246"/>
      <c r="D116" s="235" t="s">
        <v>187</v>
      </c>
      <c r="E116" s="247" t="s">
        <v>19</v>
      </c>
      <c r="F116" s="248" t="s">
        <v>189</v>
      </c>
      <c r="G116" s="246"/>
      <c r="H116" s="249">
        <v>20</v>
      </c>
      <c r="I116" s="250"/>
      <c r="J116" s="246"/>
      <c r="K116" s="246"/>
      <c r="L116" s="251"/>
      <c r="M116" s="252"/>
      <c r="N116" s="253"/>
      <c r="O116" s="253"/>
      <c r="P116" s="253"/>
      <c r="Q116" s="253"/>
      <c r="R116" s="253"/>
      <c r="S116" s="253"/>
      <c r="T116" s="25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5" t="s">
        <v>187</v>
      </c>
      <c r="AU116" s="255" t="s">
        <v>79</v>
      </c>
      <c r="AV116" s="14" t="s">
        <v>183</v>
      </c>
      <c r="AW116" s="14" t="s">
        <v>32</v>
      </c>
      <c r="AX116" s="14" t="s">
        <v>77</v>
      </c>
      <c r="AY116" s="255" t="s">
        <v>176</v>
      </c>
    </row>
    <row r="117" s="2" customFormat="1" ht="16.5" customHeight="1">
      <c r="A117" s="40"/>
      <c r="B117" s="41"/>
      <c r="C117" s="215" t="s">
        <v>183</v>
      </c>
      <c r="D117" s="215" t="s">
        <v>178</v>
      </c>
      <c r="E117" s="216" t="s">
        <v>1458</v>
      </c>
      <c r="F117" s="217" t="s">
        <v>1459</v>
      </c>
      <c r="G117" s="218" t="s">
        <v>203</v>
      </c>
      <c r="H117" s="219">
        <v>14.851000000000001</v>
      </c>
      <c r="I117" s="220"/>
      <c r="J117" s="221">
        <f>ROUND(I117*H117,2)</f>
        <v>0</v>
      </c>
      <c r="K117" s="217" t="s">
        <v>182</v>
      </c>
      <c r="L117" s="46"/>
      <c r="M117" s="222" t="s">
        <v>19</v>
      </c>
      <c r="N117" s="223" t="s">
        <v>41</v>
      </c>
      <c r="O117" s="86"/>
      <c r="P117" s="224">
        <f>O117*H117</f>
        <v>0</v>
      </c>
      <c r="Q117" s="224">
        <v>0</v>
      </c>
      <c r="R117" s="224">
        <f>Q117*H117</f>
        <v>0</v>
      </c>
      <c r="S117" s="224">
        <v>0</v>
      </c>
      <c r="T117" s="225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6" t="s">
        <v>183</v>
      </c>
      <c r="AT117" s="226" t="s">
        <v>178</v>
      </c>
      <c r="AU117" s="226" t="s">
        <v>79</v>
      </c>
      <c r="AY117" s="19" t="s">
        <v>176</v>
      </c>
      <c r="BE117" s="227">
        <f>IF(N117="základní",J117,0)</f>
        <v>0</v>
      </c>
      <c r="BF117" s="227">
        <f>IF(N117="snížená",J117,0)</f>
        <v>0</v>
      </c>
      <c r="BG117" s="227">
        <f>IF(N117="zákl. přenesená",J117,0)</f>
        <v>0</v>
      </c>
      <c r="BH117" s="227">
        <f>IF(N117="sníž. přenesená",J117,0)</f>
        <v>0</v>
      </c>
      <c r="BI117" s="227">
        <f>IF(N117="nulová",J117,0)</f>
        <v>0</v>
      </c>
      <c r="BJ117" s="19" t="s">
        <v>77</v>
      </c>
      <c r="BK117" s="227">
        <f>ROUND(I117*H117,2)</f>
        <v>0</v>
      </c>
      <c r="BL117" s="19" t="s">
        <v>183</v>
      </c>
      <c r="BM117" s="226" t="s">
        <v>1722</v>
      </c>
    </row>
    <row r="118" s="2" customFormat="1">
      <c r="A118" s="40"/>
      <c r="B118" s="41"/>
      <c r="C118" s="42"/>
      <c r="D118" s="228" t="s">
        <v>185</v>
      </c>
      <c r="E118" s="42"/>
      <c r="F118" s="229" t="s">
        <v>1461</v>
      </c>
      <c r="G118" s="42"/>
      <c r="H118" s="42"/>
      <c r="I118" s="230"/>
      <c r="J118" s="42"/>
      <c r="K118" s="42"/>
      <c r="L118" s="46"/>
      <c r="M118" s="231"/>
      <c r="N118" s="232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185</v>
      </c>
      <c r="AU118" s="19" t="s">
        <v>79</v>
      </c>
    </row>
    <row r="119" s="13" customFormat="1">
      <c r="A119" s="13"/>
      <c r="B119" s="233"/>
      <c r="C119" s="234"/>
      <c r="D119" s="235" t="s">
        <v>187</v>
      </c>
      <c r="E119" s="236" t="s">
        <v>19</v>
      </c>
      <c r="F119" s="237" t="s">
        <v>1723</v>
      </c>
      <c r="G119" s="234"/>
      <c r="H119" s="238">
        <v>14.851000000000001</v>
      </c>
      <c r="I119" s="239"/>
      <c r="J119" s="234"/>
      <c r="K119" s="234"/>
      <c r="L119" s="240"/>
      <c r="M119" s="241"/>
      <c r="N119" s="242"/>
      <c r="O119" s="242"/>
      <c r="P119" s="242"/>
      <c r="Q119" s="242"/>
      <c r="R119" s="242"/>
      <c r="S119" s="242"/>
      <c r="T119" s="24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4" t="s">
        <v>187</v>
      </c>
      <c r="AU119" s="244" t="s">
        <v>79</v>
      </c>
      <c r="AV119" s="13" t="s">
        <v>79</v>
      </c>
      <c r="AW119" s="13" t="s">
        <v>32</v>
      </c>
      <c r="AX119" s="13" t="s">
        <v>70</v>
      </c>
      <c r="AY119" s="244" t="s">
        <v>176</v>
      </c>
    </row>
    <row r="120" s="14" customFormat="1">
      <c r="A120" s="14"/>
      <c r="B120" s="245"/>
      <c r="C120" s="246"/>
      <c r="D120" s="235" t="s">
        <v>187</v>
      </c>
      <c r="E120" s="247" t="s">
        <v>19</v>
      </c>
      <c r="F120" s="248" t="s">
        <v>189</v>
      </c>
      <c r="G120" s="246"/>
      <c r="H120" s="249">
        <v>14.851000000000001</v>
      </c>
      <c r="I120" s="250"/>
      <c r="J120" s="246"/>
      <c r="K120" s="246"/>
      <c r="L120" s="251"/>
      <c r="M120" s="252"/>
      <c r="N120" s="253"/>
      <c r="O120" s="253"/>
      <c r="P120" s="253"/>
      <c r="Q120" s="253"/>
      <c r="R120" s="253"/>
      <c r="S120" s="253"/>
      <c r="T120" s="25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5" t="s">
        <v>187</v>
      </c>
      <c r="AU120" s="255" t="s">
        <v>79</v>
      </c>
      <c r="AV120" s="14" t="s">
        <v>183</v>
      </c>
      <c r="AW120" s="14" t="s">
        <v>32</v>
      </c>
      <c r="AX120" s="14" t="s">
        <v>77</v>
      </c>
      <c r="AY120" s="255" t="s">
        <v>176</v>
      </c>
    </row>
    <row r="121" s="2" customFormat="1" ht="16.5" customHeight="1">
      <c r="A121" s="40"/>
      <c r="B121" s="41"/>
      <c r="C121" s="215" t="s">
        <v>207</v>
      </c>
      <c r="D121" s="215" t="s">
        <v>178</v>
      </c>
      <c r="E121" s="216" t="s">
        <v>1463</v>
      </c>
      <c r="F121" s="217" t="s">
        <v>1464</v>
      </c>
      <c r="G121" s="218" t="s">
        <v>203</v>
      </c>
      <c r="H121" s="219">
        <v>5.569</v>
      </c>
      <c r="I121" s="220"/>
      <c r="J121" s="221">
        <f>ROUND(I121*H121,2)</f>
        <v>0</v>
      </c>
      <c r="K121" s="217" t="s">
        <v>182</v>
      </c>
      <c r="L121" s="46"/>
      <c r="M121" s="222" t="s">
        <v>19</v>
      </c>
      <c r="N121" s="223" t="s">
        <v>41</v>
      </c>
      <c r="O121" s="86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6" t="s">
        <v>183</v>
      </c>
      <c r="AT121" s="226" t="s">
        <v>178</v>
      </c>
      <c r="AU121" s="226" t="s">
        <v>79</v>
      </c>
      <c r="AY121" s="19" t="s">
        <v>176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19" t="s">
        <v>77</v>
      </c>
      <c r="BK121" s="227">
        <f>ROUND(I121*H121,2)</f>
        <v>0</v>
      </c>
      <c r="BL121" s="19" t="s">
        <v>183</v>
      </c>
      <c r="BM121" s="226" t="s">
        <v>1724</v>
      </c>
    </row>
    <row r="122" s="2" customFormat="1">
      <c r="A122" s="40"/>
      <c r="B122" s="41"/>
      <c r="C122" s="42"/>
      <c r="D122" s="228" t="s">
        <v>185</v>
      </c>
      <c r="E122" s="42"/>
      <c r="F122" s="229" t="s">
        <v>1466</v>
      </c>
      <c r="G122" s="42"/>
      <c r="H122" s="42"/>
      <c r="I122" s="230"/>
      <c r="J122" s="42"/>
      <c r="K122" s="42"/>
      <c r="L122" s="46"/>
      <c r="M122" s="231"/>
      <c r="N122" s="232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185</v>
      </c>
      <c r="AU122" s="19" t="s">
        <v>79</v>
      </c>
    </row>
    <row r="123" s="13" customFormat="1">
      <c r="A123" s="13"/>
      <c r="B123" s="233"/>
      <c r="C123" s="234"/>
      <c r="D123" s="235" t="s">
        <v>187</v>
      </c>
      <c r="E123" s="236" t="s">
        <v>19</v>
      </c>
      <c r="F123" s="237" t="s">
        <v>1725</v>
      </c>
      <c r="G123" s="234"/>
      <c r="H123" s="238">
        <v>5.569</v>
      </c>
      <c r="I123" s="239"/>
      <c r="J123" s="234"/>
      <c r="K123" s="234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187</v>
      </c>
      <c r="AU123" s="244" t="s">
        <v>79</v>
      </c>
      <c r="AV123" s="13" t="s">
        <v>79</v>
      </c>
      <c r="AW123" s="13" t="s">
        <v>32</v>
      </c>
      <c r="AX123" s="13" t="s">
        <v>70</v>
      </c>
      <c r="AY123" s="244" t="s">
        <v>176</v>
      </c>
    </row>
    <row r="124" s="14" customFormat="1">
      <c r="A124" s="14"/>
      <c r="B124" s="245"/>
      <c r="C124" s="246"/>
      <c r="D124" s="235" t="s">
        <v>187</v>
      </c>
      <c r="E124" s="247" t="s">
        <v>19</v>
      </c>
      <c r="F124" s="248" t="s">
        <v>189</v>
      </c>
      <c r="G124" s="246"/>
      <c r="H124" s="249">
        <v>5.569</v>
      </c>
      <c r="I124" s="250"/>
      <c r="J124" s="246"/>
      <c r="K124" s="246"/>
      <c r="L124" s="251"/>
      <c r="M124" s="252"/>
      <c r="N124" s="253"/>
      <c r="O124" s="253"/>
      <c r="P124" s="253"/>
      <c r="Q124" s="253"/>
      <c r="R124" s="253"/>
      <c r="S124" s="253"/>
      <c r="T124" s="25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5" t="s">
        <v>187</v>
      </c>
      <c r="AU124" s="255" t="s">
        <v>79</v>
      </c>
      <c r="AV124" s="14" t="s">
        <v>183</v>
      </c>
      <c r="AW124" s="14" t="s">
        <v>32</v>
      </c>
      <c r="AX124" s="14" t="s">
        <v>77</v>
      </c>
      <c r="AY124" s="255" t="s">
        <v>176</v>
      </c>
    </row>
    <row r="125" s="2" customFormat="1" ht="16.5" customHeight="1">
      <c r="A125" s="40"/>
      <c r="B125" s="41"/>
      <c r="C125" s="215" t="s">
        <v>213</v>
      </c>
      <c r="D125" s="215" t="s">
        <v>178</v>
      </c>
      <c r="E125" s="216" t="s">
        <v>1468</v>
      </c>
      <c r="F125" s="217" t="s">
        <v>1469</v>
      </c>
      <c r="G125" s="218" t="s">
        <v>203</v>
      </c>
      <c r="H125" s="219">
        <v>5.569</v>
      </c>
      <c r="I125" s="220"/>
      <c r="J125" s="221">
        <f>ROUND(I125*H125,2)</f>
        <v>0</v>
      </c>
      <c r="K125" s="217" t="s">
        <v>182</v>
      </c>
      <c r="L125" s="46"/>
      <c r="M125" s="222" t="s">
        <v>19</v>
      </c>
      <c r="N125" s="223" t="s">
        <v>41</v>
      </c>
      <c r="O125" s="86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6" t="s">
        <v>183</v>
      </c>
      <c r="AT125" s="226" t="s">
        <v>178</v>
      </c>
      <c r="AU125" s="226" t="s">
        <v>79</v>
      </c>
      <c r="AY125" s="19" t="s">
        <v>176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9" t="s">
        <v>77</v>
      </c>
      <c r="BK125" s="227">
        <f>ROUND(I125*H125,2)</f>
        <v>0</v>
      </c>
      <c r="BL125" s="19" t="s">
        <v>183</v>
      </c>
      <c r="BM125" s="226" t="s">
        <v>1726</v>
      </c>
    </row>
    <row r="126" s="2" customFormat="1">
      <c r="A126" s="40"/>
      <c r="B126" s="41"/>
      <c r="C126" s="42"/>
      <c r="D126" s="228" t="s">
        <v>185</v>
      </c>
      <c r="E126" s="42"/>
      <c r="F126" s="229" t="s">
        <v>1471</v>
      </c>
      <c r="G126" s="42"/>
      <c r="H126" s="42"/>
      <c r="I126" s="230"/>
      <c r="J126" s="42"/>
      <c r="K126" s="42"/>
      <c r="L126" s="46"/>
      <c r="M126" s="231"/>
      <c r="N126" s="232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185</v>
      </c>
      <c r="AU126" s="19" t="s">
        <v>79</v>
      </c>
    </row>
    <row r="127" s="13" customFormat="1">
      <c r="A127" s="13"/>
      <c r="B127" s="233"/>
      <c r="C127" s="234"/>
      <c r="D127" s="235" t="s">
        <v>187</v>
      </c>
      <c r="E127" s="236" t="s">
        <v>19</v>
      </c>
      <c r="F127" s="237" t="s">
        <v>1725</v>
      </c>
      <c r="G127" s="234"/>
      <c r="H127" s="238">
        <v>5.569</v>
      </c>
      <c r="I127" s="239"/>
      <c r="J127" s="234"/>
      <c r="K127" s="234"/>
      <c r="L127" s="240"/>
      <c r="M127" s="241"/>
      <c r="N127" s="242"/>
      <c r="O127" s="242"/>
      <c r="P127" s="242"/>
      <c r="Q127" s="242"/>
      <c r="R127" s="242"/>
      <c r="S127" s="242"/>
      <c r="T127" s="24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4" t="s">
        <v>187</v>
      </c>
      <c r="AU127" s="244" t="s">
        <v>79</v>
      </c>
      <c r="AV127" s="13" t="s">
        <v>79</v>
      </c>
      <c r="AW127" s="13" t="s">
        <v>32</v>
      </c>
      <c r="AX127" s="13" t="s">
        <v>70</v>
      </c>
      <c r="AY127" s="244" t="s">
        <v>176</v>
      </c>
    </row>
    <row r="128" s="14" customFormat="1">
      <c r="A128" s="14"/>
      <c r="B128" s="245"/>
      <c r="C128" s="246"/>
      <c r="D128" s="235" t="s">
        <v>187</v>
      </c>
      <c r="E128" s="247" t="s">
        <v>19</v>
      </c>
      <c r="F128" s="248" t="s">
        <v>189</v>
      </c>
      <c r="G128" s="246"/>
      <c r="H128" s="249">
        <v>5.569</v>
      </c>
      <c r="I128" s="250"/>
      <c r="J128" s="246"/>
      <c r="K128" s="246"/>
      <c r="L128" s="251"/>
      <c r="M128" s="252"/>
      <c r="N128" s="253"/>
      <c r="O128" s="253"/>
      <c r="P128" s="253"/>
      <c r="Q128" s="253"/>
      <c r="R128" s="253"/>
      <c r="S128" s="253"/>
      <c r="T128" s="25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5" t="s">
        <v>187</v>
      </c>
      <c r="AU128" s="255" t="s">
        <v>79</v>
      </c>
      <c r="AV128" s="14" t="s">
        <v>183</v>
      </c>
      <c r="AW128" s="14" t="s">
        <v>32</v>
      </c>
      <c r="AX128" s="14" t="s">
        <v>77</v>
      </c>
      <c r="AY128" s="255" t="s">
        <v>176</v>
      </c>
    </row>
    <row r="129" s="2" customFormat="1" ht="16.5" customHeight="1">
      <c r="A129" s="40"/>
      <c r="B129" s="41"/>
      <c r="C129" s="215" t="s">
        <v>218</v>
      </c>
      <c r="D129" s="215" t="s">
        <v>178</v>
      </c>
      <c r="E129" s="216" t="s">
        <v>1472</v>
      </c>
      <c r="F129" s="217" t="s">
        <v>1473</v>
      </c>
      <c r="G129" s="218" t="s">
        <v>203</v>
      </c>
      <c r="H129" s="219">
        <v>11.138</v>
      </c>
      <c r="I129" s="220"/>
      <c r="J129" s="221">
        <f>ROUND(I129*H129,2)</f>
        <v>0</v>
      </c>
      <c r="K129" s="217" t="s">
        <v>182</v>
      </c>
      <c r="L129" s="46"/>
      <c r="M129" s="222" t="s">
        <v>19</v>
      </c>
      <c r="N129" s="223" t="s">
        <v>41</v>
      </c>
      <c r="O129" s="86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6" t="s">
        <v>183</v>
      </c>
      <c r="AT129" s="226" t="s">
        <v>178</v>
      </c>
      <c r="AU129" s="226" t="s">
        <v>79</v>
      </c>
      <c r="AY129" s="19" t="s">
        <v>176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9" t="s">
        <v>77</v>
      </c>
      <c r="BK129" s="227">
        <f>ROUND(I129*H129,2)</f>
        <v>0</v>
      </c>
      <c r="BL129" s="19" t="s">
        <v>183</v>
      </c>
      <c r="BM129" s="226" t="s">
        <v>1727</v>
      </c>
    </row>
    <row r="130" s="2" customFormat="1">
      <c r="A130" s="40"/>
      <c r="B130" s="41"/>
      <c r="C130" s="42"/>
      <c r="D130" s="228" t="s">
        <v>185</v>
      </c>
      <c r="E130" s="42"/>
      <c r="F130" s="229" t="s">
        <v>1475</v>
      </c>
      <c r="G130" s="42"/>
      <c r="H130" s="42"/>
      <c r="I130" s="230"/>
      <c r="J130" s="42"/>
      <c r="K130" s="42"/>
      <c r="L130" s="46"/>
      <c r="M130" s="231"/>
      <c r="N130" s="232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185</v>
      </c>
      <c r="AU130" s="19" t="s">
        <v>79</v>
      </c>
    </row>
    <row r="131" s="13" customFormat="1">
      <c r="A131" s="13"/>
      <c r="B131" s="233"/>
      <c r="C131" s="234"/>
      <c r="D131" s="235" t="s">
        <v>187</v>
      </c>
      <c r="E131" s="236" t="s">
        <v>19</v>
      </c>
      <c r="F131" s="237" t="s">
        <v>1728</v>
      </c>
      <c r="G131" s="234"/>
      <c r="H131" s="238">
        <v>11.138</v>
      </c>
      <c r="I131" s="239"/>
      <c r="J131" s="234"/>
      <c r="K131" s="234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187</v>
      </c>
      <c r="AU131" s="244" t="s">
        <v>79</v>
      </c>
      <c r="AV131" s="13" t="s">
        <v>79</v>
      </c>
      <c r="AW131" s="13" t="s">
        <v>32</v>
      </c>
      <c r="AX131" s="13" t="s">
        <v>70</v>
      </c>
      <c r="AY131" s="244" t="s">
        <v>176</v>
      </c>
    </row>
    <row r="132" s="14" customFormat="1">
      <c r="A132" s="14"/>
      <c r="B132" s="245"/>
      <c r="C132" s="246"/>
      <c r="D132" s="235" t="s">
        <v>187</v>
      </c>
      <c r="E132" s="247" t="s">
        <v>19</v>
      </c>
      <c r="F132" s="248" t="s">
        <v>189</v>
      </c>
      <c r="G132" s="246"/>
      <c r="H132" s="249">
        <v>11.138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187</v>
      </c>
      <c r="AU132" s="255" t="s">
        <v>79</v>
      </c>
      <c r="AV132" s="14" t="s">
        <v>183</v>
      </c>
      <c r="AW132" s="14" t="s">
        <v>32</v>
      </c>
      <c r="AX132" s="14" t="s">
        <v>77</v>
      </c>
      <c r="AY132" s="255" t="s">
        <v>176</v>
      </c>
    </row>
    <row r="133" s="2" customFormat="1" ht="16.5" customHeight="1">
      <c r="A133" s="40"/>
      <c r="B133" s="41"/>
      <c r="C133" s="215" t="s">
        <v>224</v>
      </c>
      <c r="D133" s="215" t="s">
        <v>178</v>
      </c>
      <c r="E133" s="216" t="s">
        <v>1477</v>
      </c>
      <c r="F133" s="217" t="s">
        <v>1478</v>
      </c>
      <c r="G133" s="218" t="s">
        <v>365</v>
      </c>
      <c r="H133" s="219">
        <v>31.600000000000001</v>
      </c>
      <c r="I133" s="220"/>
      <c r="J133" s="221">
        <f>ROUND(I133*H133,2)</f>
        <v>0</v>
      </c>
      <c r="K133" s="217" t="s">
        <v>182</v>
      </c>
      <c r="L133" s="46"/>
      <c r="M133" s="222" t="s">
        <v>19</v>
      </c>
      <c r="N133" s="223" t="s">
        <v>41</v>
      </c>
      <c r="O133" s="86"/>
      <c r="P133" s="224">
        <f>O133*H133</f>
        <v>0</v>
      </c>
      <c r="Q133" s="224">
        <v>0.15478303600000001</v>
      </c>
      <c r="R133" s="224">
        <f>Q133*H133</f>
        <v>4.8911439376000008</v>
      </c>
      <c r="S133" s="224">
        <v>0</v>
      </c>
      <c r="T133" s="225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6" t="s">
        <v>183</v>
      </c>
      <c r="AT133" s="226" t="s">
        <v>178</v>
      </c>
      <c r="AU133" s="226" t="s">
        <v>79</v>
      </c>
      <c r="AY133" s="19" t="s">
        <v>176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9" t="s">
        <v>77</v>
      </c>
      <c r="BK133" s="227">
        <f>ROUND(I133*H133,2)</f>
        <v>0</v>
      </c>
      <c r="BL133" s="19" t="s">
        <v>183</v>
      </c>
      <c r="BM133" s="226" t="s">
        <v>1729</v>
      </c>
    </row>
    <row r="134" s="2" customFormat="1">
      <c r="A134" s="40"/>
      <c r="B134" s="41"/>
      <c r="C134" s="42"/>
      <c r="D134" s="228" t="s">
        <v>185</v>
      </c>
      <c r="E134" s="42"/>
      <c r="F134" s="229" t="s">
        <v>1480</v>
      </c>
      <c r="G134" s="42"/>
      <c r="H134" s="42"/>
      <c r="I134" s="230"/>
      <c r="J134" s="42"/>
      <c r="K134" s="42"/>
      <c r="L134" s="46"/>
      <c r="M134" s="231"/>
      <c r="N134" s="232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185</v>
      </c>
      <c r="AU134" s="19" t="s">
        <v>79</v>
      </c>
    </row>
    <row r="135" s="15" customFormat="1">
      <c r="A135" s="15"/>
      <c r="B135" s="256"/>
      <c r="C135" s="257"/>
      <c r="D135" s="235" t="s">
        <v>187</v>
      </c>
      <c r="E135" s="258" t="s">
        <v>19</v>
      </c>
      <c r="F135" s="259" t="s">
        <v>1481</v>
      </c>
      <c r="G135" s="257"/>
      <c r="H135" s="258" t="s">
        <v>19</v>
      </c>
      <c r="I135" s="260"/>
      <c r="J135" s="257"/>
      <c r="K135" s="257"/>
      <c r="L135" s="261"/>
      <c r="M135" s="262"/>
      <c r="N135" s="263"/>
      <c r="O135" s="263"/>
      <c r="P135" s="263"/>
      <c r="Q135" s="263"/>
      <c r="R135" s="263"/>
      <c r="S135" s="263"/>
      <c r="T135" s="264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5" t="s">
        <v>187</v>
      </c>
      <c r="AU135" s="265" t="s">
        <v>79</v>
      </c>
      <c r="AV135" s="15" t="s">
        <v>77</v>
      </c>
      <c r="AW135" s="15" t="s">
        <v>32</v>
      </c>
      <c r="AX135" s="15" t="s">
        <v>70</v>
      </c>
      <c r="AY135" s="265" t="s">
        <v>176</v>
      </c>
    </row>
    <row r="136" s="13" customFormat="1">
      <c r="A136" s="13"/>
      <c r="B136" s="233"/>
      <c r="C136" s="234"/>
      <c r="D136" s="235" t="s">
        <v>187</v>
      </c>
      <c r="E136" s="236" t="s">
        <v>19</v>
      </c>
      <c r="F136" s="237" t="s">
        <v>1730</v>
      </c>
      <c r="G136" s="234"/>
      <c r="H136" s="238">
        <v>31.600000000000001</v>
      </c>
      <c r="I136" s="239"/>
      <c r="J136" s="234"/>
      <c r="K136" s="234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187</v>
      </c>
      <c r="AU136" s="244" t="s">
        <v>79</v>
      </c>
      <c r="AV136" s="13" t="s">
        <v>79</v>
      </c>
      <c r="AW136" s="13" t="s">
        <v>32</v>
      </c>
      <c r="AX136" s="13" t="s">
        <v>70</v>
      </c>
      <c r="AY136" s="244" t="s">
        <v>176</v>
      </c>
    </row>
    <row r="137" s="14" customFormat="1">
      <c r="A137" s="14"/>
      <c r="B137" s="245"/>
      <c r="C137" s="246"/>
      <c r="D137" s="235" t="s">
        <v>187</v>
      </c>
      <c r="E137" s="247" t="s">
        <v>19</v>
      </c>
      <c r="F137" s="248" t="s">
        <v>189</v>
      </c>
      <c r="G137" s="246"/>
      <c r="H137" s="249">
        <v>31.600000000000001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5" t="s">
        <v>187</v>
      </c>
      <c r="AU137" s="255" t="s">
        <v>79</v>
      </c>
      <c r="AV137" s="14" t="s">
        <v>183</v>
      </c>
      <c r="AW137" s="14" t="s">
        <v>32</v>
      </c>
      <c r="AX137" s="14" t="s">
        <v>77</v>
      </c>
      <c r="AY137" s="255" t="s">
        <v>176</v>
      </c>
    </row>
    <row r="138" s="2" customFormat="1" ht="16.5" customHeight="1">
      <c r="A138" s="40"/>
      <c r="B138" s="41"/>
      <c r="C138" s="215" t="s">
        <v>232</v>
      </c>
      <c r="D138" s="215" t="s">
        <v>178</v>
      </c>
      <c r="E138" s="216" t="s">
        <v>1483</v>
      </c>
      <c r="F138" s="217" t="s">
        <v>1484</v>
      </c>
      <c r="G138" s="218" t="s">
        <v>365</v>
      </c>
      <c r="H138" s="219">
        <v>31.600000000000001</v>
      </c>
      <c r="I138" s="220"/>
      <c r="J138" s="221">
        <f>ROUND(I138*H138,2)</f>
        <v>0</v>
      </c>
      <c r="K138" s="217" t="s">
        <v>182</v>
      </c>
      <c r="L138" s="46"/>
      <c r="M138" s="222" t="s">
        <v>19</v>
      </c>
      <c r="N138" s="223" t="s">
        <v>41</v>
      </c>
      <c r="O138" s="86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6" t="s">
        <v>183</v>
      </c>
      <c r="AT138" s="226" t="s">
        <v>178</v>
      </c>
      <c r="AU138" s="226" t="s">
        <v>79</v>
      </c>
      <c r="AY138" s="19" t="s">
        <v>176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9" t="s">
        <v>77</v>
      </c>
      <c r="BK138" s="227">
        <f>ROUND(I138*H138,2)</f>
        <v>0</v>
      </c>
      <c r="BL138" s="19" t="s">
        <v>183</v>
      </c>
      <c r="BM138" s="226" t="s">
        <v>1731</v>
      </c>
    </row>
    <row r="139" s="2" customFormat="1">
      <c r="A139" s="40"/>
      <c r="B139" s="41"/>
      <c r="C139" s="42"/>
      <c r="D139" s="228" t="s">
        <v>185</v>
      </c>
      <c r="E139" s="42"/>
      <c r="F139" s="229" t="s">
        <v>1486</v>
      </c>
      <c r="G139" s="42"/>
      <c r="H139" s="42"/>
      <c r="I139" s="230"/>
      <c r="J139" s="42"/>
      <c r="K139" s="42"/>
      <c r="L139" s="46"/>
      <c r="M139" s="231"/>
      <c r="N139" s="232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185</v>
      </c>
      <c r="AU139" s="19" t="s">
        <v>79</v>
      </c>
    </row>
    <row r="140" s="2" customFormat="1" ht="21.75" customHeight="1">
      <c r="A140" s="40"/>
      <c r="B140" s="41"/>
      <c r="C140" s="215" t="s">
        <v>237</v>
      </c>
      <c r="D140" s="215" t="s">
        <v>178</v>
      </c>
      <c r="E140" s="216" t="s">
        <v>1487</v>
      </c>
      <c r="F140" s="217" t="s">
        <v>1488</v>
      </c>
      <c r="G140" s="218" t="s">
        <v>197</v>
      </c>
      <c r="H140" s="219">
        <v>77</v>
      </c>
      <c r="I140" s="220"/>
      <c r="J140" s="221">
        <f>ROUND(I140*H140,2)</f>
        <v>0</v>
      </c>
      <c r="K140" s="217" t="s">
        <v>182</v>
      </c>
      <c r="L140" s="46"/>
      <c r="M140" s="222" t="s">
        <v>19</v>
      </c>
      <c r="N140" s="223" t="s">
        <v>41</v>
      </c>
      <c r="O140" s="86"/>
      <c r="P140" s="224">
        <f>O140*H140</f>
        <v>0</v>
      </c>
      <c r="Q140" s="224">
        <v>0.026394999999999998</v>
      </c>
      <c r="R140" s="224">
        <f>Q140*H140</f>
        <v>2.0324149999999999</v>
      </c>
      <c r="S140" s="224">
        <v>0</v>
      </c>
      <c r="T140" s="225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6" t="s">
        <v>183</v>
      </c>
      <c r="AT140" s="226" t="s">
        <v>178</v>
      </c>
      <c r="AU140" s="226" t="s">
        <v>79</v>
      </c>
      <c r="AY140" s="19" t="s">
        <v>176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9" t="s">
        <v>77</v>
      </c>
      <c r="BK140" s="227">
        <f>ROUND(I140*H140,2)</f>
        <v>0</v>
      </c>
      <c r="BL140" s="19" t="s">
        <v>183</v>
      </c>
      <c r="BM140" s="226" t="s">
        <v>1732</v>
      </c>
    </row>
    <row r="141" s="2" customFormat="1">
      <c r="A141" s="40"/>
      <c r="B141" s="41"/>
      <c r="C141" s="42"/>
      <c r="D141" s="228" t="s">
        <v>185</v>
      </c>
      <c r="E141" s="42"/>
      <c r="F141" s="229" t="s">
        <v>1490</v>
      </c>
      <c r="G141" s="42"/>
      <c r="H141" s="42"/>
      <c r="I141" s="230"/>
      <c r="J141" s="42"/>
      <c r="K141" s="42"/>
      <c r="L141" s="46"/>
      <c r="M141" s="231"/>
      <c r="N141" s="232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185</v>
      </c>
      <c r="AU141" s="19" t="s">
        <v>79</v>
      </c>
    </row>
    <row r="142" s="15" customFormat="1">
      <c r="A142" s="15"/>
      <c r="B142" s="256"/>
      <c r="C142" s="257"/>
      <c r="D142" s="235" t="s">
        <v>187</v>
      </c>
      <c r="E142" s="258" t="s">
        <v>19</v>
      </c>
      <c r="F142" s="259" t="s">
        <v>1491</v>
      </c>
      <c r="G142" s="257"/>
      <c r="H142" s="258" t="s">
        <v>19</v>
      </c>
      <c r="I142" s="260"/>
      <c r="J142" s="257"/>
      <c r="K142" s="257"/>
      <c r="L142" s="261"/>
      <c r="M142" s="262"/>
      <c r="N142" s="263"/>
      <c r="O142" s="263"/>
      <c r="P142" s="263"/>
      <c r="Q142" s="263"/>
      <c r="R142" s="263"/>
      <c r="S142" s="263"/>
      <c r="T142" s="264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65" t="s">
        <v>187</v>
      </c>
      <c r="AU142" s="265" t="s">
        <v>79</v>
      </c>
      <c r="AV142" s="15" t="s">
        <v>77</v>
      </c>
      <c r="AW142" s="15" t="s">
        <v>32</v>
      </c>
      <c r="AX142" s="15" t="s">
        <v>70</v>
      </c>
      <c r="AY142" s="265" t="s">
        <v>176</v>
      </c>
    </row>
    <row r="143" s="13" customFormat="1">
      <c r="A143" s="13"/>
      <c r="B143" s="233"/>
      <c r="C143" s="234"/>
      <c r="D143" s="235" t="s">
        <v>187</v>
      </c>
      <c r="E143" s="236" t="s">
        <v>19</v>
      </c>
      <c r="F143" s="237" t="s">
        <v>1733</v>
      </c>
      <c r="G143" s="234"/>
      <c r="H143" s="238">
        <v>77</v>
      </c>
      <c r="I143" s="239"/>
      <c r="J143" s="234"/>
      <c r="K143" s="234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187</v>
      </c>
      <c r="AU143" s="244" t="s">
        <v>79</v>
      </c>
      <c r="AV143" s="13" t="s">
        <v>79</v>
      </c>
      <c r="AW143" s="13" t="s">
        <v>32</v>
      </c>
      <c r="AX143" s="13" t="s">
        <v>70</v>
      </c>
      <c r="AY143" s="244" t="s">
        <v>176</v>
      </c>
    </row>
    <row r="144" s="14" customFormat="1">
      <c r="A144" s="14"/>
      <c r="B144" s="245"/>
      <c r="C144" s="246"/>
      <c r="D144" s="235" t="s">
        <v>187</v>
      </c>
      <c r="E144" s="247" t="s">
        <v>19</v>
      </c>
      <c r="F144" s="248" t="s">
        <v>189</v>
      </c>
      <c r="G144" s="246"/>
      <c r="H144" s="249">
        <v>77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5" t="s">
        <v>187</v>
      </c>
      <c r="AU144" s="255" t="s">
        <v>79</v>
      </c>
      <c r="AV144" s="14" t="s">
        <v>183</v>
      </c>
      <c r="AW144" s="14" t="s">
        <v>32</v>
      </c>
      <c r="AX144" s="14" t="s">
        <v>77</v>
      </c>
      <c r="AY144" s="255" t="s">
        <v>176</v>
      </c>
    </row>
    <row r="145" s="2" customFormat="1" ht="37.8" customHeight="1">
      <c r="A145" s="40"/>
      <c r="B145" s="41"/>
      <c r="C145" s="215" t="s">
        <v>242</v>
      </c>
      <c r="D145" s="215" t="s">
        <v>178</v>
      </c>
      <c r="E145" s="216" t="s">
        <v>1181</v>
      </c>
      <c r="F145" s="217" t="s">
        <v>1182</v>
      </c>
      <c r="G145" s="218" t="s">
        <v>203</v>
      </c>
      <c r="H145" s="219">
        <v>14.851000000000001</v>
      </c>
      <c r="I145" s="220"/>
      <c r="J145" s="221">
        <f>ROUND(I145*H145,2)</f>
        <v>0</v>
      </c>
      <c r="K145" s="217" t="s">
        <v>182</v>
      </c>
      <c r="L145" s="46"/>
      <c r="M145" s="222" t="s">
        <v>19</v>
      </c>
      <c r="N145" s="223" t="s">
        <v>41</v>
      </c>
      <c r="O145" s="86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6" t="s">
        <v>183</v>
      </c>
      <c r="AT145" s="226" t="s">
        <v>178</v>
      </c>
      <c r="AU145" s="226" t="s">
        <v>79</v>
      </c>
      <c r="AY145" s="19" t="s">
        <v>176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9" t="s">
        <v>77</v>
      </c>
      <c r="BK145" s="227">
        <f>ROUND(I145*H145,2)</f>
        <v>0</v>
      </c>
      <c r="BL145" s="19" t="s">
        <v>183</v>
      </c>
      <c r="BM145" s="226" t="s">
        <v>1734</v>
      </c>
    </row>
    <row r="146" s="2" customFormat="1">
      <c r="A146" s="40"/>
      <c r="B146" s="41"/>
      <c r="C146" s="42"/>
      <c r="D146" s="228" t="s">
        <v>185</v>
      </c>
      <c r="E146" s="42"/>
      <c r="F146" s="229" t="s">
        <v>1184</v>
      </c>
      <c r="G146" s="42"/>
      <c r="H146" s="42"/>
      <c r="I146" s="230"/>
      <c r="J146" s="42"/>
      <c r="K146" s="42"/>
      <c r="L146" s="46"/>
      <c r="M146" s="231"/>
      <c r="N146" s="232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185</v>
      </c>
      <c r="AU146" s="19" t="s">
        <v>79</v>
      </c>
    </row>
    <row r="147" s="15" customFormat="1">
      <c r="A147" s="15"/>
      <c r="B147" s="256"/>
      <c r="C147" s="257"/>
      <c r="D147" s="235" t="s">
        <v>187</v>
      </c>
      <c r="E147" s="258" t="s">
        <v>19</v>
      </c>
      <c r="F147" s="259" t="s">
        <v>1494</v>
      </c>
      <c r="G147" s="257"/>
      <c r="H147" s="258" t="s">
        <v>19</v>
      </c>
      <c r="I147" s="260"/>
      <c r="J147" s="257"/>
      <c r="K147" s="257"/>
      <c r="L147" s="261"/>
      <c r="M147" s="262"/>
      <c r="N147" s="263"/>
      <c r="O147" s="263"/>
      <c r="P147" s="263"/>
      <c r="Q147" s="263"/>
      <c r="R147" s="263"/>
      <c r="S147" s="263"/>
      <c r="T147" s="264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5" t="s">
        <v>187</v>
      </c>
      <c r="AU147" s="265" t="s">
        <v>79</v>
      </c>
      <c r="AV147" s="15" t="s">
        <v>77</v>
      </c>
      <c r="AW147" s="15" t="s">
        <v>32</v>
      </c>
      <c r="AX147" s="15" t="s">
        <v>70</v>
      </c>
      <c r="AY147" s="265" t="s">
        <v>176</v>
      </c>
    </row>
    <row r="148" s="13" customFormat="1">
      <c r="A148" s="13"/>
      <c r="B148" s="233"/>
      <c r="C148" s="234"/>
      <c r="D148" s="235" t="s">
        <v>187</v>
      </c>
      <c r="E148" s="236" t="s">
        <v>19</v>
      </c>
      <c r="F148" s="237" t="s">
        <v>1723</v>
      </c>
      <c r="G148" s="234"/>
      <c r="H148" s="238">
        <v>14.851000000000001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187</v>
      </c>
      <c r="AU148" s="244" t="s">
        <v>79</v>
      </c>
      <c r="AV148" s="13" t="s">
        <v>79</v>
      </c>
      <c r="AW148" s="13" t="s">
        <v>32</v>
      </c>
      <c r="AX148" s="13" t="s">
        <v>70</v>
      </c>
      <c r="AY148" s="244" t="s">
        <v>176</v>
      </c>
    </row>
    <row r="149" s="14" customFormat="1">
      <c r="A149" s="14"/>
      <c r="B149" s="245"/>
      <c r="C149" s="246"/>
      <c r="D149" s="235" t="s">
        <v>187</v>
      </c>
      <c r="E149" s="247" t="s">
        <v>19</v>
      </c>
      <c r="F149" s="248" t="s">
        <v>189</v>
      </c>
      <c r="G149" s="246"/>
      <c r="H149" s="249">
        <v>14.851000000000001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5" t="s">
        <v>187</v>
      </c>
      <c r="AU149" s="255" t="s">
        <v>79</v>
      </c>
      <c r="AV149" s="14" t="s">
        <v>183</v>
      </c>
      <c r="AW149" s="14" t="s">
        <v>32</v>
      </c>
      <c r="AX149" s="14" t="s">
        <v>77</v>
      </c>
      <c r="AY149" s="255" t="s">
        <v>176</v>
      </c>
    </row>
    <row r="150" s="2" customFormat="1" ht="37.8" customHeight="1">
      <c r="A150" s="40"/>
      <c r="B150" s="41"/>
      <c r="C150" s="215" t="s">
        <v>248</v>
      </c>
      <c r="D150" s="215" t="s">
        <v>178</v>
      </c>
      <c r="E150" s="216" t="s">
        <v>1186</v>
      </c>
      <c r="F150" s="217" t="s">
        <v>1187</v>
      </c>
      <c r="G150" s="218" t="s">
        <v>203</v>
      </c>
      <c r="H150" s="219">
        <v>222.76499999999999</v>
      </c>
      <c r="I150" s="220"/>
      <c r="J150" s="221">
        <f>ROUND(I150*H150,2)</f>
        <v>0</v>
      </c>
      <c r="K150" s="217" t="s">
        <v>182</v>
      </c>
      <c r="L150" s="46"/>
      <c r="M150" s="222" t="s">
        <v>19</v>
      </c>
      <c r="N150" s="223" t="s">
        <v>41</v>
      </c>
      <c r="O150" s="86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6" t="s">
        <v>183</v>
      </c>
      <c r="AT150" s="226" t="s">
        <v>178</v>
      </c>
      <c r="AU150" s="226" t="s">
        <v>79</v>
      </c>
      <c r="AY150" s="19" t="s">
        <v>176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9" t="s">
        <v>77</v>
      </c>
      <c r="BK150" s="227">
        <f>ROUND(I150*H150,2)</f>
        <v>0</v>
      </c>
      <c r="BL150" s="19" t="s">
        <v>183</v>
      </c>
      <c r="BM150" s="226" t="s">
        <v>1735</v>
      </c>
    </row>
    <row r="151" s="2" customFormat="1">
      <c r="A151" s="40"/>
      <c r="B151" s="41"/>
      <c r="C151" s="42"/>
      <c r="D151" s="228" t="s">
        <v>185</v>
      </c>
      <c r="E151" s="42"/>
      <c r="F151" s="229" t="s">
        <v>1189</v>
      </c>
      <c r="G151" s="42"/>
      <c r="H151" s="42"/>
      <c r="I151" s="230"/>
      <c r="J151" s="42"/>
      <c r="K151" s="42"/>
      <c r="L151" s="46"/>
      <c r="M151" s="231"/>
      <c r="N151" s="232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185</v>
      </c>
      <c r="AU151" s="19" t="s">
        <v>79</v>
      </c>
    </row>
    <row r="152" s="15" customFormat="1">
      <c r="A152" s="15"/>
      <c r="B152" s="256"/>
      <c r="C152" s="257"/>
      <c r="D152" s="235" t="s">
        <v>187</v>
      </c>
      <c r="E152" s="258" t="s">
        <v>19</v>
      </c>
      <c r="F152" s="259" t="s">
        <v>797</v>
      </c>
      <c r="G152" s="257"/>
      <c r="H152" s="258" t="s">
        <v>19</v>
      </c>
      <c r="I152" s="260"/>
      <c r="J152" s="257"/>
      <c r="K152" s="257"/>
      <c r="L152" s="261"/>
      <c r="M152" s="262"/>
      <c r="N152" s="263"/>
      <c r="O152" s="263"/>
      <c r="P152" s="263"/>
      <c r="Q152" s="263"/>
      <c r="R152" s="263"/>
      <c r="S152" s="263"/>
      <c r="T152" s="264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5" t="s">
        <v>187</v>
      </c>
      <c r="AU152" s="265" t="s">
        <v>79</v>
      </c>
      <c r="AV152" s="15" t="s">
        <v>77</v>
      </c>
      <c r="AW152" s="15" t="s">
        <v>32</v>
      </c>
      <c r="AX152" s="15" t="s">
        <v>70</v>
      </c>
      <c r="AY152" s="265" t="s">
        <v>176</v>
      </c>
    </row>
    <row r="153" s="13" customFormat="1">
      <c r="A153" s="13"/>
      <c r="B153" s="233"/>
      <c r="C153" s="234"/>
      <c r="D153" s="235" t="s">
        <v>187</v>
      </c>
      <c r="E153" s="236" t="s">
        <v>19</v>
      </c>
      <c r="F153" s="237" t="s">
        <v>1723</v>
      </c>
      <c r="G153" s="234"/>
      <c r="H153" s="238">
        <v>14.851000000000001</v>
      </c>
      <c r="I153" s="239"/>
      <c r="J153" s="234"/>
      <c r="K153" s="234"/>
      <c r="L153" s="240"/>
      <c r="M153" s="241"/>
      <c r="N153" s="242"/>
      <c r="O153" s="242"/>
      <c r="P153" s="242"/>
      <c r="Q153" s="242"/>
      <c r="R153" s="242"/>
      <c r="S153" s="242"/>
      <c r="T153" s="24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4" t="s">
        <v>187</v>
      </c>
      <c r="AU153" s="244" t="s">
        <v>79</v>
      </c>
      <c r="AV153" s="13" t="s">
        <v>79</v>
      </c>
      <c r="AW153" s="13" t="s">
        <v>32</v>
      </c>
      <c r="AX153" s="13" t="s">
        <v>70</v>
      </c>
      <c r="AY153" s="244" t="s">
        <v>176</v>
      </c>
    </row>
    <row r="154" s="14" customFormat="1">
      <c r="A154" s="14"/>
      <c r="B154" s="245"/>
      <c r="C154" s="246"/>
      <c r="D154" s="235" t="s">
        <v>187</v>
      </c>
      <c r="E154" s="247" t="s">
        <v>19</v>
      </c>
      <c r="F154" s="248" t="s">
        <v>189</v>
      </c>
      <c r="G154" s="246"/>
      <c r="H154" s="249">
        <v>14.851000000000001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187</v>
      </c>
      <c r="AU154" s="255" t="s">
        <v>79</v>
      </c>
      <c r="AV154" s="14" t="s">
        <v>183</v>
      </c>
      <c r="AW154" s="14" t="s">
        <v>32</v>
      </c>
      <c r="AX154" s="14" t="s">
        <v>77</v>
      </c>
      <c r="AY154" s="255" t="s">
        <v>176</v>
      </c>
    </row>
    <row r="155" s="13" customFormat="1">
      <c r="A155" s="13"/>
      <c r="B155" s="233"/>
      <c r="C155" s="234"/>
      <c r="D155" s="235" t="s">
        <v>187</v>
      </c>
      <c r="E155" s="234"/>
      <c r="F155" s="237" t="s">
        <v>1736</v>
      </c>
      <c r="G155" s="234"/>
      <c r="H155" s="238">
        <v>222.76499999999999</v>
      </c>
      <c r="I155" s="239"/>
      <c r="J155" s="234"/>
      <c r="K155" s="234"/>
      <c r="L155" s="240"/>
      <c r="M155" s="241"/>
      <c r="N155" s="242"/>
      <c r="O155" s="242"/>
      <c r="P155" s="242"/>
      <c r="Q155" s="242"/>
      <c r="R155" s="242"/>
      <c r="S155" s="242"/>
      <c r="T155" s="24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4" t="s">
        <v>187</v>
      </c>
      <c r="AU155" s="244" t="s">
        <v>79</v>
      </c>
      <c r="AV155" s="13" t="s">
        <v>79</v>
      </c>
      <c r="AW155" s="13" t="s">
        <v>4</v>
      </c>
      <c r="AX155" s="13" t="s">
        <v>77</v>
      </c>
      <c r="AY155" s="244" t="s">
        <v>176</v>
      </c>
    </row>
    <row r="156" s="2" customFormat="1" ht="37.8" customHeight="1">
      <c r="A156" s="40"/>
      <c r="B156" s="41"/>
      <c r="C156" s="215" t="s">
        <v>253</v>
      </c>
      <c r="D156" s="215" t="s">
        <v>178</v>
      </c>
      <c r="E156" s="216" t="s">
        <v>793</v>
      </c>
      <c r="F156" s="217" t="s">
        <v>794</v>
      </c>
      <c r="G156" s="218" t="s">
        <v>203</v>
      </c>
      <c r="H156" s="219">
        <v>11.138</v>
      </c>
      <c r="I156" s="220"/>
      <c r="J156" s="221">
        <f>ROUND(I156*H156,2)</f>
        <v>0</v>
      </c>
      <c r="K156" s="217" t="s">
        <v>182</v>
      </c>
      <c r="L156" s="46"/>
      <c r="M156" s="222" t="s">
        <v>19</v>
      </c>
      <c r="N156" s="223" t="s">
        <v>41</v>
      </c>
      <c r="O156" s="86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6" t="s">
        <v>183</v>
      </c>
      <c r="AT156" s="226" t="s">
        <v>178</v>
      </c>
      <c r="AU156" s="226" t="s">
        <v>79</v>
      </c>
      <c r="AY156" s="19" t="s">
        <v>176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9" t="s">
        <v>77</v>
      </c>
      <c r="BK156" s="227">
        <f>ROUND(I156*H156,2)</f>
        <v>0</v>
      </c>
      <c r="BL156" s="19" t="s">
        <v>183</v>
      </c>
      <c r="BM156" s="226" t="s">
        <v>1737</v>
      </c>
    </row>
    <row r="157" s="2" customFormat="1">
      <c r="A157" s="40"/>
      <c r="B157" s="41"/>
      <c r="C157" s="42"/>
      <c r="D157" s="228" t="s">
        <v>185</v>
      </c>
      <c r="E157" s="42"/>
      <c r="F157" s="229" t="s">
        <v>796</v>
      </c>
      <c r="G157" s="42"/>
      <c r="H157" s="42"/>
      <c r="I157" s="230"/>
      <c r="J157" s="42"/>
      <c r="K157" s="42"/>
      <c r="L157" s="46"/>
      <c r="M157" s="231"/>
      <c r="N157" s="232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185</v>
      </c>
      <c r="AU157" s="19" t="s">
        <v>79</v>
      </c>
    </row>
    <row r="158" s="15" customFormat="1">
      <c r="A158" s="15"/>
      <c r="B158" s="256"/>
      <c r="C158" s="257"/>
      <c r="D158" s="235" t="s">
        <v>187</v>
      </c>
      <c r="E158" s="258" t="s">
        <v>19</v>
      </c>
      <c r="F158" s="259" t="s">
        <v>1494</v>
      </c>
      <c r="G158" s="257"/>
      <c r="H158" s="258" t="s">
        <v>19</v>
      </c>
      <c r="I158" s="260"/>
      <c r="J158" s="257"/>
      <c r="K158" s="257"/>
      <c r="L158" s="261"/>
      <c r="M158" s="262"/>
      <c r="N158" s="263"/>
      <c r="O158" s="263"/>
      <c r="P158" s="263"/>
      <c r="Q158" s="263"/>
      <c r="R158" s="263"/>
      <c r="S158" s="263"/>
      <c r="T158" s="264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5" t="s">
        <v>187</v>
      </c>
      <c r="AU158" s="265" t="s">
        <v>79</v>
      </c>
      <c r="AV158" s="15" t="s">
        <v>77</v>
      </c>
      <c r="AW158" s="15" t="s">
        <v>32</v>
      </c>
      <c r="AX158" s="15" t="s">
        <v>70</v>
      </c>
      <c r="AY158" s="265" t="s">
        <v>176</v>
      </c>
    </row>
    <row r="159" s="13" customFormat="1">
      <c r="A159" s="13"/>
      <c r="B159" s="233"/>
      <c r="C159" s="234"/>
      <c r="D159" s="235" t="s">
        <v>187</v>
      </c>
      <c r="E159" s="236" t="s">
        <v>19</v>
      </c>
      <c r="F159" s="237" t="s">
        <v>1725</v>
      </c>
      <c r="G159" s="234"/>
      <c r="H159" s="238">
        <v>5.569</v>
      </c>
      <c r="I159" s="239"/>
      <c r="J159" s="234"/>
      <c r="K159" s="234"/>
      <c r="L159" s="240"/>
      <c r="M159" s="241"/>
      <c r="N159" s="242"/>
      <c r="O159" s="242"/>
      <c r="P159" s="242"/>
      <c r="Q159" s="242"/>
      <c r="R159" s="242"/>
      <c r="S159" s="242"/>
      <c r="T159" s="24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4" t="s">
        <v>187</v>
      </c>
      <c r="AU159" s="244" t="s">
        <v>79</v>
      </c>
      <c r="AV159" s="13" t="s">
        <v>79</v>
      </c>
      <c r="AW159" s="13" t="s">
        <v>32</v>
      </c>
      <c r="AX159" s="13" t="s">
        <v>70</v>
      </c>
      <c r="AY159" s="244" t="s">
        <v>176</v>
      </c>
    </row>
    <row r="160" s="13" customFormat="1">
      <c r="A160" s="13"/>
      <c r="B160" s="233"/>
      <c r="C160" s="234"/>
      <c r="D160" s="235" t="s">
        <v>187</v>
      </c>
      <c r="E160" s="236" t="s">
        <v>19</v>
      </c>
      <c r="F160" s="237" t="s">
        <v>1725</v>
      </c>
      <c r="G160" s="234"/>
      <c r="H160" s="238">
        <v>5.569</v>
      </c>
      <c r="I160" s="239"/>
      <c r="J160" s="234"/>
      <c r="K160" s="234"/>
      <c r="L160" s="240"/>
      <c r="M160" s="241"/>
      <c r="N160" s="242"/>
      <c r="O160" s="242"/>
      <c r="P160" s="242"/>
      <c r="Q160" s="242"/>
      <c r="R160" s="242"/>
      <c r="S160" s="242"/>
      <c r="T160" s="24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4" t="s">
        <v>187</v>
      </c>
      <c r="AU160" s="244" t="s">
        <v>79</v>
      </c>
      <c r="AV160" s="13" t="s">
        <v>79</v>
      </c>
      <c r="AW160" s="13" t="s">
        <v>32</v>
      </c>
      <c r="AX160" s="13" t="s">
        <v>70</v>
      </c>
      <c r="AY160" s="244" t="s">
        <v>176</v>
      </c>
    </row>
    <row r="161" s="14" customFormat="1">
      <c r="A161" s="14"/>
      <c r="B161" s="245"/>
      <c r="C161" s="246"/>
      <c r="D161" s="235" t="s">
        <v>187</v>
      </c>
      <c r="E161" s="247" t="s">
        <v>19</v>
      </c>
      <c r="F161" s="248" t="s">
        <v>189</v>
      </c>
      <c r="G161" s="246"/>
      <c r="H161" s="249">
        <v>11.138</v>
      </c>
      <c r="I161" s="250"/>
      <c r="J161" s="246"/>
      <c r="K161" s="246"/>
      <c r="L161" s="251"/>
      <c r="M161" s="252"/>
      <c r="N161" s="253"/>
      <c r="O161" s="253"/>
      <c r="P161" s="253"/>
      <c r="Q161" s="253"/>
      <c r="R161" s="253"/>
      <c r="S161" s="253"/>
      <c r="T161" s="25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5" t="s">
        <v>187</v>
      </c>
      <c r="AU161" s="255" t="s">
        <v>79</v>
      </c>
      <c r="AV161" s="14" t="s">
        <v>183</v>
      </c>
      <c r="AW161" s="14" t="s">
        <v>32</v>
      </c>
      <c r="AX161" s="14" t="s">
        <v>77</v>
      </c>
      <c r="AY161" s="255" t="s">
        <v>176</v>
      </c>
    </row>
    <row r="162" s="2" customFormat="1" ht="37.8" customHeight="1">
      <c r="A162" s="40"/>
      <c r="B162" s="41"/>
      <c r="C162" s="215" t="s">
        <v>258</v>
      </c>
      <c r="D162" s="215" t="s">
        <v>178</v>
      </c>
      <c r="E162" s="216" t="s">
        <v>799</v>
      </c>
      <c r="F162" s="217" t="s">
        <v>800</v>
      </c>
      <c r="G162" s="218" t="s">
        <v>203</v>
      </c>
      <c r="H162" s="219">
        <v>167.06999999999999</v>
      </c>
      <c r="I162" s="220"/>
      <c r="J162" s="221">
        <f>ROUND(I162*H162,2)</f>
        <v>0</v>
      </c>
      <c r="K162" s="217" t="s">
        <v>182</v>
      </c>
      <c r="L162" s="46"/>
      <c r="M162" s="222" t="s">
        <v>19</v>
      </c>
      <c r="N162" s="223" t="s">
        <v>41</v>
      </c>
      <c r="O162" s="86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6" t="s">
        <v>183</v>
      </c>
      <c r="AT162" s="226" t="s">
        <v>178</v>
      </c>
      <c r="AU162" s="226" t="s">
        <v>79</v>
      </c>
      <c r="AY162" s="19" t="s">
        <v>176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9" t="s">
        <v>77</v>
      </c>
      <c r="BK162" s="227">
        <f>ROUND(I162*H162,2)</f>
        <v>0</v>
      </c>
      <c r="BL162" s="19" t="s">
        <v>183</v>
      </c>
      <c r="BM162" s="226" t="s">
        <v>1738</v>
      </c>
    </row>
    <row r="163" s="2" customFormat="1">
      <c r="A163" s="40"/>
      <c r="B163" s="41"/>
      <c r="C163" s="42"/>
      <c r="D163" s="228" t="s">
        <v>185</v>
      </c>
      <c r="E163" s="42"/>
      <c r="F163" s="229" t="s">
        <v>802</v>
      </c>
      <c r="G163" s="42"/>
      <c r="H163" s="42"/>
      <c r="I163" s="230"/>
      <c r="J163" s="42"/>
      <c r="K163" s="42"/>
      <c r="L163" s="46"/>
      <c r="M163" s="231"/>
      <c r="N163" s="232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185</v>
      </c>
      <c r="AU163" s="19" t="s">
        <v>79</v>
      </c>
    </row>
    <row r="164" s="15" customFormat="1">
      <c r="A164" s="15"/>
      <c r="B164" s="256"/>
      <c r="C164" s="257"/>
      <c r="D164" s="235" t="s">
        <v>187</v>
      </c>
      <c r="E164" s="258" t="s">
        <v>19</v>
      </c>
      <c r="F164" s="259" t="s">
        <v>797</v>
      </c>
      <c r="G164" s="257"/>
      <c r="H164" s="258" t="s">
        <v>19</v>
      </c>
      <c r="I164" s="260"/>
      <c r="J164" s="257"/>
      <c r="K164" s="257"/>
      <c r="L164" s="261"/>
      <c r="M164" s="262"/>
      <c r="N164" s="263"/>
      <c r="O164" s="263"/>
      <c r="P164" s="263"/>
      <c r="Q164" s="263"/>
      <c r="R164" s="263"/>
      <c r="S164" s="263"/>
      <c r="T164" s="264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5" t="s">
        <v>187</v>
      </c>
      <c r="AU164" s="265" t="s">
        <v>79</v>
      </c>
      <c r="AV164" s="15" t="s">
        <v>77</v>
      </c>
      <c r="AW164" s="15" t="s">
        <v>32</v>
      </c>
      <c r="AX164" s="15" t="s">
        <v>70</v>
      </c>
      <c r="AY164" s="265" t="s">
        <v>176</v>
      </c>
    </row>
    <row r="165" s="13" customFormat="1">
      <c r="A165" s="13"/>
      <c r="B165" s="233"/>
      <c r="C165" s="234"/>
      <c r="D165" s="235" t="s">
        <v>187</v>
      </c>
      <c r="E165" s="236" t="s">
        <v>19</v>
      </c>
      <c r="F165" s="237" t="s">
        <v>1725</v>
      </c>
      <c r="G165" s="234"/>
      <c r="H165" s="238">
        <v>5.569</v>
      </c>
      <c r="I165" s="239"/>
      <c r="J165" s="234"/>
      <c r="K165" s="234"/>
      <c r="L165" s="240"/>
      <c r="M165" s="241"/>
      <c r="N165" s="242"/>
      <c r="O165" s="242"/>
      <c r="P165" s="242"/>
      <c r="Q165" s="242"/>
      <c r="R165" s="242"/>
      <c r="S165" s="242"/>
      <c r="T165" s="24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4" t="s">
        <v>187</v>
      </c>
      <c r="AU165" s="244" t="s">
        <v>79</v>
      </c>
      <c r="AV165" s="13" t="s">
        <v>79</v>
      </c>
      <c r="AW165" s="13" t="s">
        <v>32</v>
      </c>
      <c r="AX165" s="13" t="s">
        <v>70</v>
      </c>
      <c r="AY165" s="244" t="s">
        <v>176</v>
      </c>
    </row>
    <row r="166" s="13" customFormat="1">
      <c r="A166" s="13"/>
      <c r="B166" s="233"/>
      <c r="C166" s="234"/>
      <c r="D166" s="235" t="s">
        <v>187</v>
      </c>
      <c r="E166" s="236" t="s">
        <v>19</v>
      </c>
      <c r="F166" s="237" t="s">
        <v>1725</v>
      </c>
      <c r="G166" s="234"/>
      <c r="H166" s="238">
        <v>5.569</v>
      </c>
      <c r="I166" s="239"/>
      <c r="J166" s="234"/>
      <c r="K166" s="234"/>
      <c r="L166" s="240"/>
      <c r="M166" s="241"/>
      <c r="N166" s="242"/>
      <c r="O166" s="242"/>
      <c r="P166" s="242"/>
      <c r="Q166" s="242"/>
      <c r="R166" s="242"/>
      <c r="S166" s="242"/>
      <c r="T166" s="24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4" t="s">
        <v>187</v>
      </c>
      <c r="AU166" s="244" t="s">
        <v>79</v>
      </c>
      <c r="AV166" s="13" t="s">
        <v>79</v>
      </c>
      <c r="AW166" s="13" t="s">
        <v>32</v>
      </c>
      <c r="AX166" s="13" t="s">
        <v>70</v>
      </c>
      <c r="AY166" s="244" t="s">
        <v>176</v>
      </c>
    </row>
    <row r="167" s="14" customFormat="1">
      <c r="A167" s="14"/>
      <c r="B167" s="245"/>
      <c r="C167" s="246"/>
      <c r="D167" s="235" t="s">
        <v>187</v>
      </c>
      <c r="E167" s="247" t="s">
        <v>19</v>
      </c>
      <c r="F167" s="248" t="s">
        <v>189</v>
      </c>
      <c r="G167" s="246"/>
      <c r="H167" s="249">
        <v>11.138</v>
      </c>
      <c r="I167" s="250"/>
      <c r="J167" s="246"/>
      <c r="K167" s="246"/>
      <c r="L167" s="251"/>
      <c r="M167" s="252"/>
      <c r="N167" s="253"/>
      <c r="O167" s="253"/>
      <c r="P167" s="253"/>
      <c r="Q167" s="253"/>
      <c r="R167" s="253"/>
      <c r="S167" s="253"/>
      <c r="T167" s="25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5" t="s">
        <v>187</v>
      </c>
      <c r="AU167" s="255" t="s">
        <v>79</v>
      </c>
      <c r="AV167" s="14" t="s">
        <v>183</v>
      </c>
      <c r="AW167" s="14" t="s">
        <v>32</v>
      </c>
      <c r="AX167" s="14" t="s">
        <v>77</v>
      </c>
      <c r="AY167" s="255" t="s">
        <v>176</v>
      </c>
    </row>
    <row r="168" s="13" customFormat="1">
      <c r="A168" s="13"/>
      <c r="B168" s="233"/>
      <c r="C168" s="234"/>
      <c r="D168" s="235" t="s">
        <v>187</v>
      </c>
      <c r="E168" s="234"/>
      <c r="F168" s="237" t="s">
        <v>1739</v>
      </c>
      <c r="G168" s="234"/>
      <c r="H168" s="238">
        <v>167.06999999999999</v>
      </c>
      <c r="I168" s="239"/>
      <c r="J168" s="234"/>
      <c r="K168" s="234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187</v>
      </c>
      <c r="AU168" s="244" t="s">
        <v>79</v>
      </c>
      <c r="AV168" s="13" t="s">
        <v>79</v>
      </c>
      <c r="AW168" s="13" t="s">
        <v>4</v>
      </c>
      <c r="AX168" s="13" t="s">
        <v>77</v>
      </c>
      <c r="AY168" s="244" t="s">
        <v>176</v>
      </c>
    </row>
    <row r="169" s="2" customFormat="1" ht="37.8" customHeight="1">
      <c r="A169" s="40"/>
      <c r="B169" s="41"/>
      <c r="C169" s="215" t="s">
        <v>8</v>
      </c>
      <c r="D169" s="215" t="s">
        <v>178</v>
      </c>
      <c r="E169" s="216" t="s">
        <v>804</v>
      </c>
      <c r="F169" s="217" t="s">
        <v>805</v>
      </c>
      <c r="G169" s="218" t="s">
        <v>203</v>
      </c>
      <c r="H169" s="219">
        <v>11.138</v>
      </c>
      <c r="I169" s="220"/>
      <c r="J169" s="221">
        <f>ROUND(I169*H169,2)</f>
        <v>0</v>
      </c>
      <c r="K169" s="217" t="s">
        <v>182</v>
      </c>
      <c r="L169" s="46"/>
      <c r="M169" s="222" t="s">
        <v>19</v>
      </c>
      <c r="N169" s="223" t="s">
        <v>41</v>
      </c>
      <c r="O169" s="86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6" t="s">
        <v>183</v>
      </c>
      <c r="AT169" s="226" t="s">
        <v>178</v>
      </c>
      <c r="AU169" s="226" t="s">
        <v>79</v>
      </c>
      <c r="AY169" s="19" t="s">
        <v>176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9" t="s">
        <v>77</v>
      </c>
      <c r="BK169" s="227">
        <f>ROUND(I169*H169,2)</f>
        <v>0</v>
      </c>
      <c r="BL169" s="19" t="s">
        <v>183</v>
      </c>
      <c r="BM169" s="226" t="s">
        <v>1740</v>
      </c>
    </row>
    <row r="170" s="2" customFormat="1">
      <c r="A170" s="40"/>
      <c r="B170" s="41"/>
      <c r="C170" s="42"/>
      <c r="D170" s="228" t="s">
        <v>185</v>
      </c>
      <c r="E170" s="42"/>
      <c r="F170" s="229" t="s">
        <v>807</v>
      </c>
      <c r="G170" s="42"/>
      <c r="H170" s="42"/>
      <c r="I170" s="230"/>
      <c r="J170" s="42"/>
      <c r="K170" s="42"/>
      <c r="L170" s="46"/>
      <c r="M170" s="231"/>
      <c r="N170" s="232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185</v>
      </c>
      <c r="AU170" s="19" t="s">
        <v>79</v>
      </c>
    </row>
    <row r="171" s="15" customFormat="1">
      <c r="A171" s="15"/>
      <c r="B171" s="256"/>
      <c r="C171" s="257"/>
      <c r="D171" s="235" t="s">
        <v>187</v>
      </c>
      <c r="E171" s="258" t="s">
        <v>19</v>
      </c>
      <c r="F171" s="259" t="s">
        <v>1494</v>
      </c>
      <c r="G171" s="257"/>
      <c r="H171" s="258" t="s">
        <v>19</v>
      </c>
      <c r="I171" s="260"/>
      <c r="J171" s="257"/>
      <c r="K171" s="257"/>
      <c r="L171" s="261"/>
      <c r="M171" s="262"/>
      <c r="N171" s="263"/>
      <c r="O171" s="263"/>
      <c r="P171" s="263"/>
      <c r="Q171" s="263"/>
      <c r="R171" s="263"/>
      <c r="S171" s="263"/>
      <c r="T171" s="264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5" t="s">
        <v>187</v>
      </c>
      <c r="AU171" s="265" t="s">
        <v>79</v>
      </c>
      <c r="AV171" s="15" t="s">
        <v>77</v>
      </c>
      <c r="AW171" s="15" t="s">
        <v>32</v>
      </c>
      <c r="AX171" s="15" t="s">
        <v>70</v>
      </c>
      <c r="AY171" s="265" t="s">
        <v>176</v>
      </c>
    </row>
    <row r="172" s="13" customFormat="1">
      <c r="A172" s="13"/>
      <c r="B172" s="233"/>
      <c r="C172" s="234"/>
      <c r="D172" s="235" t="s">
        <v>187</v>
      </c>
      <c r="E172" s="236" t="s">
        <v>19</v>
      </c>
      <c r="F172" s="237" t="s">
        <v>1728</v>
      </c>
      <c r="G172" s="234"/>
      <c r="H172" s="238">
        <v>11.138</v>
      </c>
      <c r="I172" s="239"/>
      <c r="J172" s="234"/>
      <c r="K172" s="234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187</v>
      </c>
      <c r="AU172" s="244" t="s">
        <v>79</v>
      </c>
      <c r="AV172" s="13" t="s">
        <v>79</v>
      </c>
      <c r="AW172" s="13" t="s">
        <v>32</v>
      </c>
      <c r="AX172" s="13" t="s">
        <v>70</v>
      </c>
      <c r="AY172" s="244" t="s">
        <v>176</v>
      </c>
    </row>
    <row r="173" s="14" customFormat="1">
      <c r="A173" s="14"/>
      <c r="B173" s="245"/>
      <c r="C173" s="246"/>
      <c r="D173" s="235" t="s">
        <v>187</v>
      </c>
      <c r="E173" s="247" t="s">
        <v>19</v>
      </c>
      <c r="F173" s="248" t="s">
        <v>189</v>
      </c>
      <c r="G173" s="246"/>
      <c r="H173" s="249">
        <v>11.138</v>
      </c>
      <c r="I173" s="250"/>
      <c r="J173" s="246"/>
      <c r="K173" s="246"/>
      <c r="L173" s="251"/>
      <c r="M173" s="252"/>
      <c r="N173" s="253"/>
      <c r="O173" s="253"/>
      <c r="P173" s="253"/>
      <c r="Q173" s="253"/>
      <c r="R173" s="253"/>
      <c r="S173" s="253"/>
      <c r="T173" s="25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5" t="s">
        <v>187</v>
      </c>
      <c r="AU173" s="255" t="s">
        <v>79</v>
      </c>
      <c r="AV173" s="14" t="s">
        <v>183</v>
      </c>
      <c r="AW173" s="14" t="s">
        <v>32</v>
      </c>
      <c r="AX173" s="14" t="s">
        <v>77</v>
      </c>
      <c r="AY173" s="255" t="s">
        <v>176</v>
      </c>
    </row>
    <row r="174" s="2" customFormat="1" ht="37.8" customHeight="1">
      <c r="A174" s="40"/>
      <c r="B174" s="41"/>
      <c r="C174" s="215" t="s">
        <v>270</v>
      </c>
      <c r="D174" s="215" t="s">
        <v>178</v>
      </c>
      <c r="E174" s="216" t="s">
        <v>809</v>
      </c>
      <c r="F174" s="217" t="s">
        <v>810</v>
      </c>
      <c r="G174" s="218" t="s">
        <v>203</v>
      </c>
      <c r="H174" s="219">
        <v>167.06999999999999</v>
      </c>
      <c r="I174" s="220"/>
      <c r="J174" s="221">
        <f>ROUND(I174*H174,2)</f>
        <v>0</v>
      </c>
      <c r="K174" s="217" t="s">
        <v>182</v>
      </c>
      <c r="L174" s="46"/>
      <c r="M174" s="222" t="s">
        <v>19</v>
      </c>
      <c r="N174" s="223" t="s">
        <v>41</v>
      </c>
      <c r="O174" s="86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6" t="s">
        <v>183</v>
      </c>
      <c r="AT174" s="226" t="s">
        <v>178</v>
      </c>
      <c r="AU174" s="226" t="s">
        <v>79</v>
      </c>
      <c r="AY174" s="19" t="s">
        <v>176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9" t="s">
        <v>77</v>
      </c>
      <c r="BK174" s="227">
        <f>ROUND(I174*H174,2)</f>
        <v>0</v>
      </c>
      <c r="BL174" s="19" t="s">
        <v>183</v>
      </c>
      <c r="BM174" s="226" t="s">
        <v>1741</v>
      </c>
    </row>
    <row r="175" s="2" customFormat="1">
      <c r="A175" s="40"/>
      <c r="B175" s="41"/>
      <c r="C175" s="42"/>
      <c r="D175" s="228" t="s">
        <v>185</v>
      </c>
      <c r="E175" s="42"/>
      <c r="F175" s="229" t="s">
        <v>812</v>
      </c>
      <c r="G175" s="42"/>
      <c r="H175" s="42"/>
      <c r="I175" s="230"/>
      <c r="J175" s="42"/>
      <c r="K175" s="42"/>
      <c r="L175" s="46"/>
      <c r="M175" s="231"/>
      <c r="N175" s="232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185</v>
      </c>
      <c r="AU175" s="19" t="s">
        <v>79</v>
      </c>
    </row>
    <row r="176" s="15" customFormat="1">
      <c r="A176" s="15"/>
      <c r="B176" s="256"/>
      <c r="C176" s="257"/>
      <c r="D176" s="235" t="s">
        <v>187</v>
      </c>
      <c r="E176" s="258" t="s">
        <v>19</v>
      </c>
      <c r="F176" s="259" t="s">
        <v>797</v>
      </c>
      <c r="G176" s="257"/>
      <c r="H176" s="258" t="s">
        <v>19</v>
      </c>
      <c r="I176" s="260"/>
      <c r="J176" s="257"/>
      <c r="K176" s="257"/>
      <c r="L176" s="261"/>
      <c r="M176" s="262"/>
      <c r="N176" s="263"/>
      <c r="O176" s="263"/>
      <c r="P176" s="263"/>
      <c r="Q176" s="263"/>
      <c r="R176" s="263"/>
      <c r="S176" s="263"/>
      <c r="T176" s="264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5" t="s">
        <v>187</v>
      </c>
      <c r="AU176" s="265" t="s">
        <v>79</v>
      </c>
      <c r="AV176" s="15" t="s">
        <v>77</v>
      </c>
      <c r="AW176" s="15" t="s">
        <v>32</v>
      </c>
      <c r="AX176" s="15" t="s">
        <v>70</v>
      </c>
      <c r="AY176" s="265" t="s">
        <v>176</v>
      </c>
    </row>
    <row r="177" s="13" customFormat="1">
      <c r="A177" s="13"/>
      <c r="B177" s="233"/>
      <c r="C177" s="234"/>
      <c r="D177" s="235" t="s">
        <v>187</v>
      </c>
      <c r="E177" s="236" t="s">
        <v>19</v>
      </c>
      <c r="F177" s="237" t="s">
        <v>1728</v>
      </c>
      <c r="G177" s="234"/>
      <c r="H177" s="238">
        <v>11.138</v>
      </c>
      <c r="I177" s="239"/>
      <c r="J177" s="234"/>
      <c r="K177" s="234"/>
      <c r="L177" s="240"/>
      <c r="M177" s="241"/>
      <c r="N177" s="242"/>
      <c r="O177" s="242"/>
      <c r="P177" s="242"/>
      <c r="Q177" s="242"/>
      <c r="R177" s="242"/>
      <c r="S177" s="242"/>
      <c r="T177" s="24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4" t="s">
        <v>187</v>
      </c>
      <c r="AU177" s="244" t="s">
        <v>79</v>
      </c>
      <c r="AV177" s="13" t="s">
        <v>79</v>
      </c>
      <c r="AW177" s="13" t="s">
        <v>32</v>
      </c>
      <c r="AX177" s="13" t="s">
        <v>70</v>
      </c>
      <c r="AY177" s="244" t="s">
        <v>176</v>
      </c>
    </row>
    <row r="178" s="14" customFormat="1">
      <c r="A178" s="14"/>
      <c r="B178" s="245"/>
      <c r="C178" s="246"/>
      <c r="D178" s="235" t="s">
        <v>187</v>
      </c>
      <c r="E178" s="247" t="s">
        <v>19</v>
      </c>
      <c r="F178" s="248" t="s">
        <v>189</v>
      </c>
      <c r="G178" s="246"/>
      <c r="H178" s="249">
        <v>11.138</v>
      </c>
      <c r="I178" s="250"/>
      <c r="J178" s="246"/>
      <c r="K178" s="246"/>
      <c r="L178" s="251"/>
      <c r="M178" s="252"/>
      <c r="N178" s="253"/>
      <c r="O178" s="253"/>
      <c r="P178" s="253"/>
      <c r="Q178" s="253"/>
      <c r="R178" s="253"/>
      <c r="S178" s="253"/>
      <c r="T178" s="25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5" t="s">
        <v>187</v>
      </c>
      <c r="AU178" s="255" t="s">
        <v>79</v>
      </c>
      <c r="AV178" s="14" t="s">
        <v>183</v>
      </c>
      <c r="AW178" s="14" t="s">
        <v>32</v>
      </c>
      <c r="AX178" s="14" t="s">
        <v>77</v>
      </c>
      <c r="AY178" s="255" t="s">
        <v>176</v>
      </c>
    </row>
    <row r="179" s="13" customFormat="1">
      <c r="A179" s="13"/>
      <c r="B179" s="233"/>
      <c r="C179" s="234"/>
      <c r="D179" s="235" t="s">
        <v>187</v>
      </c>
      <c r="E179" s="234"/>
      <c r="F179" s="237" t="s">
        <v>1739</v>
      </c>
      <c r="G179" s="234"/>
      <c r="H179" s="238">
        <v>167.06999999999999</v>
      </c>
      <c r="I179" s="239"/>
      <c r="J179" s="234"/>
      <c r="K179" s="234"/>
      <c r="L179" s="240"/>
      <c r="M179" s="241"/>
      <c r="N179" s="242"/>
      <c r="O179" s="242"/>
      <c r="P179" s="242"/>
      <c r="Q179" s="242"/>
      <c r="R179" s="242"/>
      <c r="S179" s="242"/>
      <c r="T179" s="24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4" t="s">
        <v>187</v>
      </c>
      <c r="AU179" s="244" t="s">
        <v>79</v>
      </c>
      <c r="AV179" s="13" t="s">
        <v>79</v>
      </c>
      <c r="AW179" s="13" t="s">
        <v>4</v>
      </c>
      <c r="AX179" s="13" t="s">
        <v>77</v>
      </c>
      <c r="AY179" s="244" t="s">
        <v>176</v>
      </c>
    </row>
    <row r="180" s="2" customFormat="1" ht="24.15" customHeight="1">
      <c r="A180" s="40"/>
      <c r="B180" s="41"/>
      <c r="C180" s="215" t="s">
        <v>275</v>
      </c>
      <c r="D180" s="215" t="s">
        <v>178</v>
      </c>
      <c r="E180" s="216" t="s">
        <v>823</v>
      </c>
      <c r="F180" s="217" t="s">
        <v>824</v>
      </c>
      <c r="G180" s="218" t="s">
        <v>307</v>
      </c>
      <c r="H180" s="219">
        <v>74.256</v>
      </c>
      <c r="I180" s="220"/>
      <c r="J180" s="221">
        <f>ROUND(I180*H180,2)</f>
        <v>0</v>
      </c>
      <c r="K180" s="217" t="s">
        <v>182</v>
      </c>
      <c r="L180" s="46"/>
      <c r="M180" s="222" t="s">
        <v>19</v>
      </c>
      <c r="N180" s="223" t="s">
        <v>41</v>
      </c>
      <c r="O180" s="86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6" t="s">
        <v>183</v>
      </c>
      <c r="AT180" s="226" t="s">
        <v>178</v>
      </c>
      <c r="AU180" s="226" t="s">
        <v>79</v>
      </c>
      <c r="AY180" s="19" t="s">
        <v>176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9" t="s">
        <v>77</v>
      </c>
      <c r="BK180" s="227">
        <f>ROUND(I180*H180,2)</f>
        <v>0</v>
      </c>
      <c r="BL180" s="19" t="s">
        <v>183</v>
      </c>
      <c r="BM180" s="226" t="s">
        <v>1742</v>
      </c>
    </row>
    <row r="181" s="2" customFormat="1">
      <c r="A181" s="40"/>
      <c r="B181" s="41"/>
      <c r="C181" s="42"/>
      <c r="D181" s="228" t="s">
        <v>185</v>
      </c>
      <c r="E181" s="42"/>
      <c r="F181" s="229" t="s">
        <v>826</v>
      </c>
      <c r="G181" s="42"/>
      <c r="H181" s="42"/>
      <c r="I181" s="230"/>
      <c r="J181" s="42"/>
      <c r="K181" s="42"/>
      <c r="L181" s="46"/>
      <c r="M181" s="231"/>
      <c r="N181" s="232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185</v>
      </c>
      <c r="AU181" s="19" t="s">
        <v>79</v>
      </c>
    </row>
    <row r="182" s="15" customFormat="1">
      <c r="A182" s="15"/>
      <c r="B182" s="256"/>
      <c r="C182" s="257"/>
      <c r="D182" s="235" t="s">
        <v>187</v>
      </c>
      <c r="E182" s="258" t="s">
        <v>19</v>
      </c>
      <c r="F182" s="259" t="s">
        <v>1494</v>
      </c>
      <c r="G182" s="257"/>
      <c r="H182" s="258" t="s">
        <v>19</v>
      </c>
      <c r="I182" s="260"/>
      <c r="J182" s="257"/>
      <c r="K182" s="257"/>
      <c r="L182" s="261"/>
      <c r="M182" s="262"/>
      <c r="N182" s="263"/>
      <c r="O182" s="263"/>
      <c r="P182" s="263"/>
      <c r="Q182" s="263"/>
      <c r="R182" s="263"/>
      <c r="S182" s="263"/>
      <c r="T182" s="264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65" t="s">
        <v>187</v>
      </c>
      <c r="AU182" s="265" t="s">
        <v>79</v>
      </c>
      <c r="AV182" s="15" t="s">
        <v>77</v>
      </c>
      <c r="AW182" s="15" t="s">
        <v>32</v>
      </c>
      <c r="AX182" s="15" t="s">
        <v>70</v>
      </c>
      <c r="AY182" s="265" t="s">
        <v>176</v>
      </c>
    </row>
    <row r="183" s="13" customFormat="1">
      <c r="A183" s="13"/>
      <c r="B183" s="233"/>
      <c r="C183" s="234"/>
      <c r="D183" s="235" t="s">
        <v>187</v>
      </c>
      <c r="E183" s="236" t="s">
        <v>19</v>
      </c>
      <c r="F183" s="237" t="s">
        <v>1743</v>
      </c>
      <c r="G183" s="234"/>
      <c r="H183" s="238">
        <v>37.128</v>
      </c>
      <c r="I183" s="239"/>
      <c r="J183" s="234"/>
      <c r="K183" s="234"/>
      <c r="L183" s="240"/>
      <c r="M183" s="241"/>
      <c r="N183" s="242"/>
      <c r="O183" s="242"/>
      <c r="P183" s="242"/>
      <c r="Q183" s="242"/>
      <c r="R183" s="242"/>
      <c r="S183" s="242"/>
      <c r="T183" s="24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4" t="s">
        <v>187</v>
      </c>
      <c r="AU183" s="244" t="s">
        <v>79</v>
      </c>
      <c r="AV183" s="13" t="s">
        <v>79</v>
      </c>
      <c r="AW183" s="13" t="s">
        <v>32</v>
      </c>
      <c r="AX183" s="13" t="s">
        <v>70</v>
      </c>
      <c r="AY183" s="244" t="s">
        <v>176</v>
      </c>
    </row>
    <row r="184" s="14" customFormat="1">
      <c r="A184" s="14"/>
      <c r="B184" s="245"/>
      <c r="C184" s="246"/>
      <c r="D184" s="235" t="s">
        <v>187</v>
      </c>
      <c r="E184" s="247" t="s">
        <v>19</v>
      </c>
      <c r="F184" s="248" t="s">
        <v>189</v>
      </c>
      <c r="G184" s="246"/>
      <c r="H184" s="249">
        <v>37.128</v>
      </c>
      <c r="I184" s="250"/>
      <c r="J184" s="246"/>
      <c r="K184" s="246"/>
      <c r="L184" s="251"/>
      <c r="M184" s="252"/>
      <c r="N184" s="253"/>
      <c r="O184" s="253"/>
      <c r="P184" s="253"/>
      <c r="Q184" s="253"/>
      <c r="R184" s="253"/>
      <c r="S184" s="253"/>
      <c r="T184" s="25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5" t="s">
        <v>187</v>
      </c>
      <c r="AU184" s="255" t="s">
        <v>79</v>
      </c>
      <c r="AV184" s="14" t="s">
        <v>183</v>
      </c>
      <c r="AW184" s="14" t="s">
        <v>32</v>
      </c>
      <c r="AX184" s="14" t="s">
        <v>77</v>
      </c>
      <c r="AY184" s="255" t="s">
        <v>176</v>
      </c>
    </row>
    <row r="185" s="13" customFormat="1">
      <c r="A185" s="13"/>
      <c r="B185" s="233"/>
      <c r="C185" s="234"/>
      <c r="D185" s="235" t="s">
        <v>187</v>
      </c>
      <c r="E185" s="234"/>
      <c r="F185" s="237" t="s">
        <v>1744</v>
      </c>
      <c r="G185" s="234"/>
      <c r="H185" s="238">
        <v>74.256</v>
      </c>
      <c r="I185" s="239"/>
      <c r="J185" s="234"/>
      <c r="K185" s="234"/>
      <c r="L185" s="240"/>
      <c r="M185" s="241"/>
      <c r="N185" s="242"/>
      <c r="O185" s="242"/>
      <c r="P185" s="242"/>
      <c r="Q185" s="242"/>
      <c r="R185" s="242"/>
      <c r="S185" s="242"/>
      <c r="T185" s="24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4" t="s">
        <v>187</v>
      </c>
      <c r="AU185" s="244" t="s">
        <v>79</v>
      </c>
      <c r="AV185" s="13" t="s">
        <v>79</v>
      </c>
      <c r="AW185" s="13" t="s">
        <v>4</v>
      </c>
      <c r="AX185" s="13" t="s">
        <v>77</v>
      </c>
      <c r="AY185" s="244" t="s">
        <v>176</v>
      </c>
    </row>
    <row r="186" s="2" customFormat="1" ht="24.15" customHeight="1">
      <c r="A186" s="40"/>
      <c r="B186" s="41"/>
      <c r="C186" s="215" t="s">
        <v>280</v>
      </c>
      <c r="D186" s="215" t="s">
        <v>178</v>
      </c>
      <c r="E186" s="216" t="s">
        <v>831</v>
      </c>
      <c r="F186" s="217" t="s">
        <v>265</v>
      </c>
      <c r="G186" s="218" t="s">
        <v>203</v>
      </c>
      <c r="H186" s="219">
        <v>18</v>
      </c>
      <c r="I186" s="220"/>
      <c r="J186" s="221">
        <f>ROUND(I186*H186,2)</f>
        <v>0</v>
      </c>
      <c r="K186" s="217" t="s">
        <v>182</v>
      </c>
      <c r="L186" s="46"/>
      <c r="M186" s="222" t="s">
        <v>19</v>
      </c>
      <c r="N186" s="223" t="s">
        <v>41</v>
      </c>
      <c r="O186" s="86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6" t="s">
        <v>183</v>
      </c>
      <c r="AT186" s="226" t="s">
        <v>178</v>
      </c>
      <c r="AU186" s="226" t="s">
        <v>79</v>
      </c>
      <c r="AY186" s="19" t="s">
        <v>176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9" t="s">
        <v>77</v>
      </c>
      <c r="BK186" s="227">
        <f>ROUND(I186*H186,2)</f>
        <v>0</v>
      </c>
      <c r="BL186" s="19" t="s">
        <v>183</v>
      </c>
      <c r="BM186" s="226" t="s">
        <v>1745</v>
      </c>
    </row>
    <row r="187" s="2" customFormat="1">
      <c r="A187" s="40"/>
      <c r="B187" s="41"/>
      <c r="C187" s="42"/>
      <c r="D187" s="228" t="s">
        <v>185</v>
      </c>
      <c r="E187" s="42"/>
      <c r="F187" s="229" t="s">
        <v>833</v>
      </c>
      <c r="G187" s="42"/>
      <c r="H187" s="42"/>
      <c r="I187" s="230"/>
      <c r="J187" s="42"/>
      <c r="K187" s="42"/>
      <c r="L187" s="46"/>
      <c r="M187" s="231"/>
      <c r="N187" s="232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185</v>
      </c>
      <c r="AU187" s="19" t="s">
        <v>79</v>
      </c>
    </row>
    <row r="188" s="13" customFormat="1">
      <c r="A188" s="13"/>
      <c r="B188" s="233"/>
      <c r="C188" s="234"/>
      <c r="D188" s="235" t="s">
        <v>187</v>
      </c>
      <c r="E188" s="236" t="s">
        <v>19</v>
      </c>
      <c r="F188" s="237" t="s">
        <v>1746</v>
      </c>
      <c r="G188" s="234"/>
      <c r="H188" s="238">
        <v>18</v>
      </c>
      <c r="I188" s="239"/>
      <c r="J188" s="234"/>
      <c r="K188" s="234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187</v>
      </c>
      <c r="AU188" s="244" t="s">
        <v>79</v>
      </c>
      <c r="AV188" s="13" t="s">
        <v>79</v>
      </c>
      <c r="AW188" s="13" t="s">
        <v>32</v>
      </c>
      <c r="AX188" s="13" t="s">
        <v>70</v>
      </c>
      <c r="AY188" s="244" t="s">
        <v>176</v>
      </c>
    </row>
    <row r="189" s="14" customFormat="1">
      <c r="A189" s="14"/>
      <c r="B189" s="245"/>
      <c r="C189" s="246"/>
      <c r="D189" s="235" t="s">
        <v>187</v>
      </c>
      <c r="E189" s="247" t="s">
        <v>19</v>
      </c>
      <c r="F189" s="248" t="s">
        <v>189</v>
      </c>
      <c r="G189" s="246"/>
      <c r="H189" s="249">
        <v>18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5" t="s">
        <v>187</v>
      </c>
      <c r="AU189" s="255" t="s">
        <v>79</v>
      </c>
      <c r="AV189" s="14" t="s">
        <v>183</v>
      </c>
      <c r="AW189" s="14" t="s">
        <v>32</v>
      </c>
      <c r="AX189" s="14" t="s">
        <v>77</v>
      </c>
      <c r="AY189" s="255" t="s">
        <v>176</v>
      </c>
    </row>
    <row r="190" s="2" customFormat="1" ht="16.5" customHeight="1">
      <c r="A190" s="40"/>
      <c r="B190" s="41"/>
      <c r="C190" s="277" t="s">
        <v>287</v>
      </c>
      <c r="D190" s="277" t="s">
        <v>281</v>
      </c>
      <c r="E190" s="278" t="s">
        <v>1507</v>
      </c>
      <c r="F190" s="279" t="s">
        <v>1508</v>
      </c>
      <c r="G190" s="280" t="s">
        <v>203</v>
      </c>
      <c r="H190" s="281">
        <v>18</v>
      </c>
      <c r="I190" s="282"/>
      <c r="J190" s="283">
        <f>ROUND(I190*H190,2)</f>
        <v>0</v>
      </c>
      <c r="K190" s="279" t="s">
        <v>19</v>
      </c>
      <c r="L190" s="284"/>
      <c r="M190" s="285" t="s">
        <v>19</v>
      </c>
      <c r="N190" s="286" t="s">
        <v>41</v>
      </c>
      <c r="O190" s="86"/>
      <c r="P190" s="224">
        <f>O190*H190</f>
        <v>0</v>
      </c>
      <c r="Q190" s="224">
        <v>0</v>
      </c>
      <c r="R190" s="224">
        <f>Q190*H190</f>
        <v>0</v>
      </c>
      <c r="S190" s="224">
        <v>0</v>
      </c>
      <c r="T190" s="225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6" t="s">
        <v>224</v>
      </c>
      <c r="AT190" s="226" t="s">
        <v>281</v>
      </c>
      <c r="AU190" s="226" t="s">
        <v>79</v>
      </c>
      <c r="AY190" s="19" t="s">
        <v>176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19" t="s">
        <v>77</v>
      </c>
      <c r="BK190" s="227">
        <f>ROUND(I190*H190,2)</f>
        <v>0</v>
      </c>
      <c r="BL190" s="19" t="s">
        <v>183</v>
      </c>
      <c r="BM190" s="226" t="s">
        <v>1747</v>
      </c>
    </row>
    <row r="191" s="2" customFormat="1" ht="24.15" customHeight="1">
      <c r="A191" s="40"/>
      <c r="B191" s="41"/>
      <c r="C191" s="215" t="s">
        <v>293</v>
      </c>
      <c r="D191" s="215" t="s">
        <v>178</v>
      </c>
      <c r="E191" s="216" t="s">
        <v>1510</v>
      </c>
      <c r="F191" s="217" t="s">
        <v>1511</v>
      </c>
      <c r="G191" s="218" t="s">
        <v>197</v>
      </c>
      <c r="H191" s="219">
        <v>20</v>
      </c>
      <c r="I191" s="220"/>
      <c r="J191" s="221">
        <f>ROUND(I191*H191,2)</f>
        <v>0</v>
      </c>
      <c r="K191" s="217" t="s">
        <v>182</v>
      </c>
      <c r="L191" s="46"/>
      <c r="M191" s="222" t="s">
        <v>19</v>
      </c>
      <c r="N191" s="223" t="s">
        <v>41</v>
      </c>
      <c r="O191" s="86"/>
      <c r="P191" s="224">
        <f>O191*H191</f>
        <v>0</v>
      </c>
      <c r="Q191" s="224">
        <v>0</v>
      </c>
      <c r="R191" s="224">
        <f>Q191*H191</f>
        <v>0</v>
      </c>
      <c r="S191" s="224">
        <v>0</v>
      </c>
      <c r="T191" s="225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6" t="s">
        <v>183</v>
      </c>
      <c r="AT191" s="226" t="s">
        <v>178</v>
      </c>
      <c r="AU191" s="226" t="s">
        <v>79</v>
      </c>
      <c r="AY191" s="19" t="s">
        <v>176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9" t="s">
        <v>77</v>
      </c>
      <c r="BK191" s="227">
        <f>ROUND(I191*H191,2)</f>
        <v>0</v>
      </c>
      <c r="BL191" s="19" t="s">
        <v>183</v>
      </c>
      <c r="BM191" s="226" t="s">
        <v>1748</v>
      </c>
    </row>
    <row r="192" s="2" customFormat="1">
      <c r="A192" s="40"/>
      <c r="B192" s="41"/>
      <c r="C192" s="42"/>
      <c r="D192" s="228" t="s">
        <v>185</v>
      </c>
      <c r="E192" s="42"/>
      <c r="F192" s="229" t="s">
        <v>1513</v>
      </c>
      <c r="G192" s="42"/>
      <c r="H192" s="42"/>
      <c r="I192" s="230"/>
      <c r="J192" s="42"/>
      <c r="K192" s="42"/>
      <c r="L192" s="46"/>
      <c r="M192" s="231"/>
      <c r="N192" s="232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185</v>
      </c>
      <c r="AU192" s="19" t="s">
        <v>79</v>
      </c>
    </row>
    <row r="193" s="13" customFormat="1">
      <c r="A193" s="13"/>
      <c r="B193" s="233"/>
      <c r="C193" s="234"/>
      <c r="D193" s="235" t="s">
        <v>187</v>
      </c>
      <c r="E193" s="236" t="s">
        <v>19</v>
      </c>
      <c r="F193" s="237" t="s">
        <v>1749</v>
      </c>
      <c r="G193" s="234"/>
      <c r="H193" s="238">
        <v>20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187</v>
      </c>
      <c r="AU193" s="244" t="s">
        <v>79</v>
      </c>
      <c r="AV193" s="13" t="s">
        <v>79</v>
      </c>
      <c r="AW193" s="13" t="s">
        <v>32</v>
      </c>
      <c r="AX193" s="13" t="s">
        <v>70</v>
      </c>
      <c r="AY193" s="244" t="s">
        <v>176</v>
      </c>
    </row>
    <row r="194" s="14" customFormat="1">
      <c r="A194" s="14"/>
      <c r="B194" s="245"/>
      <c r="C194" s="246"/>
      <c r="D194" s="235" t="s">
        <v>187</v>
      </c>
      <c r="E194" s="247" t="s">
        <v>19</v>
      </c>
      <c r="F194" s="248" t="s">
        <v>189</v>
      </c>
      <c r="G194" s="246"/>
      <c r="H194" s="249">
        <v>20</v>
      </c>
      <c r="I194" s="250"/>
      <c r="J194" s="246"/>
      <c r="K194" s="246"/>
      <c r="L194" s="251"/>
      <c r="M194" s="252"/>
      <c r="N194" s="253"/>
      <c r="O194" s="253"/>
      <c r="P194" s="253"/>
      <c r="Q194" s="253"/>
      <c r="R194" s="253"/>
      <c r="S194" s="253"/>
      <c r="T194" s="25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5" t="s">
        <v>187</v>
      </c>
      <c r="AU194" s="255" t="s">
        <v>79</v>
      </c>
      <c r="AV194" s="14" t="s">
        <v>183</v>
      </c>
      <c r="AW194" s="14" t="s">
        <v>32</v>
      </c>
      <c r="AX194" s="14" t="s">
        <v>77</v>
      </c>
      <c r="AY194" s="255" t="s">
        <v>176</v>
      </c>
    </row>
    <row r="195" s="2" customFormat="1" ht="24.15" customHeight="1">
      <c r="A195" s="40"/>
      <c r="B195" s="41"/>
      <c r="C195" s="215" t="s">
        <v>7</v>
      </c>
      <c r="D195" s="215" t="s">
        <v>178</v>
      </c>
      <c r="E195" s="216" t="s">
        <v>276</v>
      </c>
      <c r="F195" s="217" t="s">
        <v>277</v>
      </c>
      <c r="G195" s="218" t="s">
        <v>197</v>
      </c>
      <c r="H195" s="219">
        <v>20</v>
      </c>
      <c r="I195" s="220"/>
      <c r="J195" s="221">
        <f>ROUND(I195*H195,2)</f>
        <v>0</v>
      </c>
      <c r="K195" s="217" t="s">
        <v>182</v>
      </c>
      <c r="L195" s="46"/>
      <c r="M195" s="222" t="s">
        <v>19</v>
      </c>
      <c r="N195" s="223" t="s">
        <v>41</v>
      </c>
      <c r="O195" s="86"/>
      <c r="P195" s="224">
        <f>O195*H195</f>
        <v>0</v>
      </c>
      <c r="Q195" s="224">
        <v>0</v>
      </c>
      <c r="R195" s="224">
        <f>Q195*H195</f>
        <v>0</v>
      </c>
      <c r="S195" s="224">
        <v>0</v>
      </c>
      <c r="T195" s="225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6" t="s">
        <v>183</v>
      </c>
      <c r="AT195" s="226" t="s">
        <v>178</v>
      </c>
      <c r="AU195" s="226" t="s">
        <v>79</v>
      </c>
      <c r="AY195" s="19" t="s">
        <v>176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9" t="s">
        <v>77</v>
      </c>
      <c r="BK195" s="227">
        <f>ROUND(I195*H195,2)</f>
        <v>0</v>
      </c>
      <c r="BL195" s="19" t="s">
        <v>183</v>
      </c>
      <c r="BM195" s="226" t="s">
        <v>1750</v>
      </c>
    </row>
    <row r="196" s="2" customFormat="1">
      <c r="A196" s="40"/>
      <c r="B196" s="41"/>
      <c r="C196" s="42"/>
      <c r="D196" s="228" t="s">
        <v>185</v>
      </c>
      <c r="E196" s="42"/>
      <c r="F196" s="229" t="s">
        <v>279</v>
      </c>
      <c r="G196" s="42"/>
      <c r="H196" s="42"/>
      <c r="I196" s="230"/>
      <c r="J196" s="42"/>
      <c r="K196" s="42"/>
      <c r="L196" s="46"/>
      <c r="M196" s="231"/>
      <c r="N196" s="232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185</v>
      </c>
      <c r="AU196" s="19" t="s">
        <v>79</v>
      </c>
    </row>
    <row r="197" s="2" customFormat="1" ht="16.5" customHeight="1">
      <c r="A197" s="40"/>
      <c r="B197" s="41"/>
      <c r="C197" s="277" t="s">
        <v>304</v>
      </c>
      <c r="D197" s="277" t="s">
        <v>281</v>
      </c>
      <c r="E197" s="278" t="s">
        <v>282</v>
      </c>
      <c r="F197" s="279" t="s">
        <v>283</v>
      </c>
      <c r="G197" s="280" t="s">
        <v>284</v>
      </c>
      <c r="H197" s="281">
        <v>0.40000000000000002</v>
      </c>
      <c r="I197" s="282"/>
      <c r="J197" s="283">
        <f>ROUND(I197*H197,2)</f>
        <v>0</v>
      </c>
      <c r="K197" s="279" t="s">
        <v>182</v>
      </c>
      <c r="L197" s="284"/>
      <c r="M197" s="285" t="s">
        <v>19</v>
      </c>
      <c r="N197" s="286" t="s">
        <v>41</v>
      </c>
      <c r="O197" s="86"/>
      <c r="P197" s="224">
        <f>O197*H197</f>
        <v>0</v>
      </c>
      <c r="Q197" s="224">
        <v>0.001</v>
      </c>
      <c r="R197" s="224">
        <f>Q197*H197</f>
        <v>0.00040000000000000002</v>
      </c>
      <c r="S197" s="224">
        <v>0</v>
      </c>
      <c r="T197" s="225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6" t="s">
        <v>224</v>
      </c>
      <c r="AT197" s="226" t="s">
        <v>281</v>
      </c>
      <c r="AU197" s="226" t="s">
        <v>79</v>
      </c>
      <c r="AY197" s="19" t="s">
        <v>176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9" t="s">
        <v>77</v>
      </c>
      <c r="BK197" s="227">
        <f>ROUND(I197*H197,2)</f>
        <v>0</v>
      </c>
      <c r="BL197" s="19" t="s">
        <v>183</v>
      </c>
      <c r="BM197" s="226" t="s">
        <v>1751</v>
      </c>
    </row>
    <row r="198" s="13" customFormat="1">
      <c r="A198" s="13"/>
      <c r="B198" s="233"/>
      <c r="C198" s="234"/>
      <c r="D198" s="235" t="s">
        <v>187</v>
      </c>
      <c r="E198" s="234"/>
      <c r="F198" s="237" t="s">
        <v>1517</v>
      </c>
      <c r="G198" s="234"/>
      <c r="H198" s="238">
        <v>0.40000000000000002</v>
      </c>
      <c r="I198" s="239"/>
      <c r="J198" s="234"/>
      <c r="K198" s="234"/>
      <c r="L198" s="240"/>
      <c r="M198" s="241"/>
      <c r="N198" s="242"/>
      <c r="O198" s="242"/>
      <c r="P198" s="242"/>
      <c r="Q198" s="242"/>
      <c r="R198" s="242"/>
      <c r="S198" s="242"/>
      <c r="T198" s="24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4" t="s">
        <v>187</v>
      </c>
      <c r="AU198" s="244" t="s">
        <v>79</v>
      </c>
      <c r="AV198" s="13" t="s">
        <v>79</v>
      </c>
      <c r="AW198" s="13" t="s">
        <v>4</v>
      </c>
      <c r="AX198" s="13" t="s">
        <v>77</v>
      </c>
      <c r="AY198" s="244" t="s">
        <v>176</v>
      </c>
    </row>
    <row r="199" s="2" customFormat="1" ht="21.75" customHeight="1">
      <c r="A199" s="40"/>
      <c r="B199" s="41"/>
      <c r="C199" s="215" t="s">
        <v>310</v>
      </c>
      <c r="D199" s="215" t="s">
        <v>178</v>
      </c>
      <c r="E199" s="216" t="s">
        <v>288</v>
      </c>
      <c r="F199" s="217" t="s">
        <v>289</v>
      </c>
      <c r="G199" s="218" t="s">
        <v>197</v>
      </c>
      <c r="H199" s="219">
        <v>20</v>
      </c>
      <c r="I199" s="220"/>
      <c r="J199" s="221">
        <f>ROUND(I199*H199,2)</f>
        <v>0</v>
      </c>
      <c r="K199" s="217" t="s">
        <v>182</v>
      </c>
      <c r="L199" s="46"/>
      <c r="M199" s="222" t="s">
        <v>19</v>
      </c>
      <c r="N199" s="223" t="s">
        <v>41</v>
      </c>
      <c r="O199" s="86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6" t="s">
        <v>183</v>
      </c>
      <c r="AT199" s="226" t="s">
        <v>178</v>
      </c>
      <c r="AU199" s="226" t="s">
        <v>79</v>
      </c>
      <c r="AY199" s="19" t="s">
        <v>176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9" t="s">
        <v>77</v>
      </c>
      <c r="BK199" s="227">
        <f>ROUND(I199*H199,2)</f>
        <v>0</v>
      </c>
      <c r="BL199" s="19" t="s">
        <v>183</v>
      </c>
      <c r="BM199" s="226" t="s">
        <v>1752</v>
      </c>
    </row>
    <row r="200" s="2" customFormat="1">
      <c r="A200" s="40"/>
      <c r="B200" s="41"/>
      <c r="C200" s="42"/>
      <c r="D200" s="228" t="s">
        <v>185</v>
      </c>
      <c r="E200" s="42"/>
      <c r="F200" s="229" t="s">
        <v>291</v>
      </c>
      <c r="G200" s="42"/>
      <c r="H200" s="42"/>
      <c r="I200" s="230"/>
      <c r="J200" s="42"/>
      <c r="K200" s="42"/>
      <c r="L200" s="46"/>
      <c r="M200" s="231"/>
      <c r="N200" s="232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185</v>
      </c>
      <c r="AU200" s="19" t="s">
        <v>79</v>
      </c>
    </row>
    <row r="201" s="13" customFormat="1">
      <c r="A201" s="13"/>
      <c r="B201" s="233"/>
      <c r="C201" s="234"/>
      <c r="D201" s="235" t="s">
        <v>187</v>
      </c>
      <c r="E201" s="236" t="s">
        <v>19</v>
      </c>
      <c r="F201" s="237" t="s">
        <v>1753</v>
      </c>
      <c r="G201" s="234"/>
      <c r="H201" s="238">
        <v>20</v>
      </c>
      <c r="I201" s="239"/>
      <c r="J201" s="234"/>
      <c r="K201" s="234"/>
      <c r="L201" s="240"/>
      <c r="M201" s="241"/>
      <c r="N201" s="242"/>
      <c r="O201" s="242"/>
      <c r="P201" s="242"/>
      <c r="Q201" s="242"/>
      <c r="R201" s="242"/>
      <c r="S201" s="242"/>
      <c r="T201" s="24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4" t="s">
        <v>187</v>
      </c>
      <c r="AU201" s="244" t="s">
        <v>79</v>
      </c>
      <c r="AV201" s="13" t="s">
        <v>79</v>
      </c>
      <c r="AW201" s="13" t="s">
        <v>32</v>
      </c>
      <c r="AX201" s="13" t="s">
        <v>70</v>
      </c>
      <c r="AY201" s="244" t="s">
        <v>176</v>
      </c>
    </row>
    <row r="202" s="14" customFormat="1">
      <c r="A202" s="14"/>
      <c r="B202" s="245"/>
      <c r="C202" s="246"/>
      <c r="D202" s="235" t="s">
        <v>187</v>
      </c>
      <c r="E202" s="247" t="s">
        <v>19</v>
      </c>
      <c r="F202" s="248" t="s">
        <v>189</v>
      </c>
      <c r="G202" s="246"/>
      <c r="H202" s="249">
        <v>20</v>
      </c>
      <c r="I202" s="250"/>
      <c r="J202" s="246"/>
      <c r="K202" s="246"/>
      <c r="L202" s="251"/>
      <c r="M202" s="252"/>
      <c r="N202" s="253"/>
      <c r="O202" s="253"/>
      <c r="P202" s="253"/>
      <c r="Q202" s="253"/>
      <c r="R202" s="253"/>
      <c r="S202" s="253"/>
      <c r="T202" s="25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5" t="s">
        <v>187</v>
      </c>
      <c r="AU202" s="255" t="s">
        <v>79</v>
      </c>
      <c r="AV202" s="14" t="s">
        <v>183</v>
      </c>
      <c r="AW202" s="14" t="s">
        <v>32</v>
      </c>
      <c r="AX202" s="14" t="s">
        <v>77</v>
      </c>
      <c r="AY202" s="255" t="s">
        <v>176</v>
      </c>
    </row>
    <row r="203" s="2" customFormat="1" ht="24.15" customHeight="1">
      <c r="A203" s="40"/>
      <c r="B203" s="41"/>
      <c r="C203" s="215" t="s">
        <v>316</v>
      </c>
      <c r="D203" s="215" t="s">
        <v>178</v>
      </c>
      <c r="E203" s="216" t="s">
        <v>294</v>
      </c>
      <c r="F203" s="217" t="s">
        <v>295</v>
      </c>
      <c r="G203" s="218" t="s">
        <v>197</v>
      </c>
      <c r="H203" s="219">
        <v>20</v>
      </c>
      <c r="I203" s="220"/>
      <c r="J203" s="221">
        <f>ROUND(I203*H203,2)</f>
        <v>0</v>
      </c>
      <c r="K203" s="217" t="s">
        <v>182</v>
      </c>
      <c r="L203" s="46"/>
      <c r="M203" s="222" t="s">
        <v>19</v>
      </c>
      <c r="N203" s="223" t="s">
        <v>41</v>
      </c>
      <c r="O203" s="86"/>
      <c r="P203" s="224">
        <f>O203*H203</f>
        <v>0</v>
      </c>
      <c r="Q203" s="224">
        <v>3.3000000000000002E-06</v>
      </c>
      <c r="R203" s="224">
        <f>Q203*H203</f>
        <v>6.6000000000000005E-05</v>
      </c>
      <c r="S203" s="224">
        <v>0</v>
      </c>
      <c r="T203" s="225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6" t="s">
        <v>183</v>
      </c>
      <c r="AT203" s="226" t="s">
        <v>178</v>
      </c>
      <c r="AU203" s="226" t="s">
        <v>79</v>
      </c>
      <c r="AY203" s="19" t="s">
        <v>176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9" t="s">
        <v>77</v>
      </c>
      <c r="BK203" s="227">
        <f>ROUND(I203*H203,2)</f>
        <v>0</v>
      </c>
      <c r="BL203" s="19" t="s">
        <v>183</v>
      </c>
      <c r="BM203" s="226" t="s">
        <v>1754</v>
      </c>
    </row>
    <row r="204" s="2" customFormat="1">
      <c r="A204" s="40"/>
      <c r="B204" s="41"/>
      <c r="C204" s="42"/>
      <c r="D204" s="228" t="s">
        <v>185</v>
      </c>
      <c r="E204" s="42"/>
      <c r="F204" s="229" t="s">
        <v>297</v>
      </c>
      <c r="G204" s="42"/>
      <c r="H204" s="42"/>
      <c r="I204" s="230"/>
      <c r="J204" s="42"/>
      <c r="K204" s="42"/>
      <c r="L204" s="46"/>
      <c r="M204" s="231"/>
      <c r="N204" s="232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185</v>
      </c>
      <c r="AU204" s="19" t="s">
        <v>79</v>
      </c>
    </row>
    <row r="205" s="13" customFormat="1">
      <c r="A205" s="13"/>
      <c r="B205" s="233"/>
      <c r="C205" s="234"/>
      <c r="D205" s="235" t="s">
        <v>187</v>
      </c>
      <c r="E205" s="236" t="s">
        <v>19</v>
      </c>
      <c r="F205" s="237" t="s">
        <v>1755</v>
      </c>
      <c r="G205" s="234"/>
      <c r="H205" s="238">
        <v>20</v>
      </c>
      <c r="I205" s="239"/>
      <c r="J205" s="234"/>
      <c r="K205" s="234"/>
      <c r="L205" s="240"/>
      <c r="M205" s="241"/>
      <c r="N205" s="242"/>
      <c r="O205" s="242"/>
      <c r="P205" s="242"/>
      <c r="Q205" s="242"/>
      <c r="R205" s="242"/>
      <c r="S205" s="242"/>
      <c r="T205" s="24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4" t="s">
        <v>187</v>
      </c>
      <c r="AU205" s="244" t="s">
        <v>79</v>
      </c>
      <c r="AV205" s="13" t="s">
        <v>79</v>
      </c>
      <c r="AW205" s="13" t="s">
        <v>32</v>
      </c>
      <c r="AX205" s="13" t="s">
        <v>70</v>
      </c>
      <c r="AY205" s="244" t="s">
        <v>176</v>
      </c>
    </row>
    <row r="206" s="14" customFormat="1">
      <c r="A206" s="14"/>
      <c r="B206" s="245"/>
      <c r="C206" s="246"/>
      <c r="D206" s="235" t="s">
        <v>187</v>
      </c>
      <c r="E206" s="247" t="s">
        <v>19</v>
      </c>
      <c r="F206" s="248" t="s">
        <v>189</v>
      </c>
      <c r="G206" s="246"/>
      <c r="H206" s="249">
        <v>20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187</v>
      </c>
      <c r="AU206" s="255" t="s">
        <v>79</v>
      </c>
      <c r="AV206" s="14" t="s">
        <v>183</v>
      </c>
      <c r="AW206" s="14" t="s">
        <v>32</v>
      </c>
      <c r="AX206" s="14" t="s">
        <v>77</v>
      </c>
      <c r="AY206" s="255" t="s">
        <v>176</v>
      </c>
    </row>
    <row r="207" s="12" customFormat="1" ht="22.8" customHeight="1">
      <c r="A207" s="12"/>
      <c r="B207" s="199"/>
      <c r="C207" s="200"/>
      <c r="D207" s="201" t="s">
        <v>69</v>
      </c>
      <c r="E207" s="213" t="s">
        <v>79</v>
      </c>
      <c r="F207" s="213" t="s">
        <v>298</v>
      </c>
      <c r="G207" s="200"/>
      <c r="H207" s="200"/>
      <c r="I207" s="203"/>
      <c r="J207" s="214">
        <f>BK207</f>
        <v>0</v>
      </c>
      <c r="K207" s="200"/>
      <c r="L207" s="205"/>
      <c r="M207" s="206"/>
      <c r="N207" s="207"/>
      <c r="O207" s="207"/>
      <c r="P207" s="208">
        <f>SUM(P208:P238)</f>
        <v>0</v>
      </c>
      <c r="Q207" s="207"/>
      <c r="R207" s="208">
        <f>SUM(R208:R238)</f>
        <v>6.2317764795999997</v>
      </c>
      <c r="S207" s="207"/>
      <c r="T207" s="209">
        <f>SUM(T208:T238)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0" t="s">
        <v>77</v>
      </c>
      <c r="AT207" s="211" t="s">
        <v>69</v>
      </c>
      <c r="AU207" s="211" t="s">
        <v>77</v>
      </c>
      <c r="AY207" s="210" t="s">
        <v>176</v>
      </c>
      <c r="BK207" s="212">
        <f>SUM(BK208:BK238)</f>
        <v>0</v>
      </c>
    </row>
    <row r="208" s="2" customFormat="1" ht="16.5" customHeight="1">
      <c r="A208" s="40"/>
      <c r="B208" s="41"/>
      <c r="C208" s="215" t="s">
        <v>322</v>
      </c>
      <c r="D208" s="215" t="s">
        <v>178</v>
      </c>
      <c r="E208" s="216" t="s">
        <v>1521</v>
      </c>
      <c r="F208" s="217" t="s">
        <v>1522</v>
      </c>
      <c r="G208" s="218" t="s">
        <v>203</v>
      </c>
      <c r="H208" s="219">
        <v>0.44</v>
      </c>
      <c r="I208" s="220"/>
      <c r="J208" s="221">
        <f>ROUND(I208*H208,2)</f>
        <v>0</v>
      </c>
      <c r="K208" s="217" t="s">
        <v>182</v>
      </c>
      <c r="L208" s="46"/>
      <c r="M208" s="222" t="s">
        <v>19</v>
      </c>
      <c r="N208" s="223" t="s">
        <v>41</v>
      </c>
      <c r="O208" s="86"/>
      <c r="P208" s="224">
        <f>O208*H208</f>
        <v>0</v>
      </c>
      <c r="Q208" s="224">
        <v>1.6299999999999999</v>
      </c>
      <c r="R208" s="224">
        <f>Q208*H208</f>
        <v>0.71719999999999995</v>
      </c>
      <c r="S208" s="224">
        <v>0</v>
      </c>
      <c r="T208" s="225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6" t="s">
        <v>183</v>
      </c>
      <c r="AT208" s="226" t="s">
        <v>178</v>
      </c>
      <c r="AU208" s="226" t="s">
        <v>79</v>
      </c>
      <c r="AY208" s="19" t="s">
        <v>176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9" t="s">
        <v>77</v>
      </c>
      <c r="BK208" s="227">
        <f>ROUND(I208*H208,2)</f>
        <v>0</v>
      </c>
      <c r="BL208" s="19" t="s">
        <v>183</v>
      </c>
      <c r="BM208" s="226" t="s">
        <v>1756</v>
      </c>
    </row>
    <row r="209" s="2" customFormat="1">
      <c r="A209" s="40"/>
      <c r="B209" s="41"/>
      <c r="C209" s="42"/>
      <c r="D209" s="228" t="s">
        <v>185</v>
      </c>
      <c r="E209" s="42"/>
      <c r="F209" s="229" t="s">
        <v>1524</v>
      </c>
      <c r="G209" s="42"/>
      <c r="H209" s="42"/>
      <c r="I209" s="230"/>
      <c r="J209" s="42"/>
      <c r="K209" s="42"/>
      <c r="L209" s="46"/>
      <c r="M209" s="231"/>
      <c r="N209" s="232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185</v>
      </c>
      <c r="AU209" s="19" t="s">
        <v>79</v>
      </c>
    </row>
    <row r="210" s="13" customFormat="1">
      <c r="A210" s="13"/>
      <c r="B210" s="233"/>
      <c r="C210" s="234"/>
      <c r="D210" s="235" t="s">
        <v>187</v>
      </c>
      <c r="E210" s="236" t="s">
        <v>19</v>
      </c>
      <c r="F210" s="237" t="s">
        <v>1757</v>
      </c>
      <c r="G210" s="234"/>
      <c r="H210" s="238">
        <v>0.44</v>
      </c>
      <c r="I210" s="239"/>
      <c r="J210" s="234"/>
      <c r="K210" s="234"/>
      <c r="L210" s="240"/>
      <c r="M210" s="241"/>
      <c r="N210" s="242"/>
      <c r="O210" s="242"/>
      <c r="P210" s="242"/>
      <c r="Q210" s="242"/>
      <c r="R210" s="242"/>
      <c r="S210" s="242"/>
      <c r="T210" s="24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4" t="s">
        <v>187</v>
      </c>
      <c r="AU210" s="244" t="s">
        <v>79</v>
      </c>
      <c r="AV210" s="13" t="s">
        <v>79</v>
      </c>
      <c r="AW210" s="13" t="s">
        <v>32</v>
      </c>
      <c r="AX210" s="13" t="s">
        <v>70</v>
      </c>
      <c r="AY210" s="244" t="s">
        <v>176</v>
      </c>
    </row>
    <row r="211" s="14" customFormat="1">
      <c r="A211" s="14"/>
      <c r="B211" s="245"/>
      <c r="C211" s="246"/>
      <c r="D211" s="235" t="s">
        <v>187</v>
      </c>
      <c r="E211" s="247" t="s">
        <v>19</v>
      </c>
      <c r="F211" s="248" t="s">
        <v>189</v>
      </c>
      <c r="G211" s="246"/>
      <c r="H211" s="249">
        <v>0.44</v>
      </c>
      <c r="I211" s="250"/>
      <c r="J211" s="246"/>
      <c r="K211" s="246"/>
      <c r="L211" s="251"/>
      <c r="M211" s="252"/>
      <c r="N211" s="253"/>
      <c r="O211" s="253"/>
      <c r="P211" s="253"/>
      <c r="Q211" s="253"/>
      <c r="R211" s="253"/>
      <c r="S211" s="253"/>
      <c r="T211" s="25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5" t="s">
        <v>187</v>
      </c>
      <c r="AU211" s="255" t="s">
        <v>79</v>
      </c>
      <c r="AV211" s="14" t="s">
        <v>183</v>
      </c>
      <c r="AW211" s="14" t="s">
        <v>32</v>
      </c>
      <c r="AX211" s="14" t="s">
        <v>77</v>
      </c>
      <c r="AY211" s="255" t="s">
        <v>176</v>
      </c>
    </row>
    <row r="212" s="2" customFormat="1" ht="16.5" customHeight="1">
      <c r="A212" s="40"/>
      <c r="B212" s="41"/>
      <c r="C212" s="215" t="s">
        <v>328</v>
      </c>
      <c r="D212" s="215" t="s">
        <v>178</v>
      </c>
      <c r="E212" s="216" t="s">
        <v>1526</v>
      </c>
      <c r="F212" s="217" t="s">
        <v>1527</v>
      </c>
      <c r="G212" s="218" t="s">
        <v>365</v>
      </c>
      <c r="H212" s="219">
        <v>11</v>
      </c>
      <c r="I212" s="220"/>
      <c r="J212" s="221">
        <f>ROUND(I212*H212,2)</f>
        <v>0</v>
      </c>
      <c r="K212" s="217" t="s">
        <v>182</v>
      </c>
      <c r="L212" s="46"/>
      <c r="M212" s="222" t="s">
        <v>19</v>
      </c>
      <c r="N212" s="223" t="s">
        <v>41</v>
      </c>
      <c r="O212" s="86"/>
      <c r="P212" s="224">
        <f>O212*H212</f>
        <v>0</v>
      </c>
      <c r="Q212" s="224">
        <v>0.00048999999999999998</v>
      </c>
      <c r="R212" s="224">
        <f>Q212*H212</f>
        <v>0.0053899999999999998</v>
      </c>
      <c r="S212" s="224">
        <v>0</v>
      </c>
      <c r="T212" s="225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6" t="s">
        <v>270</v>
      </c>
      <c r="AT212" s="226" t="s">
        <v>178</v>
      </c>
      <c r="AU212" s="226" t="s">
        <v>79</v>
      </c>
      <c r="AY212" s="19" t="s">
        <v>176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19" t="s">
        <v>77</v>
      </c>
      <c r="BK212" s="227">
        <f>ROUND(I212*H212,2)</f>
        <v>0</v>
      </c>
      <c r="BL212" s="19" t="s">
        <v>270</v>
      </c>
      <c r="BM212" s="226" t="s">
        <v>1758</v>
      </c>
    </row>
    <row r="213" s="2" customFormat="1">
      <c r="A213" s="40"/>
      <c r="B213" s="41"/>
      <c r="C213" s="42"/>
      <c r="D213" s="228" t="s">
        <v>185</v>
      </c>
      <c r="E213" s="42"/>
      <c r="F213" s="229" t="s">
        <v>1529</v>
      </c>
      <c r="G213" s="42"/>
      <c r="H213" s="42"/>
      <c r="I213" s="230"/>
      <c r="J213" s="42"/>
      <c r="K213" s="42"/>
      <c r="L213" s="46"/>
      <c r="M213" s="231"/>
      <c r="N213" s="232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185</v>
      </c>
      <c r="AU213" s="19" t="s">
        <v>79</v>
      </c>
    </row>
    <row r="214" s="13" customFormat="1">
      <c r="A214" s="13"/>
      <c r="B214" s="233"/>
      <c r="C214" s="234"/>
      <c r="D214" s="235" t="s">
        <v>187</v>
      </c>
      <c r="E214" s="236" t="s">
        <v>19</v>
      </c>
      <c r="F214" s="237" t="s">
        <v>1759</v>
      </c>
      <c r="G214" s="234"/>
      <c r="H214" s="238">
        <v>11</v>
      </c>
      <c r="I214" s="239"/>
      <c r="J214" s="234"/>
      <c r="K214" s="234"/>
      <c r="L214" s="240"/>
      <c r="M214" s="241"/>
      <c r="N214" s="242"/>
      <c r="O214" s="242"/>
      <c r="P214" s="242"/>
      <c r="Q214" s="242"/>
      <c r="R214" s="242"/>
      <c r="S214" s="242"/>
      <c r="T214" s="24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4" t="s">
        <v>187</v>
      </c>
      <c r="AU214" s="244" t="s">
        <v>79</v>
      </c>
      <c r="AV214" s="13" t="s">
        <v>79</v>
      </c>
      <c r="AW214" s="13" t="s">
        <v>32</v>
      </c>
      <c r="AX214" s="13" t="s">
        <v>70</v>
      </c>
      <c r="AY214" s="244" t="s">
        <v>176</v>
      </c>
    </row>
    <row r="215" s="14" customFormat="1">
      <c r="A215" s="14"/>
      <c r="B215" s="245"/>
      <c r="C215" s="246"/>
      <c r="D215" s="235" t="s">
        <v>187</v>
      </c>
      <c r="E215" s="247" t="s">
        <v>19</v>
      </c>
      <c r="F215" s="248" t="s">
        <v>189</v>
      </c>
      <c r="G215" s="246"/>
      <c r="H215" s="249">
        <v>11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5" t="s">
        <v>187</v>
      </c>
      <c r="AU215" s="255" t="s">
        <v>79</v>
      </c>
      <c r="AV215" s="14" t="s">
        <v>183</v>
      </c>
      <c r="AW215" s="14" t="s">
        <v>32</v>
      </c>
      <c r="AX215" s="14" t="s">
        <v>77</v>
      </c>
      <c r="AY215" s="255" t="s">
        <v>176</v>
      </c>
    </row>
    <row r="216" s="2" customFormat="1" ht="24.15" customHeight="1">
      <c r="A216" s="40"/>
      <c r="B216" s="41"/>
      <c r="C216" s="215" t="s">
        <v>333</v>
      </c>
      <c r="D216" s="215" t="s">
        <v>178</v>
      </c>
      <c r="E216" s="216" t="s">
        <v>1531</v>
      </c>
      <c r="F216" s="217" t="s">
        <v>1532</v>
      </c>
      <c r="G216" s="218" t="s">
        <v>197</v>
      </c>
      <c r="H216" s="219">
        <v>4.1399999999999997</v>
      </c>
      <c r="I216" s="220"/>
      <c r="J216" s="221">
        <f>ROUND(I216*H216,2)</f>
        <v>0</v>
      </c>
      <c r="K216" s="217" t="s">
        <v>182</v>
      </c>
      <c r="L216" s="46"/>
      <c r="M216" s="222" t="s">
        <v>19</v>
      </c>
      <c r="N216" s="223" t="s">
        <v>41</v>
      </c>
      <c r="O216" s="86"/>
      <c r="P216" s="224">
        <f>O216*H216</f>
        <v>0</v>
      </c>
      <c r="Q216" s="224">
        <v>9.8999999999999994E-05</v>
      </c>
      <c r="R216" s="224">
        <f>Q216*H216</f>
        <v>0.00040985999999999996</v>
      </c>
      <c r="S216" s="224">
        <v>0</v>
      </c>
      <c r="T216" s="225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6" t="s">
        <v>183</v>
      </c>
      <c r="AT216" s="226" t="s">
        <v>178</v>
      </c>
      <c r="AU216" s="226" t="s">
        <v>79</v>
      </c>
      <c r="AY216" s="19" t="s">
        <v>176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9" t="s">
        <v>77</v>
      </c>
      <c r="BK216" s="227">
        <f>ROUND(I216*H216,2)</f>
        <v>0</v>
      </c>
      <c r="BL216" s="19" t="s">
        <v>183</v>
      </c>
      <c r="BM216" s="226" t="s">
        <v>1760</v>
      </c>
    </row>
    <row r="217" s="2" customFormat="1">
      <c r="A217" s="40"/>
      <c r="B217" s="41"/>
      <c r="C217" s="42"/>
      <c r="D217" s="228" t="s">
        <v>185</v>
      </c>
      <c r="E217" s="42"/>
      <c r="F217" s="229" t="s">
        <v>1534</v>
      </c>
      <c r="G217" s="42"/>
      <c r="H217" s="42"/>
      <c r="I217" s="230"/>
      <c r="J217" s="42"/>
      <c r="K217" s="42"/>
      <c r="L217" s="46"/>
      <c r="M217" s="231"/>
      <c r="N217" s="232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185</v>
      </c>
      <c r="AU217" s="19" t="s">
        <v>79</v>
      </c>
    </row>
    <row r="218" s="13" customFormat="1">
      <c r="A218" s="13"/>
      <c r="B218" s="233"/>
      <c r="C218" s="234"/>
      <c r="D218" s="235" t="s">
        <v>187</v>
      </c>
      <c r="E218" s="236" t="s">
        <v>19</v>
      </c>
      <c r="F218" s="237" t="s">
        <v>1761</v>
      </c>
      <c r="G218" s="234"/>
      <c r="H218" s="238">
        <v>4.1399999999999997</v>
      </c>
      <c r="I218" s="239"/>
      <c r="J218" s="234"/>
      <c r="K218" s="234"/>
      <c r="L218" s="240"/>
      <c r="M218" s="241"/>
      <c r="N218" s="242"/>
      <c r="O218" s="242"/>
      <c r="P218" s="242"/>
      <c r="Q218" s="242"/>
      <c r="R218" s="242"/>
      <c r="S218" s="242"/>
      <c r="T218" s="24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4" t="s">
        <v>187</v>
      </c>
      <c r="AU218" s="244" t="s">
        <v>79</v>
      </c>
      <c r="AV218" s="13" t="s">
        <v>79</v>
      </c>
      <c r="AW218" s="13" t="s">
        <v>32</v>
      </c>
      <c r="AX218" s="13" t="s">
        <v>70</v>
      </c>
      <c r="AY218" s="244" t="s">
        <v>176</v>
      </c>
    </row>
    <row r="219" s="14" customFormat="1">
      <c r="A219" s="14"/>
      <c r="B219" s="245"/>
      <c r="C219" s="246"/>
      <c r="D219" s="235" t="s">
        <v>187</v>
      </c>
      <c r="E219" s="247" t="s">
        <v>19</v>
      </c>
      <c r="F219" s="248" t="s">
        <v>189</v>
      </c>
      <c r="G219" s="246"/>
      <c r="H219" s="249">
        <v>4.1399999999999997</v>
      </c>
      <c r="I219" s="250"/>
      <c r="J219" s="246"/>
      <c r="K219" s="246"/>
      <c r="L219" s="251"/>
      <c r="M219" s="252"/>
      <c r="N219" s="253"/>
      <c r="O219" s="253"/>
      <c r="P219" s="253"/>
      <c r="Q219" s="253"/>
      <c r="R219" s="253"/>
      <c r="S219" s="253"/>
      <c r="T219" s="25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5" t="s">
        <v>187</v>
      </c>
      <c r="AU219" s="255" t="s">
        <v>79</v>
      </c>
      <c r="AV219" s="14" t="s">
        <v>183</v>
      </c>
      <c r="AW219" s="14" t="s">
        <v>32</v>
      </c>
      <c r="AX219" s="14" t="s">
        <v>77</v>
      </c>
      <c r="AY219" s="255" t="s">
        <v>176</v>
      </c>
    </row>
    <row r="220" s="2" customFormat="1" ht="16.5" customHeight="1">
      <c r="A220" s="40"/>
      <c r="B220" s="41"/>
      <c r="C220" s="277" t="s">
        <v>340</v>
      </c>
      <c r="D220" s="277" t="s">
        <v>281</v>
      </c>
      <c r="E220" s="278" t="s">
        <v>1536</v>
      </c>
      <c r="F220" s="279" t="s">
        <v>1537</v>
      </c>
      <c r="G220" s="280" t="s">
        <v>197</v>
      </c>
      <c r="H220" s="281">
        <v>4.1399999999999997</v>
      </c>
      <c r="I220" s="282"/>
      <c r="J220" s="283">
        <f>ROUND(I220*H220,2)</f>
        <v>0</v>
      </c>
      <c r="K220" s="279" t="s">
        <v>182</v>
      </c>
      <c r="L220" s="284"/>
      <c r="M220" s="285" t="s">
        <v>19</v>
      </c>
      <c r="N220" s="286" t="s">
        <v>41</v>
      </c>
      <c r="O220" s="86"/>
      <c r="P220" s="224">
        <f>O220*H220</f>
        <v>0</v>
      </c>
      <c r="Q220" s="224">
        <v>0.00040000000000000002</v>
      </c>
      <c r="R220" s="224">
        <f>Q220*H220</f>
        <v>0.0016559999999999999</v>
      </c>
      <c r="S220" s="224">
        <v>0</v>
      </c>
      <c r="T220" s="225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6" t="s">
        <v>224</v>
      </c>
      <c r="AT220" s="226" t="s">
        <v>281</v>
      </c>
      <c r="AU220" s="226" t="s">
        <v>79</v>
      </c>
      <c r="AY220" s="19" t="s">
        <v>176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9" t="s">
        <v>77</v>
      </c>
      <c r="BK220" s="227">
        <f>ROUND(I220*H220,2)</f>
        <v>0</v>
      </c>
      <c r="BL220" s="19" t="s">
        <v>183</v>
      </c>
      <c r="BM220" s="226" t="s">
        <v>1762</v>
      </c>
    </row>
    <row r="221" s="2" customFormat="1" ht="21.75" customHeight="1">
      <c r="A221" s="40"/>
      <c r="B221" s="41"/>
      <c r="C221" s="215" t="s">
        <v>346</v>
      </c>
      <c r="D221" s="215" t="s">
        <v>178</v>
      </c>
      <c r="E221" s="216" t="s">
        <v>1539</v>
      </c>
      <c r="F221" s="217" t="s">
        <v>1540</v>
      </c>
      <c r="G221" s="218" t="s">
        <v>203</v>
      </c>
      <c r="H221" s="219">
        <v>2</v>
      </c>
      <c r="I221" s="220"/>
      <c r="J221" s="221">
        <f>ROUND(I221*H221,2)</f>
        <v>0</v>
      </c>
      <c r="K221" s="217" t="s">
        <v>182</v>
      </c>
      <c r="L221" s="46"/>
      <c r="M221" s="222" t="s">
        <v>19</v>
      </c>
      <c r="N221" s="223" t="s">
        <v>41</v>
      </c>
      <c r="O221" s="86"/>
      <c r="P221" s="224">
        <f>O221*H221</f>
        <v>0</v>
      </c>
      <c r="Q221" s="224">
        <v>2.1600000000000001</v>
      </c>
      <c r="R221" s="224">
        <f>Q221*H221</f>
        <v>4.3200000000000003</v>
      </c>
      <c r="S221" s="224">
        <v>0</v>
      </c>
      <c r="T221" s="225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6" t="s">
        <v>183</v>
      </c>
      <c r="AT221" s="226" t="s">
        <v>178</v>
      </c>
      <c r="AU221" s="226" t="s">
        <v>79</v>
      </c>
      <c r="AY221" s="19" t="s">
        <v>176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9" t="s">
        <v>77</v>
      </c>
      <c r="BK221" s="227">
        <f>ROUND(I221*H221,2)</f>
        <v>0</v>
      </c>
      <c r="BL221" s="19" t="s">
        <v>183</v>
      </c>
      <c r="BM221" s="226" t="s">
        <v>1763</v>
      </c>
    </row>
    <row r="222" s="2" customFormat="1">
      <c r="A222" s="40"/>
      <c r="B222" s="41"/>
      <c r="C222" s="42"/>
      <c r="D222" s="228" t="s">
        <v>185</v>
      </c>
      <c r="E222" s="42"/>
      <c r="F222" s="229" t="s">
        <v>1542</v>
      </c>
      <c r="G222" s="42"/>
      <c r="H222" s="42"/>
      <c r="I222" s="230"/>
      <c r="J222" s="42"/>
      <c r="K222" s="42"/>
      <c r="L222" s="46"/>
      <c r="M222" s="231"/>
      <c r="N222" s="232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185</v>
      </c>
      <c r="AU222" s="19" t="s">
        <v>79</v>
      </c>
    </row>
    <row r="223" s="13" customFormat="1">
      <c r="A223" s="13"/>
      <c r="B223" s="233"/>
      <c r="C223" s="234"/>
      <c r="D223" s="235" t="s">
        <v>187</v>
      </c>
      <c r="E223" s="236" t="s">
        <v>19</v>
      </c>
      <c r="F223" s="237" t="s">
        <v>1764</v>
      </c>
      <c r="G223" s="234"/>
      <c r="H223" s="238">
        <v>2</v>
      </c>
      <c r="I223" s="239"/>
      <c r="J223" s="234"/>
      <c r="K223" s="234"/>
      <c r="L223" s="240"/>
      <c r="M223" s="241"/>
      <c r="N223" s="242"/>
      <c r="O223" s="242"/>
      <c r="P223" s="242"/>
      <c r="Q223" s="242"/>
      <c r="R223" s="242"/>
      <c r="S223" s="242"/>
      <c r="T223" s="24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4" t="s">
        <v>187</v>
      </c>
      <c r="AU223" s="244" t="s">
        <v>79</v>
      </c>
      <c r="AV223" s="13" t="s">
        <v>79</v>
      </c>
      <c r="AW223" s="13" t="s">
        <v>32</v>
      </c>
      <c r="AX223" s="13" t="s">
        <v>70</v>
      </c>
      <c r="AY223" s="244" t="s">
        <v>176</v>
      </c>
    </row>
    <row r="224" s="14" customFormat="1">
      <c r="A224" s="14"/>
      <c r="B224" s="245"/>
      <c r="C224" s="246"/>
      <c r="D224" s="235" t="s">
        <v>187</v>
      </c>
      <c r="E224" s="247" t="s">
        <v>19</v>
      </c>
      <c r="F224" s="248" t="s">
        <v>189</v>
      </c>
      <c r="G224" s="246"/>
      <c r="H224" s="249">
        <v>2</v>
      </c>
      <c r="I224" s="250"/>
      <c r="J224" s="246"/>
      <c r="K224" s="246"/>
      <c r="L224" s="251"/>
      <c r="M224" s="252"/>
      <c r="N224" s="253"/>
      <c r="O224" s="253"/>
      <c r="P224" s="253"/>
      <c r="Q224" s="253"/>
      <c r="R224" s="253"/>
      <c r="S224" s="253"/>
      <c r="T224" s="25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5" t="s">
        <v>187</v>
      </c>
      <c r="AU224" s="255" t="s">
        <v>79</v>
      </c>
      <c r="AV224" s="14" t="s">
        <v>183</v>
      </c>
      <c r="AW224" s="14" t="s">
        <v>32</v>
      </c>
      <c r="AX224" s="14" t="s">
        <v>77</v>
      </c>
      <c r="AY224" s="255" t="s">
        <v>176</v>
      </c>
    </row>
    <row r="225" s="2" customFormat="1" ht="21.75" customHeight="1">
      <c r="A225" s="40"/>
      <c r="B225" s="41"/>
      <c r="C225" s="215" t="s">
        <v>352</v>
      </c>
      <c r="D225" s="215" t="s">
        <v>178</v>
      </c>
      <c r="E225" s="216" t="s">
        <v>1544</v>
      </c>
      <c r="F225" s="217" t="s">
        <v>1545</v>
      </c>
      <c r="G225" s="218" t="s">
        <v>203</v>
      </c>
      <c r="H225" s="219">
        <v>0.5</v>
      </c>
      <c r="I225" s="220"/>
      <c r="J225" s="221">
        <f>ROUND(I225*H225,2)</f>
        <v>0</v>
      </c>
      <c r="K225" s="217" t="s">
        <v>182</v>
      </c>
      <c r="L225" s="46"/>
      <c r="M225" s="222" t="s">
        <v>19</v>
      </c>
      <c r="N225" s="223" t="s">
        <v>41</v>
      </c>
      <c r="O225" s="86"/>
      <c r="P225" s="224">
        <f>O225*H225</f>
        <v>0</v>
      </c>
      <c r="Q225" s="224">
        <v>2.3010222040000001</v>
      </c>
      <c r="R225" s="224">
        <f>Q225*H225</f>
        <v>1.1505111020000001</v>
      </c>
      <c r="S225" s="224">
        <v>0</v>
      </c>
      <c r="T225" s="225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6" t="s">
        <v>183</v>
      </c>
      <c r="AT225" s="226" t="s">
        <v>178</v>
      </c>
      <c r="AU225" s="226" t="s">
        <v>79</v>
      </c>
      <c r="AY225" s="19" t="s">
        <v>176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9" t="s">
        <v>77</v>
      </c>
      <c r="BK225" s="227">
        <f>ROUND(I225*H225,2)</f>
        <v>0</v>
      </c>
      <c r="BL225" s="19" t="s">
        <v>183</v>
      </c>
      <c r="BM225" s="226" t="s">
        <v>1765</v>
      </c>
    </row>
    <row r="226" s="2" customFormat="1">
      <c r="A226" s="40"/>
      <c r="B226" s="41"/>
      <c r="C226" s="42"/>
      <c r="D226" s="228" t="s">
        <v>185</v>
      </c>
      <c r="E226" s="42"/>
      <c r="F226" s="229" t="s">
        <v>1547</v>
      </c>
      <c r="G226" s="42"/>
      <c r="H226" s="42"/>
      <c r="I226" s="230"/>
      <c r="J226" s="42"/>
      <c r="K226" s="42"/>
      <c r="L226" s="46"/>
      <c r="M226" s="231"/>
      <c r="N226" s="232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185</v>
      </c>
      <c r="AU226" s="19" t="s">
        <v>79</v>
      </c>
    </row>
    <row r="227" s="13" customFormat="1">
      <c r="A227" s="13"/>
      <c r="B227" s="233"/>
      <c r="C227" s="234"/>
      <c r="D227" s="235" t="s">
        <v>187</v>
      </c>
      <c r="E227" s="236" t="s">
        <v>19</v>
      </c>
      <c r="F227" s="237" t="s">
        <v>1766</v>
      </c>
      <c r="G227" s="234"/>
      <c r="H227" s="238">
        <v>0.5</v>
      </c>
      <c r="I227" s="239"/>
      <c r="J227" s="234"/>
      <c r="K227" s="234"/>
      <c r="L227" s="240"/>
      <c r="M227" s="241"/>
      <c r="N227" s="242"/>
      <c r="O227" s="242"/>
      <c r="P227" s="242"/>
      <c r="Q227" s="242"/>
      <c r="R227" s="242"/>
      <c r="S227" s="242"/>
      <c r="T227" s="24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4" t="s">
        <v>187</v>
      </c>
      <c r="AU227" s="244" t="s">
        <v>79</v>
      </c>
      <c r="AV227" s="13" t="s">
        <v>79</v>
      </c>
      <c r="AW227" s="13" t="s">
        <v>32</v>
      </c>
      <c r="AX227" s="13" t="s">
        <v>70</v>
      </c>
      <c r="AY227" s="244" t="s">
        <v>176</v>
      </c>
    </row>
    <row r="228" s="14" customFormat="1">
      <c r="A228" s="14"/>
      <c r="B228" s="245"/>
      <c r="C228" s="246"/>
      <c r="D228" s="235" t="s">
        <v>187</v>
      </c>
      <c r="E228" s="247" t="s">
        <v>19</v>
      </c>
      <c r="F228" s="248" t="s">
        <v>189</v>
      </c>
      <c r="G228" s="246"/>
      <c r="H228" s="249">
        <v>0.5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5" t="s">
        <v>187</v>
      </c>
      <c r="AU228" s="255" t="s">
        <v>79</v>
      </c>
      <c r="AV228" s="14" t="s">
        <v>183</v>
      </c>
      <c r="AW228" s="14" t="s">
        <v>32</v>
      </c>
      <c r="AX228" s="14" t="s">
        <v>77</v>
      </c>
      <c r="AY228" s="255" t="s">
        <v>176</v>
      </c>
    </row>
    <row r="229" s="2" customFormat="1" ht="16.5" customHeight="1">
      <c r="A229" s="40"/>
      <c r="B229" s="41"/>
      <c r="C229" s="215" t="s">
        <v>357</v>
      </c>
      <c r="D229" s="215" t="s">
        <v>178</v>
      </c>
      <c r="E229" s="216" t="s">
        <v>323</v>
      </c>
      <c r="F229" s="217" t="s">
        <v>324</v>
      </c>
      <c r="G229" s="218" t="s">
        <v>197</v>
      </c>
      <c r="H229" s="219">
        <v>1.0800000000000001</v>
      </c>
      <c r="I229" s="220"/>
      <c r="J229" s="221">
        <f>ROUND(I229*H229,2)</f>
        <v>0</v>
      </c>
      <c r="K229" s="217" t="s">
        <v>182</v>
      </c>
      <c r="L229" s="46"/>
      <c r="M229" s="222" t="s">
        <v>19</v>
      </c>
      <c r="N229" s="223" t="s">
        <v>41</v>
      </c>
      <c r="O229" s="86"/>
      <c r="P229" s="224">
        <f>O229*H229</f>
        <v>0</v>
      </c>
      <c r="Q229" s="224">
        <v>0.0024719</v>
      </c>
      <c r="R229" s="224">
        <f>Q229*H229</f>
        <v>0.0026696520000000002</v>
      </c>
      <c r="S229" s="224">
        <v>0</v>
      </c>
      <c r="T229" s="225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6" t="s">
        <v>183</v>
      </c>
      <c r="AT229" s="226" t="s">
        <v>178</v>
      </c>
      <c r="AU229" s="226" t="s">
        <v>79</v>
      </c>
      <c r="AY229" s="19" t="s">
        <v>176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9" t="s">
        <v>77</v>
      </c>
      <c r="BK229" s="227">
        <f>ROUND(I229*H229,2)</f>
        <v>0</v>
      </c>
      <c r="BL229" s="19" t="s">
        <v>183</v>
      </c>
      <c r="BM229" s="226" t="s">
        <v>1767</v>
      </c>
    </row>
    <row r="230" s="2" customFormat="1">
      <c r="A230" s="40"/>
      <c r="B230" s="41"/>
      <c r="C230" s="42"/>
      <c r="D230" s="228" t="s">
        <v>185</v>
      </c>
      <c r="E230" s="42"/>
      <c r="F230" s="229" t="s">
        <v>326</v>
      </c>
      <c r="G230" s="42"/>
      <c r="H230" s="42"/>
      <c r="I230" s="230"/>
      <c r="J230" s="42"/>
      <c r="K230" s="42"/>
      <c r="L230" s="46"/>
      <c r="M230" s="231"/>
      <c r="N230" s="232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185</v>
      </c>
      <c r="AU230" s="19" t="s">
        <v>79</v>
      </c>
    </row>
    <row r="231" s="13" customFormat="1">
      <c r="A231" s="13"/>
      <c r="B231" s="233"/>
      <c r="C231" s="234"/>
      <c r="D231" s="235" t="s">
        <v>187</v>
      </c>
      <c r="E231" s="236" t="s">
        <v>19</v>
      </c>
      <c r="F231" s="237" t="s">
        <v>1768</v>
      </c>
      <c r="G231" s="234"/>
      <c r="H231" s="238">
        <v>1.0800000000000001</v>
      </c>
      <c r="I231" s="239"/>
      <c r="J231" s="234"/>
      <c r="K231" s="234"/>
      <c r="L231" s="240"/>
      <c r="M231" s="241"/>
      <c r="N231" s="242"/>
      <c r="O231" s="242"/>
      <c r="P231" s="242"/>
      <c r="Q231" s="242"/>
      <c r="R231" s="242"/>
      <c r="S231" s="242"/>
      <c r="T231" s="24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4" t="s">
        <v>187</v>
      </c>
      <c r="AU231" s="244" t="s">
        <v>79</v>
      </c>
      <c r="AV231" s="13" t="s">
        <v>79</v>
      </c>
      <c r="AW231" s="13" t="s">
        <v>32</v>
      </c>
      <c r="AX231" s="13" t="s">
        <v>70</v>
      </c>
      <c r="AY231" s="244" t="s">
        <v>176</v>
      </c>
    </row>
    <row r="232" s="14" customFormat="1">
      <c r="A232" s="14"/>
      <c r="B232" s="245"/>
      <c r="C232" s="246"/>
      <c r="D232" s="235" t="s">
        <v>187</v>
      </c>
      <c r="E232" s="247" t="s">
        <v>19</v>
      </c>
      <c r="F232" s="248" t="s">
        <v>189</v>
      </c>
      <c r="G232" s="246"/>
      <c r="H232" s="249">
        <v>1.0800000000000001</v>
      </c>
      <c r="I232" s="250"/>
      <c r="J232" s="246"/>
      <c r="K232" s="246"/>
      <c r="L232" s="251"/>
      <c r="M232" s="252"/>
      <c r="N232" s="253"/>
      <c r="O232" s="253"/>
      <c r="P232" s="253"/>
      <c r="Q232" s="253"/>
      <c r="R232" s="253"/>
      <c r="S232" s="253"/>
      <c r="T232" s="25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5" t="s">
        <v>187</v>
      </c>
      <c r="AU232" s="255" t="s">
        <v>79</v>
      </c>
      <c r="AV232" s="14" t="s">
        <v>183</v>
      </c>
      <c r="AW232" s="14" t="s">
        <v>32</v>
      </c>
      <c r="AX232" s="14" t="s">
        <v>77</v>
      </c>
      <c r="AY232" s="255" t="s">
        <v>176</v>
      </c>
    </row>
    <row r="233" s="2" customFormat="1" ht="16.5" customHeight="1">
      <c r="A233" s="40"/>
      <c r="B233" s="41"/>
      <c r="C233" s="215" t="s">
        <v>362</v>
      </c>
      <c r="D233" s="215" t="s">
        <v>178</v>
      </c>
      <c r="E233" s="216" t="s">
        <v>329</v>
      </c>
      <c r="F233" s="217" t="s">
        <v>330</v>
      </c>
      <c r="G233" s="218" t="s">
        <v>197</v>
      </c>
      <c r="H233" s="219">
        <v>1.0800000000000001</v>
      </c>
      <c r="I233" s="220"/>
      <c r="J233" s="221">
        <f>ROUND(I233*H233,2)</f>
        <v>0</v>
      </c>
      <c r="K233" s="217" t="s">
        <v>182</v>
      </c>
      <c r="L233" s="46"/>
      <c r="M233" s="222" t="s">
        <v>19</v>
      </c>
      <c r="N233" s="223" t="s">
        <v>41</v>
      </c>
      <c r="O233" s="86"/>
      <c r="P233" s="224">
        <f>O233*H233</f>
        <v>0</v>
      </c>
      <c r="Q233" s="224">
        <v>0</v>
      </c>
      <c r="R233" s="224">
        <f>Q233*H233</f>
        <v>0</v>
      </c>
      <c r="S233" s="224">
        <v>0</v>
      </c>
      <c r="T233" s="225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6" t="s">
        <v>183</v>
      </c>
      <c r="AT233" s="226" t="s">
        <v>178</v>
      </c>
      <c r="AU233" s="226" t="s">
        <v>79</v>
      </c>
      <c r="AY233" s="19" t="s">
        <v>176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19" t="s">
        <v>77</v>
      </c>
      <c r="BK233" s="227">
        <f>ROUND(I233*H233,2)</f>
        <v>0</v>
      </c>
      <c r="BL233" s="19" t="s">
        <v>183</v>
      </c>
      <c r="BM233" s="226" t="s">
        <v>1769</v>
      </c>
    </row>
    <row r="234" s="2" customFormat="1">
      <c r="A234" s="40"/>
      <c r="B234" s="41"/>
      <c r="C234" s="42"/>
      <c r="D234" s="228" t="s">
        <v>185</v>
      </c>
      <c r="E234" s="42"/>
      <c r="F234" s="229" t="s">
        <v>332</v>
      </c>
      <c r="G234" s="42"/>
      <c r="H234" s="42"/>
      <c r="I234" s="230"/>
      <c r="J234" s="42"/>
      <c r="K234" s="42"/>
      <c r="L234" s="46"/>
      <c r="M234" s="231"/>
      <c r="N234" s="232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185</v>
      </c>
      <c r="AU234" s="19" t="s">
        <v>79</v>
      </c>
    </row>
    <row r="235" s="2" customFormat="1" ht="16.5" customHeight="1">
      <c r="A235" s="40"/>
      <c r="B235" s="41"/>
      <c r="C235" s="215" t="s">
        <v>369</v>
      </c>
      <c r="D235" s="215" t="s">
        <v>178</v>
      </c>
      <c r="E235" s="216" t="s">
        <v>1552</v>
      </c>
      <c r="F235" s="217" t="s">
        <v>1553</v>
      </c>
      <c r="G235" s="218" t="s">
        <v>307</v>
      </c>
      <c r="H235" s="219">
        <v>0.032000000000000001</v>
      </c>
      <c r="I235" s="220"/>
      <c r="J235" s="221">
        <f>ROUND(I235*H235,2)</f>
        <v>0</v>
      </c>
      <c r="K235" s="217" t="s">
        <v>182</v>
      </c>
      <c r="L235" s="46"/>
      <c r="M235" s="222" t="s">
        <v>19</v>
      </c>
      <c r="N235" s="223" t="s">
        <v>41</v>
      </c>
      <c r="O235" s="86"/>
      <c r="P235" s="224">
        <f>O235*H235</f>
        <v>0</v>
      </c>
      <c r="Q235" s="224">
        <v>1.0606207999999999</v>
      </c>
      <c r="R235" s="224">
        <f>Q235*H235</f>
        <v>0.033939865600000001</v>
      </c>
      <c r="S235" s="224">
        <v>0</v>
      </c>
      <c r="T235" s="225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6" t="s">
        <v>183</v>
      </c>
      <c r="AT235" s="226" t="s">
        <v>178</v>
      </c>
      <c r="AU235" s="226" t="s">
        <v>79</v>
      </c>
      <c r="AY235" s="19" t="s">
        <v>176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9" t="s">
        <v>77</v>
      </c>
      <c r="BK235" s="227">
        <f>ROUND(I235*H235,2)</f>
        <v>0</v>
      </c>
      <c r="BL235" s="19" t="s">
        <v>183</v>
      </c>
      <c r="BM235" s="226" t="s">
        <v>1770</v>
      </c>
    </row>
    <row r="236" s="2" customFormat="1">
      <c r="A236" s="40"/>
      <c r="B236" s="41"/>
      <c r="C236" s="42"/>
      <c r="D236" s="228" t="s">
        <v>185</v>
      </c>
      <c r="E236" s="42"/>
      <c r="F236" s="229" t="s">
        <v>1555</v>
      </c>
      <c r="G236" s="42"/>
      <c r="H236" s="42"/>
      <c r="I236" s="230"/>
      <c r="J236" s="42"/>
      <c r="K236" s="42"/>
      <c r="L236" s="46"/>
      <c r="M236" s="231"/>
      <c r="N236" s="232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185</v>
      </c>
      <c r="AU236" s="19" t="s">
        <v>79</v>
      </c>
    </row>
    <row r="237" s="13" customFormat="1">
      <c r="A237" s="13"/>
      <c r="B237" s="233"/>
      <c r="C237" s="234"/>
      <c r="D237" s="235" t="s">
        <v>187</v>
      </c>
      <c r="E237" s="236" t="s">
        <v>19</v>
      </c>
      <c r="F237" s="237" t="s">
        <v>1771</v>
      </c>
      <c r="G237" s="234"/>
      <c r="H237" s="238">
        <v>0.032000000000000001</v>
      </c>
      <c r="I237" s="239"/>
      <c r="J237" s="234"/>
      <c r="K237" s="234"/>
      <c r="L237" s="240"/>
      <c r="M237" s="241"/>
      <c r="N237" s="242"/>
      <c r="O237" s="242"/>
      <c r="P237" s="242"/>
      <c r="Q237" s="242"/>
      <c r="R237" s="242"/>
      <c r="S237" s="242"/>
      <c r="T237" s="24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4" t="s">
        <v>187</v>
      </c>
      <c r="AU237" s="244" t="s">
        <v>79</v>
      </c>
      <c r="AV237" s="13" t="s">
        <v>79</v>
      </c>
      <c r="AW237" s="13" t="s">
        <v>32</v>
      </c>
      <c r="AX237" s="13" t="s">
        <v>70</v>
      </c>
      <c r="AY237" s="244" t="s">
        <v>176</v>
      </c>
    </row>
    <row r="238" s="14" customFormat="1">
      <c r="A238" s="14"/>
      <c r="B238" s="245"/>
      <c r="C238" s="246"/>
      <c r="D238" s="235" t="s">
        <v>187</v>
      </c>
      <c r="E238" s="247" t="s">
        <v>19</v>
      </c>
      <c r="F238" s="248" t="s">
        <v>189</v>
      </c>
      <c r="G238" s="246"/>
      <c r="H238" s="249">
        <v>0.032000000000000001</v>
      </c>
      <c r="I238" s="250"/>
      <c r="J238" s="246"/>
      <c r="K238" s="246"/>
      <c r="L238" s="251"/>
      <c r="M238" s="252"/>
      <c r="N238" s="253"/>
      <c r="O238" s="253"/>
      <c r="P238" s="253"/>
      <c r="Q238" s="253"/>
      <c r="R238" s="253"/>
      <c r="S238" s="253"/>
      <c r="T238" s="25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5" t="s">
        <v>187</v>
      </c>
      <c r="AU238" s="255" t="s">
        <v>79</v>
      </c>
      <c r="AV238" s="14" t="s">
        <v>183</v>
      </c>
      <c r="AW238" s="14" t="s">
        <v>32</v>
      </c>
      <c r="AX238" s="14" t="s">
        <v>77</v>
      </c>
      <c r="AY238" s="255" t="s">
        <v>176</v>
      </c>
    </row>
    <row r="239" s="12" customFormat="1" ht="22.8" customHeight="1">
      <c r="A239" s="12"/>
      <c r="B239" s="199"/>
      <c r="C239" s="200"/>
      <c r="D239" s="201" t="s">
        <v>69</v>
      </c>
      <c r="E239" s="213" t="s">
        <v>183</v>
      </c>
      <c r="F239" s="213" t="s">
        <v>868</v>
      </c>
      <c r="G239" s="200"/>
      <c r="H239" s="200"/>
      <c r="I239" s="203"/>
      <c r="J239" s="214">
        <f>BK239</f>
        <v>0</v>
      </c>
      <c r="K239" s="200"/>
      <c r="L239" s="205"/>
      <c r="M239" s="206"/>
      <c r="N239" s="207"/>
      <c r="O239" s="207"/>
      <c r="P239" s="208">
        <f>SUM(P240:P243)</f>
        <v>0</v>
      </c>
      <c r="Q239" s="207"/>
      <c r="R239" s="208">
        <f>SUM(R240:R243)</f>
        <v>2</v>
      </c>
      <c r="S239" s="207"/>
      <c r="T239" s="209">
        <f>SUM(T240:T243)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10" t="s">
        <v>77</v>
      </c>
      <c r="AT239" s="211" t="s">
        <v>69</v>
      </c>
      <c r="AU239" s="211" t="s">
        <v>77</v>
      </c>
      <c r="AY239" s="210" t="s">
        <v>176</v>
      </c>
      <c r="BK239" s="212">
        <f>SUM(BK240:BK243)</f>
        <v>0</v>
      </c>
    </row>
    <row r="240" s="2" customFormat="1" ht="24.15" customHeight="1">
      <c r="A240" s="40"/>
      <c r="B240" s="41"/>
      <c r="C240" s="215" t="s">
        <v>374</v>
      </c>
      <c r="D240" s="215" t="s">
        <v>178</v>
      </c>
      <c r="E240" s="216" t="s">
        <v>1557</v>
      </c>
      <c r="F240" s="217" t="s">
        <v>1558</v>
      </c>
      <c r="G240" s="218" t="s">
        <v>400</v>
      </c>
      <c r="H240" s="219">
        <v>1</v>
      </c>
      <c r="I240" s="220"/>
      <c r="J240" s="221">
        <f>ROUND(I240*H240,2)</f>
        <v>0</v>
      </c>
      <c r="K240" s="217" t="s">
        <v>19</v>
      </c>
      <c r="L240" s="46"/>
      <c r="M240" s="222" t="s">
        <v>19</v>
      </c>
      <c r="N240" s="223" t="s">
        <v>41</v>
      </c>
      <c r="O240" s="86"/>
      <c r="P240" s="224">
        <f>O240*H240</f>
        <v>0</v>
      </c>
      <c r="Q240" s="224">
        <v>2</v>
      </c>
      <c r="R240" s="224">
        <f>Q240*H240</f>
        <v>2</v>
      </c>
      <c r="S240" s="224">
        <v>0</v>
      </c>
      <c r="T240" s="225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6" t="s">
        <v>183</v>
      </c>
      <c r="AT240" s="226" t="s">
        <v>178</v>
      </c>
      <c r="AU240" s="226" t="s">
        <v>79</v>
      </c>
      <c r="AY240" s="19" t="s">
        <v>176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9" t="s">
        <v>77</v>
      </c>
      <c r="BK240" s="227">
        <f>ROUND(I240*H240,2)</f>
        <v>0</v>
      </c>
      <c r="BL240" s="19" t="s">
        <v>183</v>
      </c>
      <c r="BM240" s="226" t="s">
        <v>1772</v>
      </c>
    </row>
    <row r="241" s="15" customFormat="1">
      <c r="A241" s="15"/>
      <c r="B241" s="256"/>
      <c r="C241" s="257"/>
      <c r="D241" s="235" t="s">
        <v>187</v>
      </c>
      <c r="E241" s="258" t="s">
        <v>19</v>
      </c>
      <c r="F241" s="259" t="s">
        <v>1560</v>
      </c>
      <c r="G241" s="257"/>
      <c r="H241" s="258" t="s">
        <v>19</v>
      </c>
      <c r="I241" s="260"/>
      <c r="J241" s="257"/>
      <c r="K241" s="257"/>
      <c r="L241" s="261"/>
      <c r="M241" s="262"/>
      <c r="N241" s="263"/>
      <c r="O241" s="263"/>
      <c r="P241" s="263"/>
      <c r="Q241" s="263"/>
      <c r="R241" s="263"/>
      <c r="S241" s="263"/>
      <c r="T241" s="264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65" t="s">
        <v>187</v>
      </c>
      <c r="AU241" s="265" t="s">
        <v>79</v>
      </c>
      <c r="AV241" s="15" t="s">
        <v>77</v>
      </c>
      <c r="AW241" s="15" t="s">
        <v>32</v>
      </c>
      <c r="AX241" s="15" t="s">
        <v>70</v>
      </c>
      <c r="AY241" s="265" t="s">
        <v>176</v>
      </c>
    </row>
    <row r="242" s="13" customFormat="1">
      <c r="A242" s="13"/>
      <c r="B242" s="233"/>
      <c r="C242" s="234"/>
      <c r="D242" s="235" t="s">
        <v>187</v>
      </c>
      <c r="E242" s="236" t="s">
        <v>19</v>
      </c>
      <c r="F242" s="237" t="s">
        <v>1773</v>
      </c>
      <c r="G242" s="234"/>
      <c r="H242" s="238">
        <v>1</v>
      </c>
      <c r="I242" s="239"/>
      <c r="J242" s="234"/>
      <c r="K242" s="234"/>
      <c r="L242" s="240"/>
      <c r="M242" s="241"/>
      <c r="N242" s="242"/>
      <c r="O242" s="242"/>
      <c r="P242" s="242"/>
      <c r="Q242" s="242"/>
      <c r="R242" s="242"/>
      <c r="S242" s="242"/>
      <c r="T242" s="24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4" t="s">
        <v>187</v>
      </c>
      <c r="AU242" s="244" t="s">
        <v>79</v>
      </c>
      <c r="AV242" s="13" t="s">
        <v>79</v>
      </c>
      <c r="AW242" s="13" t="s">
        <v>32</v>
      </c>
      <c r="AX242" s="13" t="s">
        <v>70</v>
      </c>
      <c r="AY242" s="244" t="s">
        <v>176</v>
      </c>
    </row>
    <row r="243" s="14" customFormat="1">
      <c r="A243" s="14"/>
      <c r="B243" s="245"/>
      <c r="C243" s="246"/>
      <c r="D243" s="235" t="s">
        <v>187</v>
      </c>
      <c r="E243" s="247" t="s">
        <v>19</v>
      </c>
      <c r="F243" s="248" t="s">
        <v>189</v>
      </c>
      <c r="G243" s="246"/>
      <c r="H243" s="249">
        <v>1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5" t="s">
        <v>187</v>
      </c>
      <c r="AU243" s="255" t="s">
        <v>79</v>
      </c>
      <c r="AV243" s="14" t="s">
        <v>183</v>
      </c>
      <c r="AW243" s="14" t="s">
        <v>32</v>
      </c>
      <c r="AX243" s="14" t="s">
        <v>77</v>
      </c>
      <c r="AY243" s="255" t="s">
        <v>176</v>
      </c>
    </row>
    <row r="244" s="12" customFormat="1" ht="22.8" customHeight="1">
      <c r="A244" s="12"/>
      <c r="B244" s="199"/>
      <c r="C244" s="200"/>
      <c r="D244" s="201" t="s">
        <v>69</v>
      </c>
      <c r="E244" s="213" t="s">
        <v>213</v>
      </c>
      <c r="F244" s="213" t="s">
        <v>339</v>
      </c>
      <c r="G244" s="200"/>
      <c r="H244" s="200"/>
      <c r="I244" s="203"/>
      <c r="J244" s="214">
        <f>BK244</f>
        <v>0</v>
      </c>
      <c r="K244" s="200"/>
      <c r="L244" s="205"/>
      <c r="M244" s="206"/>
      <c r="N244" s="207"/>
      <c r="O244" s="207"/>
      <c r="P244" s="208">
        <f>SUM(P245:P270)</f>
        <v>0</v>
      </c>
      <c r="Q244" s="207"/>
      <c r="R244" s="208">
        <f>SUM(R245:R270)</f>
        <v>2.2612479299999997</v>
      </c>
      <c r="S244" s="207"/>
      <c r="T244" s="209">
        <f>SUM(T245:T270)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10" t="s">
        <v>77</v>
      </c>
      <c r="AT244" s="211" t="s">
        <v>69</v>
      </c>
      <c r="AU244" s="211" t="s">
        <v>77</v>
      </c>
      <c r="AY244" s="210" t="s">
        <v>176</v>
      </c>
      <c r="BK244" s="212">
        <f>SUM(BK245:BK270)</f>
        <v>0</v>
      </c>
    </row>
    <row r="245" s="2" customFormat="1" ht="21.75" customHeight="1">
      <c r="A245" s="40"/>
      <c r="B245" s="41"/>
      <c r="C245" s="215" t="s">
        <v>379</v>
      </c>
      <c r="D245" s="215" t="s">
        <v>178</v>
      </c>
      <c r="E245" s="216" t="s">
        <v>1562</v>
      </c>
      <c r="F245" s="217" t="s">
        <v>1563</v>
      </c>
      <c r="G245" s="218" t="s">
        <v>203</v>
      </c>
      <c r="H245" s="219">
        <v>0.5</v>
      </c>
      <c r="I245" s="220"/>
      <c r="J245" s="221">
        <f>ROUND(I245*H245,2)</f>
        <v>0</v>
      </c>
      <c r="K245" s="217" t="s">
        <v>182</v>
      </c>
      <c r="L245" s="46"/>
      <c r="M245" s="222" t="s">
        <v>19</v>
      </c>
      <c r="N245" s="223" t="s">
        <v>41</v>
      </c>
      <c r="O245" s="86"/>
      <c r="P245" s="224">
        <f>O245*H245</f>
        <v>0</v>
      </c>
      <c r="Q245" s="224">
        <v>2.5018699999999998</v>
      </c>
      <c r="R245" s="224">
        <f>Q245*H245</f>
        <v>1.2509349999999999</v>
      </c>
      <c r="S245" s="224">
        <v>0</v>
      </c>
      <c r="T245" s="225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26" t="s">
        <v>183</v>
      </c>
      <c r="AT245" s="226" t="s">
        <v>178</v>
      </c>
      <c r="AU245" s="226" t="s">
        <v>79</v>
      </c>
      <c r="AY245" s="19" t="s">
        <v>176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9" t="s">
        <v>77</v>
      </c>
      <c r="BK245" s="227">
        <f>ROUND(I245*H245,2)</f>
        <v>0</v>
      </c>
      <c r="BL245" s="19" t="s">
        <v>183</v>
      </c>
      <c r="BM245" s="226" t="s">
        <v>1774</v>
      </c>
    </row>
    <row r="246" s="2" customFormat="1">
      <c r="A246" s="40"/>
      <c r="B246" s="41"/>
      <c r="C246" s="42"/>
      <c r="D246" s="228" t="s">
        <v>185</v>
      </c>
      <c r="E246" s="42"/>
      <c r="F246" s="229" t="s">
        <v>1565</v>
      </c>
      <c r="G246" s="42"/>
      <c r="H246" s="42"/>
      <c r="I246" s="230"/>
      <c r="J246" s="42"/>
      <c r="K246" s="42"/>
      <c r="L246" s="46"/>
      <c r="M246" s="231"/>
      <c r="N246" s="232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185</v>
      </c>
      <c r="AU246" s="19" t="s">
        <v>79</v>
      </c>
    </row>
    <row r="247" s="13" customFormat="1">
      <c r="A247" s="13"/>
      <c r="B247" s="233"/>
      <c r="C247" s="234"/>
      <c r="D247" s="235" t="s">
        <v>187</v>
      </c>
      <c r="E247" s="236" t="s">
        <v>19</v>
      </c>
      <c r="F247" s="237" t="s">
        <v>1775</v>
      </c>
      <c r="G247" s="234"/>
      <c r="H247" s="238">
        <v>0.5</v>
      </c>
      <c r="I247" s="239"/>
      <c r="J247" s="234"/>
      <c r="K247" s="234"/>
      <c r="L247" s="240"/>
      <c r="M247" s="241"/>
      <c r="N247" s="242"/>
      <c r="O247" s="242"/>
      <c r="P247" s="242"/>
      <c r="Q247" s="242"/>
      <c r="R247" s="242"/>
      <c r="S247" s="242"/>
      <c r="T247" s="24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4" t="s">
        <v>187</v>
      </c>
      <c r="AU247" s="244" t="s">
        <v>79</v>
      </c>
      <c r="AV247" s="13" t="s">
        <v>79</v>
      </c>
      <c r="AW247" s="13" t="s">
        <v>32</v>
      </c>
      <c r="AX247" s="13" t="s">
        <v>70</v>
      </c>
      <c r="AY247" s="244" t="s">
        <v>176</v>
      </c>
    </row>
    <row r="248" s="14" customFormat="1">
      <c r="A248" s="14"/>
      <c r="B248" s="245"/>
      <c r="C248" s="246"/>
      <c r="D248" s="235" t="s">
        <v>187</v>
      </c>
      <c r="E248" s="247" t="s">
        <v>19</v>
      </c>
      <c r="F248" s="248" t="s">
        <v>189</v>
      </c>
      <c r="G248" s="246"/>
      <c r="H248" s="249">
        <v>0.5</v>
      </c>
      <c r="I248" s="250"/>
      <c r="J248" s="246"/>
      <c r="K248" s="246"/>
      <c r="L248" s="251"/>
      <c r="M248" s="252"/>
      <c r="N248" s="253"/>
      <c r="O248" s="253"/>
      <c r="P248" s="253"/>
      <c r="Q248" s="253"/>
      <c r="R248" s="253"/>
      <c r="S248" s="253"/>
      <c r="T248" s="25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5" t="s">
        <v>187</v>
      </c>
      <c r="AU248" s="255" t="s">
        <v>79</v>
      </c>
      <c r="AV248" s="14" t="s">
        <v>183</v>
      </c>
      <c r="AW248" s="14" t="s">
        <v>32</v>
      </c>
      <c r="AX248" s="14" t="s">
        <v>77</v>
      </c>
      <c r="AY248" s="255" t="s">
        <v>176</v>
      </c>
    </row>
    <row r="249" s="2" customFormat="1" ht="21.75" customHeight="1">
      <c r="A249" s="40"/>
      <c r="B249" s="41"/>
      <c r="C249" s="215" t="s">
        <v>384</v>
      </c>
      <c r="D249" s="215" t="s">
        <v>178</v>
      </c>
      <c r="E249" s="216" t="s">
        <v>347</v>
      </c>
      <c r="F249" s="217" t="s">
        <v>348</v>
      </c>
      <c r="G249" s="218" t="s">
        <v>203</v>
      </c>
      <c r="H249" s="219">
        <v>0.40000000000000002</v>
      </c>
      <c r="I249" s="220"/>
      <c r="J249" s="221">
        <f>ROUND(I249*H249,2)</f>
        <v>0</v>
      </c>
      <c r="K249" s="217" t="s">
        <v>182</v>
      </c>
      <c r="L249" s="46"/>
      <c r="M249" s="222" t="s">
        <v>19</v>
      </c>
      <c r="N249" s="223" t="s">
        <v>41</v>
      </c>
      <c r="O249" s="86"/>
      <c r="P249" s="224">
        <f>O249*H249</f>
        <v>0</v>
      </c>
      <c r="Q249" s="224">
        <v>2.5018699999999998</v>
      </c>
      <c r="R249" s="224">
        <f>Q249*H249</f>
        <v>1.000748</v>
      </c>
      <c r="S249" s="224">
        <v>0</v>
      </c>
      <c r="T249" s="225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6" t="s">
        <v>183</v>
      </c>
      <c r="AT249" s="226" t="s">
        <v>178</v>
      </c>
      <c r="AU249" s="226" t="s">
        <v>79</v>
      </c>
      <c r="AY249" s="19" t="s">
        <v>176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9" t="s">
        <v>77</v>
      </c>
      <c r="BK249" s="227">
        <f>ROUND(I249*H249,2)</f>
        <v>0</v>
      </c>
      <c r="BL249" s="19" t="s">
        <v>183</v>
      </c>
      <c r="BM249" s="226" t="s">
        <v>1776</v>
      </c>
    </row>
    <row r="250" s="2" customFormat="1">
      <c r="A250" s="40"/>
      <c r="B250" s="41"/>
      <c r="C250" s="42"/>
      <c r="D250" s="228" t="s">
        <v>185</v>
      </c>
      <c r="E250" s="42"/>
      <c r="F250" s="229" t="s">
        <v>350</v>
      </c>
      <c r="G250" s="42"/>
      <c r="H250" s="42"/>
      <c r="I250" s="230"/>
      <c r="J250" s="42"/>
      <c r="K250" s="42"/>
      <c r="L250" s="46"/>
      <c r="M250" s="231"/>
      <c r="N250" s="232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185</v>
      </c>
      <c r="AU250" s="19" t="s">
        <v>79</v>
      </c>
    </row>
    <row r="251" s="13" customFormat="1">
      <c r="A251" s="13"/>
      <c r="B251" s="233"/>
      <c r="C251" s="234"/>
      <c r="D251" s="235" t="s">
        <v>187</v>
      </c>
      <c r="E251" s="236" t="s">
        <v>19</v>
      </c>
      <c r="F251" s="237" t="s">
        <v>1777</v>
      </c>
      <c r="G251" s="234"/>
      <c r="H251" s="238">
        <v>0.40000000000000002</v>
      </c>
      <c r="I251" s="239"/>
      <c r="J251" s="234"/>
      <c r="K251" s="234"/>
      <c r="L251" s="240"/>
      <c r="M251" s="241"/>
      <c r="N251" s="242"/>
      <c r="O251" s="242"/>
      <c r="P251" s="242"/>
      <c r="Q251" s="242"/>
      <c r="R251" s="242"/>
      <c r="S251" s="242"/>
      <c r="T251" s="24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4" t="s">
        <v>187</v>
      </c>
      <c r="AU251" s="244" t="s">
        <v>79</v>
      </c>
      <c r="AV251" s="13" t="s">
        <v>79</v>
      </c>
      <c r="AW251" s="13" t="s">
        <v>32</v>
      </c>
      <c r="AX251" s="13" t="s">
        <v>70</v>
      </c>
      <c r="AY251" s="244" t="s">
        <v>176</v>
      </c>
    </row>
    <row r="252" s="14" customFormat="1">
      <c r="A252" s="14"/>
      <c r="B252" s="245"/>
      <c r="C252" s="246"/>
      <c r="D252" s="235" t="s">
        <v>187</v>
      </c>
      <c r="E252" s="247" t="s">
        <v>19</v>
      </c>
      <c r="F252" s="248" t="s">
        <v>189</v>
      </c>
      <c r="G252" s="246"/>
      <c r="H252" s="249">
        <v>0.40000000000000002</v>
      </c>
      <c r="I252" s="250"/>
      <c r="J252" s="246"/>
      <c r="K252" s="246"/>
      <c r="L252" s="251"/>
      <c r="M252" s="252"/>
      <c r="N252" s="253"/>
      <c r="O252" s="253"/>
      <c r="P252" s="253"/>
      <c r="Q252" s="253"/>
      <c r="R252" s="253"/>
      <c r="S252" s="253"/>
      <c r="T252" s="25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5" t="s">
        <v>187</v>
      </c>
      <c r="AU252" s="255" t="s">
        <v>79</v>
      </c>
      <c r="AV252" s="14" t="s">
        <v>183</v>
      </c>
      <c r="AW252" s="14" t="s">
        <v>32</v>
      </c>
      <c r="AX252" s="14" t="s">
        <v>77</v>
      </c>
      <c r="AY252" s="255" t="s">
        <v>176</v>
      </c>
    </row>
    <row r="253" s="2" customFormat="1" ht="21.75" customHeight="1">
      <c r="A253" s="40"/>
      <c r="B253" s="41"/>
      <c r="C253" s="215" t="s">
        <v>390</v>
      </c>
      <c r="D253" s="215" t="s">
        <v>178</v>
      </c>
      <c r="E253" s="216" t="s">
        <v>353</v>
      </c>
      <c r="F253" s="217" t="s">
        <v>354</v>
      </c>
      <c r="G253" s="218" t="s">
        <v>203</v>
      </c>
      <c r="H253" s="219">
        <v>0.40000000000000002</v>
      </c>
      <c r="I253" s="220"/>
      <c r="J253" s="221">
        <f>ROUND(I253*H253,2)</f>
        <v>0</v>
      </c>
      <c r="K253" s="217" t="s">
        <v>182</v>
      </c>
      <c r="L253" s="46"/>
      <c r="M253" s="222" t="s">
        <v>19</v>
      </c>
      <c r="N253" s="223" t="s">
        <v>41</v>
      </c>
      <c r="O253" s="86"/>
      <c r="P253" s="224">
        <f>O253*H253</f>
        <v>0</v>
      </c>
      <c r="Q253" s="224">
        <v>0</v>
      </c>
      <c r="R253" s="224">
        <f>Q253*H253</f>
        <v>0</v>
      </c>
      <c r="S253" s="224">
        <v>0</v>
      </c>
      <c r="T253" s="225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6" t="s">
        <v>183</v>
      </c>
      <c r="AT253" s="226" t="s">
        <v>178</v>
      </c>
      <c r="AU253" s="226" t="s">
        <v>79</v>
      </c>
      <c r="AY253" s="19" t="s">
        <v>176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19" t="s">
        <v>77</v>
      </c>
      <c r="BK253" s="227">
        <f>ROUND(I253*H253,2)</f>
        <v>0</v>
      </c>
      <c r="BL253" s="19" t="s">
        <v>183</v>
      </c>
      <c r="BM253" s="226" t="s">
        <v>1778</v>
      </c>
    </row>
    <row r="254" s="2" customFormat="1">
      <c r="A254" s="40"/>
      <c r="B254" s="41"/>
      <c r="C254" s="42"/>
      <c r="D254" s="228" t="s">
        <v>185</v>
      </c>
      <c r="E254" s="42"/>
      <c r="F254" s="229" t="s">
        <v>356</v>
      </c>
      <c r="G254" s="42"/>
      <c r="H254" s="42"/>
      <c r="I254" s="230"/>
      <c r="J254" s="42"/>
      <c r="K254" s="42"/>
      <c r="L254" s="46"/>
      <c r="M254" s="231"/>
      <c r="N254" s="232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185</v>
      </c>
      <c r="AU254" s="19" t="s">
        <v>79</v>
      </c>
    </row>
    <row r="255" s="2" customFormat="1" ht="21.75" customHeight="1">
      <c r="A255" s="40"/>
      <c r="B255" s="41"/>
      <c r="C255" s="215" t="s">
        <v>397</v>
      </c>
      <c r="D255" s="215" t="s">
        <v>178</v>
      </c>
      <c r="E255" s="216" t="s">
        <v>358</v>
      </c>
      <c r="F255" s="217" t="s">
        <v>359</v>
      </c>
      <c r="G255" s="218" t="s">
        <v>203</v>
      </c>
      <c r="H255" s="219">
        <v>0.5</v>
      </c>
      <c r="I255" s="220"/>
      <c r="J255" s="221">
        <f>ROUND(I255*H255,2)</f>
        <v>0</v>
      </c>
      <c r="K255" s="217" t="s">
        <v>182</v>
      </c>
      <c r="L255" s="46"/>
      <c r="M255" s="222" t="s">
        <v>19</v>
      </c>
      <c r="N255" s="223" t="s">
        <v>41</v>
      </c>
      <c r="O255" s="86"/>
      <c r="P255" s="224">
        <f>O255*H255</f>
        <v>0</v>
      </c>
      <c r="Q255" s="224">
        <v>0</v>
      </c>
      <c r="R255" s="224">
        <f>Q255*H255</f>
        <v>0</v>
      </c>
      <c r="S255" s="224">
        <v>0</v>
      </c>
      <c r="T255" s="225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6" t="s">
        <v>183</v>
      </c>
      <c r="AT255" s="226" t="s">
        <v>178</v>
      </c>
      <c r="AU255" s="226" t="s">
        <v>79</v>
      </c>
      <c r="AY255" s="19" t="s">
        <v>176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19" t="s">
        <v>77</v>
      </c>
      <c r="BK255" s="227">
        <f>ROUND(I255*H255,2)</f>
        <v>0</v>
      </c>
      <c r="BL255" s="19" t="s">
        <v>183</v>
      </c>
      <c r="BM255" s="226" t="s">
        <v>1779</v>
      </c>
    </row>
    <row r="256" s="2" customFormat="1">
      <c r="A256" s="40"/>
      <c r="B256" s="41"/>
      <c r="C256" s="42"/>
      <c r="D256" s="228" t="s">
        <v>185</v>
      </c>
      <c r="E256" s="42"/>
      <c r="F256" s="229" t="s">
        <v>361</v>
      </c>
      <c r="G256" s="42"/>
      <c r="H256" s="42"/>
      <c r="I256" s="230"/>
      <c r="J256" s="42"/>
      <c r="K256" s="42"/>
      <c r="L256" s="46"/>
      <c r="M256" s="231"/>
      <c r="N256" s="232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185</v>
      </c>
      <c r="AU256" s="19" t="s">
        <v>79</v>
      </c>
    </row>
    <row r="257" s="2" customFormat="1" ht="24.15" customHeight="1">
      <c r="A257" s="40"/>
      <c r="B257" s="41"/>
      <c r="C257" s="215" t="s">
        <v>404</v>
      </c>
      <c r="D257" s="215" t="s">
        <v>178</v>
      </c>
      <c r="E257" s="216" t="s">
        <v>363</v>
      </c>
      <c r="F257" s="217" t="s">
        <v>364</v>
      </c>
      <c r="G257" s="218" t="s">
        <v>365</v>
      </c>
      <c r="H257" s="219">
        <v>1</v>
      </c>
      <c r="I257" s="220"/>
      <c r="J257" s="221">
        <f>ROUND(I257*H257,2)</f>
        <v>0</v>
      </c>
      <c r="K257" s="217" t="s">
        <v>182</v>
      </c>
      <c r="L257" s="46"/>
      <c r="M257" s="222" t="s">
        <v>19</v>
      </c>
      <c r="N257" s="223" t="s">
        <v>41</v>
      </c>
      <c r="O257" s="86"/>
      <c r="P257" s="224">
        <f>O257*H257</f>
        <v>0</v>
      </c>
      <c r="Q257" s="224">
        <v>0</v>
      </c>
      <c r="R257" s="224">
        <f>Q257*H257</f>
        <v>0</v>
      </c>
      <c r="S257" s="224">
        <v>0</v>
      </c>
      <c r="T257" s="225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6" t="s">
        <v>183</v>
      </c>
      <c r="AT257" s="226" t="s">
        <v>178</v>
      </c>
      <c r="AU257" s="226" t="s">
        <v>79</v>
      </c>
      <c r="AY257" s="19" t="s">
        <v>176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9" t="s">
        <v>77</v>
      </c>
      <c r="BK257" s="227">
        <f>ROUND(I257*H257,2)</f>
        <v>0</v>
      </c>
      <c r="BL257" s="19" t="s">
        <v>183</v>
      </c>
      <c r="BM257" s="226" t="s">
        <v>1780</v>
      </c>
    </row>
    <row r="258" s="2" customFormat="1">
      <c r="A258" s="40"/>
      <c r="B258" s="41"/>
      <c r="C258" s="42"/>
      <c r="D258" s="228" t="s">
        <v>185</v>
      </c>
      <c r="E258" s="42"/>
      <c r="F258" s="229" t="s">
        <v>367</v>
      </c>
      <c r="G258" s="42"/>
      <c r="H258" s="42"/>
      <c r="I258" s="230"/>
      <c r="J258" s="42"/>
      <c r="K258" s="42"/>
      <c r="L258" s="46"/>
      <c r="M258" s="231"/>
      <c r="N258" s="232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185</v>
      </c>
      <c r="AU258" s="19" t="s">
        <v>79</v>
      </c>
    </row>
    <row r="259" s="13" customFormat="1">
      <c r="A259" s="13"/>
      <c r="B259" s="233"/>
      <c r="C259" s="234"/>
      <c r="D259" s="235" t="s">
        <v>187</v>
      </c>
      <c r="E259" s="236" t="s">
        <v>19</v>
      </c>
      <c r="F259" s="237" t="s">
        <v>1781</v>
      </c>
      <c r="G259" s="234"/>
      <c r="H259" s="238">
        <v>1</v>
      </c>
      <c r="I259" s="239"/>
      <c r="J259" s="234"/>
      <c r="K259" s="234"/>
      <c r="L259" s="240"/>
      <c r="M259" s="241"/>
      <c r="N259" s="242"/>
      <c r="O259" s="242"/>
      <c r="P259" s="242"/>
      <c r="Q259" s="242"/>
      <c r="R259" s="242"/>
      <c r="S259" s="242"/>
      <c r="T259" s="24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4" t="s">
        <v>187</v>
      </c>
      <c r="AU259" s="244" t="s">
        <v>79</v>
      </c>
      <c r="AV259" s="13" t="s">
        <v>79</v>
      </c>
      <c r="AW259" s="13" t="s">
        <v>32</v>
      </c>
      <c r="AX259" s="13" t="s">
        <v>70</v>
      </c>
      <c r="AY259" s="244" t="s">
        <v>176</v>
      </c>
    </row>
    <row r="260" s="14" customFormat="1">
      <c r="A260" s="14"/>
      <c r="B260" s="245"/>
      <c r="C260" s="246"/>
      <c r="D260" s="235" t="s">
        <v>187</v>
      </c>
      <c r="E260" s="247" t="s">
        <v>19</v>
      </c>
      <c r="F260" s="248" t="s">
        <v>189</v>
      </c>
      <c r="G260" s="246"/>
      <c r="H260" s="249">
        <v>1</v>
      </c>
      <c r="I260" s="250"/>
      <c r="J260" s="246"/>
      <c r="K260" s="246"/>
      <c r="L260" s="251"/>
      <c r="M260" s="252"/>
      <c r="N260" s="253"/>
      <c r="O260" s="253"/>
      <c r="P260" s="253"/>
      <c r="Q260" s="253"/>
      <c r="R260" s="253"/>
      <c r="S260" s="253"/>
      <c r="T260" s="25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5" t="s">
        <v>187</v>
      </c>
      <c r="AU260" s="255" t="s">
        <v>79</v>
      </c>
      <c r="AV260" s="14" t="s">
        <v>183</v>
      </c>
      <c r="AW260" s="14" t="s">
        <v>32</v>
      </c>
      <c r="AX260" s="14" t="s">
        <v>77</v>
      </c>
      <c r="AY260" s="255" t="s">
        <v>176</v>
      </c>
    </row>
    <row r="261" s="2" customFormat="1" ht="24.15" customHeight="1">
      <c r="A261" s="40"/>
      <c r="B261" s="41"/>
      <c r="C261" s="215" t="s">
        <v>409</v>
      </c>
      <c r="D261" s="215" t="s">
        <v>178</v>
      </c>
      <c r="E261" s="216" t="s">
        <v>1573</v>
      </c>
      <c r="F261" s="217" t="s">
        <v>1574</v>
      </c>
      <c r="G261" s="218" t="s">
        <v>203</v>
      </c>
      <c r="H261" s="219">
        <v>0.5</v>
      </c>
      <c r="I261" s="220"/>
      <c r="J261" s="221">
        <f>ROUND(I261*H261,2)</f>
        <v>0</v>
      </c>
      <c r="K261" s="217" t="s">
        <v>182</v>
      </c>
      <c r="L261" s="46"/>
      <c r="M261" s="222" t="s">
        <v>19</v>
      </c>
      <c r="N261" s="223" t="s">
        <v>41</v>
      </c>
      <c r="O261" s="86"/>
      <c r="P261" s="224">
        <f>O261*H261</f>
        <v>0</v>
      </c>
      <c r="Q261" s="224">
        <v>0</v>
      </c>
      <c r="R261" s="224">
        <f>Q261*H261</f>
        <v>0</v>
      </c>
      <c r="S261" s="224">
        <v>0</v>
      </c>
      <c r="T261" s="225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6" t="s">
        <v>183</v>
      </c>
      <c r="AT261" s="226" t="s">
        <v>178</v>
      </c>
      <c r="AU261" s="226" t="s">
        <v>79</v>
      </c>
      <c r="AY261" s="19" t="s">
        <v>176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9" t="s">
        <v>77</v>
      </c>
      <c r="BK261" s="227">
        <f>ROUND(I261*H261,2)</f>
        <v>0</v>
      </c>
      <c r="BL261" s="19" t="s">
        <v>183</v>
      </c>
      <c r="BM261" s="226" t="s">
        <v>1782</v>
      </c>
    </row>
    <row r="262" s="2" customFormat="1">
      <c r="A262" s="40"/>
      <c r="B262" s="41"/>
      <c r="C262" s="42"/>
      <c r="D262" s="228" t="s">
        <v>185</v>
      </c>
      <c r="E262" s="42"/>
      <c r="F262" s="229" t="s">
        <v>1576</v>
      </c>
      <c r="G262" s="42"/>
      <c r="H262" s="42"/>
      <c r="I262" s="230"/>
      <c r="J262" s="42"/>
      <c r="K262" s="42"/>
      <c r="L262" s="46"/>
      <c r="M262" s="231"/>
      <c r="N262" s="232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185</v>
      </c>
      <c r="AU262" s="19" t="s">
        <v>79</v>
      </c>
    </row>
    <row r="263" s="2" customFormat="1" ht="21.75" customHeight="1">
      <c r="A263" s="40"/>
      <c r="B263" s="41"/>
      <c r="C263" s="215" t="s">
        <v>414</v>
      </c>
      <c r="D263" s="215" t="s">
        <v>178</v>
      </c>
      <c r="E263" s="216" t="s">
        <v>375</v>
      </c>
      <c r="F263" s="217" t="s">
        <v>376</v>
      </c>
      <c r="G263" s="218" t="s">
        <v>203</v>
      </c>
      <c r="H263" s="219">
        <v>0.40000000000000002</v>
      </c>
      <c r="I263" s="220"/>
      <c r="J263" s="221">
        <f>ROUND(I263*H263,2)</f>
        <v>0</v>
      </c>
      <c r="K263" s="217" t="s">
        <v>182</v>
      </c>
      <c r="L263" s="46"/>
      <c r="M263" s="222" t="s">
        <v>19</v>
      </c>
      <c r="N263" s="223" t="s">
        <v>41</v>
      </c>
      <c r="O263" s="86"/>
      <c r="P263" s="224">
        <f>O263*H263</f>
        <v>0</v>
      </c>
      <c r="Q263" s="224">
        <v>0</v>
      </c>
      <c r="R263" s="224">
        <f>Q263*H263</f>
        <v>0</v>
      </c>
      <c r="S263" s="224">
        <v>0</v>
      </c>
      <c r="T263" s="225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26" t="s">
        <v>183</v>
      </c>
      <c r="AT263" s="226" t="s">
        <v>178</v>
      </c>
      <c r="AU263" s="226" t="s">
        <v>79</v>
      </c>
      <c r="AY263" s="19" t="s">
        <v>176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19" t="s">
        <v>77</v>
      </c>
      <c r="BK263" s="227">
        <f>ROUND(I263*H263,2)</f>
        <v>0</v>
      </c>
      <c r="BL263" s="19" t="s">
        <v>183</v>
      </c>
      <c r="BM263" s="226" t="s">
        <v>1783</v>
      </c>
    </row>
    <row r="264" s="2" customFormat="1">
      <c r="A264" s="40"/>
      <c r="B264" s="41"/>
      <c r="C264" s="42"/>
      <c r="D264" s="228" t="s">
        <v>185</v>
      </c>
      <c r="E264" s="42"/>
      <c r="F264" s="229" t="s">
        <v>378</v>
      </c>
      <c r="G264" s="42"/>
      <c r="H264" s="42"/>
      <c r="I264" s="230"/>
      <c r="J264" s="42"/>
      <c r="K264" s="42"/>
      <c r="L264" s="46"/>
      <c r="M264" s="231"/>
      <c r="N264" s="232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185</v>
      </c>
      <c r="AU264" s="19" t="s">
        <v>79</v>
      </c>
    </row>
    <row r="265" s="2" customFormat="1" ht="21.75" customHeight="1">
      <c r="A265" s="40"/>
      <c r="B265" s="41"/>
      <c r="C265" s="215" t="s">
        <v>419</v>
      </c>
      <c r="D265" s="215" t="s">
        <v>178</v>
      </c>
      <c r="E265" s="216" t="s">
        <v>380</v>
      </c>
      <c r="F265" s="217" t="s">
        <v>381</v>
      </c>
      <c r="G265" s="218" t="s">
        <v>203</v>
      </c>
      <c r="H265" s="219">
        <v>0.5</v>
      </c>
      <c r="I265" s="220"/>
      <c r="J265" s="221">
        <f>ROUND(I265*H265,2)</f>
        <v>0</v>
      </c>
      <c r="K265" s="217" t="s">
        <v>182</v>
      </c>
      <c r="L265" s="46"/>
      <c r="M265" s="222" t="s">
        <v>19</v>
      </c>
      <c r="N265" s="223" t="s">
        <v>41</v>
      </c>
      <c r="O265" s="86"/>
      <c r="P265" s="224">
        <f>O265*H265</f>
        <v>0</v>
      </c>
      <c r="Q265" s="224">
        <v>0</v>
      </c>
      <c r="R265" s="224">
        <f>Q265*H265</f>
        <v>0</v>
      </c>
      <c r="S265" s="224">
        <v>0</v>
      </c>
      <c r="T265" s="225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26" t="s">
        <v>183</v>
      </c>
      <c r="AT265" s="226" t="s">
        <v>178</v>
      </c>
      <c r="AU265" s="226" t="s">
        <v>79</v>
      </c>
      <c r="AY265" s="19" t="s">
        <v>176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19" t="s">
        <v>77</v>
      </c>
      <c r="BK265" s="227">
        <f>ROUND(I265*H265,2)</f>
        <v>0</v>
      </c>
      <c r="BL265" s="19" t="s">
        <v>183</v>
      </c>
      <c r="BM265" s="226" t="s">
        <v>1784</v>
      </c>
    </row>
    <row r="266" s="2" customFormat="1">
      <c r="A266" s="40"/>
      <c r="B266" s="41"/>
      <c r="C266" s="42"/>
      <c r="D266" s="228" t="s">
        <v>185</v>
      </c>
      <c r="E266" s="42"/>
      <c r="F266" s="229" t="s">
        <v>383</v>
      </c>
      <c r="G266" s="42"/>
      <c r="H266" s="42"/>
      <c r="I266" s="230"/>
      <c r="J266" s="42"/>
      <c r="K266" s="42"/>
      <c r="L266" s="46"/>
      <c r="M266" s="231"/>
      <c r="N266" s="232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185</v>
      </c>
      <c r="AU266" s="19" t="s">
        <v>79</v>
      </c>
    </row>
    <row r="267" s="2" customFormat="1" ht="16.5" customHeight="1">
      <c r="A267" s="40"/>
      <c r="B267" s="41"/>
      <c r="C267" s="215" t="s">
        <v>425</v>
      </c>
      <c r="D267" s="215" t="s">
        <v>178</v>
      </c>
      <c r="E267" s="216" t="s">
        <v>385</v>
      </c>
      <c r="F267" s="217" t="s">
        <v>386</v>
      </c>
      <c r="G267" s="218" t="s">
        <v>307</v>
      </c>
      <c r="H267" s="219">
        <v>0.0089999999999999993</v>
      </c>
      <c r="I267" s="220"/>
      <c r="J267" s="221">
        <f>ROUND(I267*H267,2)</f>
        <v>0</v>
      </c>
      <c r="K267" s="217" t="s">
        <v>182</v>
      </c>
      <c r="L267" s="46"/>
      <c r="M267" s="222" t="s">
        <v>19</v>
      </c>
      <c r="N267" s="223" t="s">
        <v>41</v>
      </c>
      <c r="O267" s="86"/>
      <c r="P267" s="224">
        <f>O267*H267</f>
        <v>0</v>
      </c>
      <c r="Q267" s="224">
        <v>1.06277</v>
      </c>
      <c r="R267" s="224">
        <f>Q267*H267</f>
        <v>0.0095649299999999993</v>
      </c>
      <c r="S267" s="224">
        <v>0</v>
      </c>
      <c r="T267" s="225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6" t="s">
        <v>183</v>
      </c>
      <c r="AT267" s="226" t="s">
        <v>178</v>
      </c>
      <c r="AU267" s="226" t="s">
        <v>79</v>
      </c>
      <c r="AY267" s="19" t="s">
        <v>176</v>
      </c>
      <c r="BE267" s="227">
        <f>IF(N267="základní",J267,0)</f>
        <v>0</v>
      </c>
      <c r="BF267" s="227">
        <f>IF(N267="snížená",J267,0)</f>
        <v>0</v>
      </c>
      <c r="BG267" s="227">
        <f>IF(N267="zákl. přenesená",J267,0)</f>
        <v>0</v>
      </c>
      <c r="BH267" s="227">
        <f>IF(N267="sníž. přenesená",J267,0)</f>
        <v>0</v>
      </c>
      <c r="BI267" s="227">
        <f>IF(N267="nulová",J267,0)</f>
        <v>0</v>
      </c>
      <c r="BJ267" s="19" t="s">
        <v>77</v>
      </c>
      <c r="BK267" s="227">
        <f>ROUND(I267*H267,2)</f>
        <v>0</v>
      </c>
      <c r="BL267" s="19" t="s">
        <v>183</v>
      </c>
      <c r="BM267" s="226" t="s">
        <v>1785</v>
      </c>
    </row>
    <row r="268" s="2" customFormat="1">
      <c r="A268" s="40"/>
      <c r="B268" s="41"/>
      <c r="C268" s="42"/>
      <c r="D268" s="228" t="s">
        <v>185</v>
      </c>
      <c r="E268" s="42"/>
      <c r="F268" s="229" t="s">
        <v>388</v>
      </c>
      <c r="G268" s="42"/>
      <c r="H268" s="42"/>
      <c r="I268" s="230"/>
      <c r="J268" s="42"/>
      <c r="K268" s="42"/>
      <c r="L268" s="46"/>
      <c r="M268" s="231"/>
      <c r="N268" s="232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185</v>
      </c>
      <c r="AU268" s="19" t="s">
        <v>79</v>
      </c>
    </row>
    <row r="269" s="13" customFormat="1">
      <c r="A269" s="13"/>
      <c r="B269" s="233"/>
      <c r="C269" s="234"/>
      <c r="D269" s="235" t="s">
        <v>187</v>
      </c>
      <c r="E269" s="236" t="s">
        <v>19</v>
      </c>
      <c r="F269" s="237" t="s">
        <v>1786</v>
      </c>
      <c r="G269" s="234"/>
      <c r="H269" s="238">
        <v>0.0089999999999999993</v>
      </c>
      <c r="I269" s="239"/>
      <c r="J269" s="234"/>
      <c r="K269" s="234"/>
      <c r="L269" s="240"/>
      <c r="M269" s="241"/>
      <c r="N269" s="242"/>
      <c r="O269" s="242"/>
      <c r="P269" s="242"/>
      <c r="Q269" s="242"/>
      <c r="R269" s="242"/>
      <c r="S269" s="242"/>
      <c r="T269" s="24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4" t="s">
        <v>187</v>
      </c>
      <c r="AU269" s="244" t="s">
        <v>79</v>
      </c>
      <c r="AV269" s="13" t="s">
        <v>79</v>
      </c>
      <c r="AW269" s="13" t="s">
        <v>32</v>
      </c>
      <c r="AX269" s="13" t="s">
        <v>70</v>
      </c>
      <c r="AY269" s="244" t="s">
        <v>176</v>
      </c>
    </row>
    <row r="270" s="14" customFormat="1">
      <c r="A270" s="14"/>
      <c r="B270" s="245"/>
      <c r="C270" s="246"/>
      <c r="D270" s="235" t="s">
        <v>187</v>
      </c>
      <c r="E270" s="247" t="s">
        <v>19</v>
      </c>
      <c r="F270" s="248" t="s">
        <v>189</v>
      </c>
      <c r="G270" s="246"/>
      <c r="H270" s="249">
        <v>0.0089999999999999993</v>
      </c>
      <c r="I270" s="250"/>
      <c r="J270" s="246"/>
      <c r="K270" s="246"/>
      <c r="L270" s="251"/>
      <c r="M270" s="252"/>
      <c r="N270" s="253"/>
      <c r="O270" s="253"/>
      <c r="P270" s="253"/>
      <c r="Q270" s="253"/>
      <c r="R270" s="253"/>
      <c r="S270" s="253"/>
      <c r="T270" s="25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5" t="s">
        <v>187</v>
      </c>
      <c r="AU270" s="255" t="s">
        <v>79</v>
      </c>
      <c r="AV270" s="14" t="s">
        <v>183</v>
      </c>
      <c r="AW270" s="14" t="s">
        <v>32</v>
      </c>
      <c r="AX270" s="14" t="s">
        <v>77</v>
      </c>
      <c r="AY270" s="255" t="s">
        <v>176</v>
      </c>
    </row>
    <row r="271" s="12" customFormat="1" ht="22.8" customHeight="1">
      <c r="A271" s="12"/>
      <c r="B271" s="199"/>
      <c r="C271" s="200"/>
      <c r="D271" s="201" t="s">
        <v>69</v>
      </c>
      <c r="E271" s="213" t="s">
        <v>224</v>
      </c>
      <c r="F271" s="213" t="s">
        <v>396</v>
      </c>
      <c r="G271" s="200"/>
      <c r="H271" s="200"/>
      <c r="I271" s="203"/>
      <c r="J271" s="214">
        <f>BK271</f>
        <v>0</v>
      </c>
      <c r="K271" s="200"/>
      <c r="L271" s="205"/>
      <c r="M271" s="206"/>
      <c r="N271" s="207"/>
      <c r="O271" s="207"/>
      <c r="P271" s="208">
        <f>SUM(P272:P291)</f>
        <v>0</v>
      </c>
      <c r="Q271" s="207"/>
      <c r="R271" s="208">
        <f>SUM(R272:R291)</f>
        <v>1.3080485939</v>
      </c>
      <c r="S271" s="207"/>
      <c r="T271" s="209">
        <f>SUM(T272:T291)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10" t="s">
        <v>77</v>
      </c>
      <c r="AT271" s="211" t="s">
        <v>69</v>
      </c>
      <c r="AU271" s="211" t="s">
        <v>77</v>
      </c>
      <c r="AY271" s="210" t="s">
        <v>176</v>
      </c>
      <c r="BK271" s="212">
        <f>SUM(BK272:BK291)</f>
        <v>0</v>
      </c>
    </row>
    <row r="272" s="2" customFormat="1" ht="24.15" customHeight="1">
      <c r="A272" s="40"/>
      <c r="B272" s="41"/>
      <c r="C272" s="215" t="s">
        <v>431</v>
      </c>
      <c r="D272" s="215" t="s">
        <v>178</v>
      </c>
      <c r="E272" s="216" t="s">
        <v>1581</v>
      </c>
      <c r="F272" s="217" t="s">
        <v>1582</v>
      </c>
      <c r="G272" s="218" t="s">
        <v>203</v>
      </c>
      <c r="H272" s="219">
        <v>3.6000000000000001</v>
      </c>
      <c r="I272" s="220"/>
      <c r="J272" s="221">
        <f>ROUND(I272*H272,2)</f>
        <v>0</v>
      </c>
      <c r="K272" s="217" t="s">
        <v>182</v>
      </c>
      <c r="L272" s="46"/>
      <c r="M272" s="222" t="s">
        <v>19</v>
      </c>
      <c r="N272" s="223" t="s">
        <v>41</v>
      </c>
      <c r="O272" s="86"/>
      <c r="P272" s="224">
        <f>O272*H272</f>
        <v>0</v>
      </c>
      <c r="Q272" s="224">
        <v>0</v>
      </c>
      <c r="R272" s="224">
        <f>Q272*H272</f>
        <v>0</v>
      </c>
      <c r="S272" s="224">
        <v>0</v>
      </c>
      <c r="T272" s="225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6" t="s">
        <v>183</v>
      </c>
      <c r="AT272" s="226" t="s">
        <v>178</v>
      </c>
      <c r="AU272" s="226" t="s">
        <v>79</v>
      </c>
      <c r="AY272" s="19" t="s">
        <v>176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19" t="s">
        <v>77</v>
      </c>
      <c r="BK272" s="227">
        <f>ROUND(I272*H272,2)</f>
        <v>0</v>
      </c>
      <c r="BL272" s="19" t="s">
        <v>183</v>
      </c>
      <c r="BM272" s="226" t="s">
        <v>1787</v>
      </c>
    </row>
    <row r="273" s="2" customFormat="1">
      <c r="A273" s="40"/>
      <c r="B273" s="41"/>
      <c r="C273" s="42"/>
      <c r="D273" s="228" t="s">
        <v>185</v>
      </c>
      <c r="E273" s="42"/>
      <c r="F273" s="229" t="s">
        <v>1584</v>
      </c>
      <c r="G273" s="42"/>
      <c r="H273" s="42"/>
      <c r="I273" s="230"/>
      <c r="J273" s="42"/>
      <c r="K273" s="42"/>
      <c r="L273" s="46"/>
      <c r="M273" s="231"/>
      <c r="N273" s="232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185</v>
      </c>
      <c r="AU273" s="19" t="s">
        <v>79</v>
      </c>
    </row>
    <row r="274" s="15" customFormat="1">
      <c r="A274" s="15"/>
      <c r="B274" s="256"/>
      <c r="C274" s="257"/>
      <c r="D274" s="235" t="s">
        <v>187</v>
      </c>
      <c r="E274" s="258" t="s">
        <v>19</v>
      </c>
      <c r="F274" s="259" t="s">
        <v>1560</v>
      </c>
      <c r="G274" s="257"/>
      <c r="H274" s="258" t="s">
        <v>19</v>
      </c>
      <c r="I274" s="260"/>
      <c r="J274" s="257"/>
      <c r="K274" s="257"/>
      <c r="L274" s="261"/>
      <c r="M274" s="262"/>
      <c r="N274" s="263"/>
      <c r="O274" s="263"/>
      <c r="P274" s="263"/>
      <c r="Q274" s="263"/>
      <c r="R274" s="263"/>
      <c r="S274" s="263"/>
      <c r="T274" s="264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65" t="s">
        <v>187</v>
      </c>
      <c r="AU274" s="265" t="s">
        <v>79</v>
      </c>
      <c r="AV274" s="15" t="s">
        <v>77</v>
      </c>
      <c r="AW274" s="15" t="s">
        <v>32</v>
      </c>
      <c r="AX274" s="15" t="s">
        <v>70</v>
      </c>
      <c r="AY274" s="265" t="s">
        <v>176</v>
      </c>
    </row>
    <row r="275" s="13" customFormat="1">
      <c r="A275" s="13"/>
      <c r="B275" s="233"/>
      <c r="C275" s="234"/>
      <c r="D275" s="235" t="s">
        <v>187</v>
      </c>
      <c r="E275" s="236" t="s">
        <v>19</v>
      </c>
      <c r="F275" s="237" t="s">
        <v>1788</v>
      </c>
      <c r="G275" s="234"/>
      <c r="H275" s="238">
        <v>3.6000000000000001</v>
      </c>
      <c r="I275" s="239"/>
      <c r="J275" s="234"/>
      <c r="K275" s="234"/>
      <c r="L275" s="240"/>
      <c r="M275" s="241"/>
      <c r="N275" s="242"/>
      <c r="O275" s="242"/>
      <c r="P275" s="242"/>
      <c r="Q275" s="242"/>
      <c r="R275" s="242"/>
      <c r="S275" s="242"/>
      <c r="T275" s="24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4" t="s">
        <v>187</v>
      </c>
      <c r="AU275" s="244" t="s">
        <v>79</v>
      </c>
      <c r="AV275" s="13" t="s">
        <v>79</v>
      </c>
      <c r="AW275" s="13" t="s">
        <v>32</v>
      </c>
      <c r="AX275" s="13" t="s">
        <v>70</v>
      </c>
      <c r="AY275" s="244" t="s">
        <v>176</v>
      </c>
    </row>
    <row r="276" s="14" customFormat="1">
      <c r="A276" s="14"/>
      <c r="B276" s="245"/>
      <c r="C276" s="246"/>
      <c r="D276" s="235" t="s">
        <v>187</v>
      </c>
      <c r="E276" s="247" t="s">
        <v>19</v>
      </c>
      <c r="F276" s="248" t="s">
        <v>189</v>
      </c>
      <c r="G276" s="246"/>
      <c r="H276" s="249">
        <v>3.6000000000000001</v>
      </c>
      <c r="I276" s="250"/>
      <c r="J276" s="246"/>
      <c r="K276" s="246"/>
      <c r="L276" s="251"/>
      <c r="M276" s="252"/>
      <c r="N276" s="253"/>
      <c r="O276" s="253"/>
      <c r="P276" s="253"/>
      <c r="Q276" s="253"/>
      <c r="R276" s="253"/>
      <c r="S276" s="253"/>
      <c r="T276" s="25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5" t="s">
        <v>187</v>
      </c>
      <c r="AU276" s="255" t="s">
        <v>79</v>
      </c>
      <c r="AV276" s="14" t="s">
        <v>183</v>
      </c>
      <c r="AW276" s="14" t="s">
        <v>32</v>
      </c>
      <c r="AX276" s="14" t="s">
        <v>77</v>
      </c>
      <c r="AY276" s="255" t="s">
        <v>176</v>
      </c>
    </row>
    <row r="277" s="2" customFormat="1" ht="21.75" customHeight="1">
      <c r="A277" s="40"/>
      <c r="B277" s="41"/>
      <c r="C277" s="215" t="s">
        <v>437</v>
      </c>
      <c r="D277" s="215" t="s">
        <v>178</v>
      </c>
      <c r="E277" s="216" t="s">
        <v>1586</v>
      </c>
      <c r="F277" s="217" t="s">
        <v>1587</v>
      </c>
      <c r="G277" s="218" t="s">
        <v>197</v>
      </c>
      <c r="H277" s="219">
        <v>37.747999999999998</v>
      </c>
      <c r="I277" s="220"/>
      <c r="J277" s="221">
        <f>ROUND(I277*H277,2)</f>
        <v>0</v>
      </c>
      <c r="K277" s="217" t="s">
        <v>182</v>
      </c>
      <c r="L277" s="46"/>
      <c r="M277" s="222" t="s">
        <v>19</v>
      </c>
      <c r="N277" s="223" t="s">
        <v>41</v>
      </c>
      <c r="O277" s="86"/>
      <c r="P277" s="224">
        <f>O277*H277</f>
        <v>0</v>
      </c>
      <c r="Q277" s="224">
        <v>0.002321175</v>
      </c>
      <c r="R277" s="224">
        <f>Q277*H277</f>
        <v>0.087619713899999993</v>
      </c>
      <c r="S277" s="224">
        <v>0</v>
      </c>
      <c r="T277" s="225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6" t="s">
        <v>183</v>
      </c>
      <c r="AT277" s="226" t="s">
        <v>178</v>
      </c>
      <c r="AU277" s="226" t="s">
        <v>79</v>
      </c>
      <c r="AY277" s="19" t="s">
        <v>176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19" t="s">
        <v>77</v>
      </c>
      <c r="BK277" s="227">
        <f>ROUND(I277*H277,2)</f>
        <v>0</v>
      </c>
      <c r="BL277" s="19" t="s">
        <v>183</v>
      </c>
      <c r="BM277" s="226" t="s">
        <v>1789</v>
      </c>
    </row>
    <row r="278" s="2" customFormat="1">
      <c r="A278" s="40"/>
      <c r="B278" s="41"/>
      <c r="C278" s="42"/>
      <c r="D278" s="228" t="s">
        <v>185</v>
      </c>
      <c r="E278" s="42"/>
      <c r="F278" s="229" t="s">
        <v>1589</v>
      </c>
      <c r="G278" s="42"/>
      <c r="H278" s="42"/>
      <c r="I278" s="230"/>
      <c r="J278" s="42"/>
      <c r="K278" s="42"/>
      <c r="L278" s="46"/>
      <c r="M278" s="231"/>
      <c r="N278" s="232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185</v>
      </c>
      <c r="AU278" s="19" t="s">
        <v>79</v>
      </c>
    </row>
    <row r="279" s="13" customFormat="1">
      <c r="A279" s="13"/>
      <c r="B279" s="233"/>
      <c r="C279" s="234"/>
      <c r="D279" s="235" t="s">
        <v>187</v>
      </c>
      <c r="E279" s="236" t="s">
        <v>19</v>
      </c>
      <c r="F279" s="237" t="s">
        <v>1790</v>
      </c>
      <c r="G279" s="234"/>
      <c r="H279" s="238">
        <v>13.640000000000001</v>
      </c>
      <c r="I279" s="239"/>
      <c r="J279" s="234"/>
      <c r="K279" s="234"/>
      <c r="L279" s="240"/>
      <c r="M279" s="241"/>
      <c r="N279" s="242"/>
      <c r="O279" s="242"/>
      <c r="P279" s="242"/>
      <c r="Q279" s="242"/>
      <c r="R279" s="242"/>
      <c r="S279" s="242"/>
      <c r="T279" s="24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4" t="s">
        <v>187</v>
      </c>
      <c r="AU279" s="244" t="s">
        <v>79</v>
      </c>
      <c r="AV279" s="13" t="s">
        <v>79</v>
      </c>
      <c r="AW279" s="13" t="s">
        <v>32</v>
      </c>
      <c r="AX279" s="13" t="s">
        <v>70</v>
      </c>
      <c r="AY279" s="244" t="s">
        <v>176</v>
      </c>
    </row>
    <row r="280" s="13" customFormat="1">
      <c r="A280" s="13"/>
      <c r="B280" s="233"/>
      <c r="C280" s="234"/>
      <c r="D280" s="235" t="s">
        <v>187</v>
      </c>
      <c r="E280" s="236" t="s">
        <v>19</v>
      </c>
      <c r="F280" s="237" t="s">
        <v>1791</v>
      </c>
      <c r="G280" s="234"/>
      <c r="H280" s="238">
        <v>24.108000000000001</v>
      </c>
      <c r="I280" s="239"/>
      <c r="J280" s="234"/>
      <c r="K280" s="234"/>
      <c r="L280" s="240"/>
      <c r="M280" s="241"/>
      <c r="N280" s="242"/>
      <c r="O280" s="242"/>
      <c r="P280" s="242"/>
      <c r="Q280" s="242"/>
      <c r="R280" s="242"/>
      <c r="S280" s="242"/>
      <c r="T280" s="24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4" t="s">
        <v>187</v>
      </c>
      <c r="AU280" s="244" t="s">
        <v>79</v>
      </c>
      <c r="AV280" s="13" t="s">
        <v>79</v>
      </c>
      <c r="AW280" s="13" t="s">
        <v>32</v>
      </c>
      <c r="AX280" s="13" t="s">
        <v>70</v>
      </c>
      <c r="AY280" s="244" t="s">
        <v>176</v>
      </c>
    </row>
    <row r="281" s="14" customFormat="1">
      <c r="A281" s="14"/>
      <c r="B281" s="245"/>
      <c r="C281" s="246"/>
      <c r="D281" s="235" t="s">
        <v>187</v>
      </c>
      <c r="E281" s="247" t="s">
        <v>19</v>
      </c>
      <c r="F281" s="248" t="s">
        <v>189</v>
      </c>
      <c r="G281" s="246"/>
      <c r="H281" s="249">
        <v>37.748000000000005</v>
      </c>
      <c r="I281" s="250"/>
      <c r="J281" s="246"/>
      <c r="K281" s="246"/>
      <c r="L281" s="251"/>
      <c r="M281" s="252"/>
      <c r="N281" s="253"/>
      <c r="O281" s="253"/>
      <c r="P281" s="253"/>
      <c r="Q281" s="253"/>
      <c r="R281" s="253"/>
      <c r="S281" s="253"/>
      <c r="T281" s="25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5" t="s">
        <v>187</v>
      </c>
      <c r="AU281" s="255" t="s">
        <v>79</v>
      </c>
      <c r="AV281" s="14" t="s">
        <v>183</v>
      </c>
      <c r="AW281" s="14" t="s">
        <v>32</v>
      </c>
      <c r="AX281" s="14" t="s">
        <v>77</v>
      </c>
      <c r="AY281" s="255" t="s">
        <v>176</v>
      </c>
    </row>
    <row r="282" s="2" customFormat="1" ht="16.5" customHeight="1">
      <c r="A282" s="40"/>
      <c r="B282" s="41"/>
      <c r="C282" s="215" t="s">
        <v>443</v>
      </c>
      <c r="D282" s="215" t="s">
        <v>178</v>
      </c>
      <c r="E282" s="216" t="s">
        <v>1592</v>
      </c>
      <c r="F282" s="217" t="s">
        <v>1593</v>
      </c>
      <c r="G282" s="218" t="s">
        <v>307</v>
      </c>
      <c r="H282" s="219">
        <v>0.90000000000000002</v>
      </c>
      <c r="I282" s="220"/>
      <c r="J282" s="221">
        <f>ROUND(I282*H282,2)</f>
        <v>0</v>
      </c>
      <c r="K282" s="217" t="s">
        <v>182</v>
      </c>
      <c r="L282" s="46"/>
      <c r="M282" s="222" t="s">
        <v>19</v>
      </c>
      <c r="N282" s="223" t="s">
        <v>41</v>
      </c>
      <c r="O282" s="86"/>
      <c r="P282" s="224">
        <f>O282*H282</f>
        <v>0</v>
      </c>
      <c r="Q282" s="224">
        <v>1.0423232</v>
      </c>
      <c r="R282" s="224">
        <f>Q282*H282</f>
        <v>0.93809088000000007</v>
      </c>
      <c r="S282" s="224">
        <v>0</v>
      </c>
      <c r="T282" s="225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6" t="s">
        <v>183</v>
      </c>
      <c r="AT282" s="226" t="s">
        <v>178</v>
      </c>
      <c r="AU282" s="226" t="s">
        <v>79</v>
      </c>
      <c r="AY282" s="19" t="s">
        <v>176</v>
      </c>
      <c r="BE282" s="227">
        <f>IF(N282="základní",J282,0)</f>
        <v>0</v>
      </c>
      <c r="BF282" s="227">
        <f>IF(N282="snížená",J282,0)</f>
        <v>0</v>
      </c>
      <c r="BG282" s="227">
        <f>IF(N282="zákl. přenesená",J282,0)</f>
        <v>0</v>
      </c>
      <c r="BH282" s="227">
        <f>IF(N282="sníž. přenesená",J282,0)</f>
        <v>0</v>
      </c>
      <c r="BI282" s="227">
        <f>IF(N282="nulová",J282,0)</f>
        <v>0</v>
      </c>
      <c r="BJ282" s="19" t="s">
        <v>77</v>
      </c>
      <c r="BK282" s="227">
        <f>ROUND(I282*H282,2)</f>
        <v>0</v>
      </c>
      <c r="BL282" s="19" t="s">
        <v>183</v>
      </c>
      <c r="BM282" s="226" t="s">
        <v>1792</v>
      </c>
    </row>
    <row r="283" s="2" customFormat="1">
      <c r="A283" s="40"/>
      <c r="B283" s="41"/>
      <c r="C283" s="42"/>
      <c r="D283" s="228" t="s">
        <v>185</v>
      </c>
      <c r="E283" s="42"/>
      <c r="F283" s="229" t="s">
        <v>1595</v>
      </c>
      <c r="G283" s="42"/>
      <c r="H283" s="42"/>
      <c r="I283" s="230"/>
      <c r="J283" s="42"/>
      <c r="K283" s="42"/>
      <c r="L283" s="46"/>
      <c r="M283" s="231"/>
      <c r="N283" s="232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185</v>
      </c>
      <c r="AU283" s="19" t="s">
        <v>79</v>
      </c>
    </row>
    <row r="284" s="15" customFormat="1">
      <c r="A284" s="15"/>
      <c r="B284" s="256"/>
      <c r="C284" s="257"/>
      <c r="D284" s="235" t="s">
        <v>187</v>
      </c>
      <c r="E284" s="258" t="s">
        <v>19</v>
      </c>
      <c r="F284" s="259" t="s">
        <v>1560</v>
      </c>
      <c r="G284" s="257"/>
      <c r="H284" s="258" t="s">
        <v>19</v>
      </c>
      <c r="I284" s="260"/>
      <c r="J284" s="257"/>
      <c r="K284" s="257"/>
      <c r="L284" s="261"/>
      <c r="M284" s="262"/>
      <c r="N284" s="263"/>
      <c r="O284" s="263"/>
      <c r="P284" s="263"/>
      <c r="Q284" s="263"/>
      <c r="R284" s="263"/>
      <c r="S284" s="263"/>
      <c r="T284" s="264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65" t="s">
        <v>187</v>
      </c>
      <c r="AU284" s="265" t="s">
        <v>79</v>
      </c>
      <c r="AV284" s="15" t="s">
        <v>77</v>
      </c>
      <c r="AW284" s="15" t="s">
        <v>32</v>
      </c>
      <c r="AX284" s="15" t="s">
        <v>70</v>
      </c>
      <c r="AY284" s="265" t="s">
        <v>176</v>
      </c>
    </row>
    <row r="285" s="13" customFormat="1">
      <c r="A285" s="13"/>
      <c r="B285" s="233"/>
      <c r="C285" s="234"/>
      <c r="D285" s="235" t="s">
        <v>187</v>
      </c>
      <c r="E285" s="236" t="s">
        <v>19</v>
      </c>
      <c r="F285" s="237" t="s">
        <v>1793</v>
      </c>
      <c r="G285" s="234"/>
      <c r="H285" s="238">
        <v>0.90000000000000002</v>
      </c>
      <c r="I285" s="239"/>
      <c r="J285" s="234"/>
      <c r="K285" s="234"/>
      <c r="L285" s="240"/>
      <c r="M285" s="241"/>
      <c r="N285" s="242"/>
      <c r="O285" s="242"/>
      <c r="P285" s="242"/>
      <c r="Q285" s="242"/>
      <c r="R285" s="242"/>
      <c r="S285" s="242"/>
      <c r="T285" s="24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4" t="s">
        <v>187</v>
      </c>
      <c r="AU285" s="244" t="s">
        <v>79</v>
      </c>
      <c r="AV285" s="13" t="s">
        <v>79</v>
      </c>
      <c r="AW285" s="13" t="s">
        <v>32</v>
      </c>
      <c r="AX285" s="13" t="s">
        <v>70</v>
      </c>
      <c r="AY285" s="244" t="s">
        <v>176</v>
      </c>
    </row>
    <row r="286" s="14" customFormat="1">
      <c r="A286" s="14"/>
      <c r="B286" s="245"/>
      <c r="C286" s="246"/>
      <c r="D286" s="235" t="s">
        <v>187</v>
      </c>
      <c r="E286" s="247" t="s">
        <v>19</v>
      </c>
      <c r="F286" s="248" t="s">
        <v>189</v>
      </c>
      <c r="G286" s="246"/>
      <c r="H286" s="249">
        <v>0.90000000000000002</v>
      </c>
      <c r="I286" s="250"/>
      <c r="J286" s="246"/>
      <c r="K286" s="246"/>
      <c r="L286" s="251"/>
      <c r="M286" s="252"/>
      <c r="N286" s="253"/>
      <c r="O286" s="253"/>
      <c r="P286" s="253"/>
      <c r="Q286" s="253"/>
      <c r="R286" s="253"/>
      <c r="S286" s="253"/>
      <c r="T286" s="25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5" t="s">
        <v>187</v>
      </c>
      <c r="AU286" s="255" t="s">
        <v>79</v>
      </c>
      <c r="AV286" s="14" t="s">
        <v>183</v>
      </c>
      <c r="AW286" s="14" t="s">
        <v>32</v>
      </c>
      <c r="AX286" s="14" t="s">
        <v>77</v>
      </c>
      <c r="AY286" s="255" t="s">
        <v>176</v>
      </c>
    </row>
    <row r="287" s="2" customFormat="1" ht="16.5" customHeight="1">
      <c r="A287" s="40"/>
      <c r="B287" s="41"/>
      <c r="C287" s="215" t="s">
        <v>449</v>
      </c>
      <c r="D287" s="215" t="s">
        <v>178</v>
      </c>
      <c r="E287" s="216" t="s">
        <v>1597</v>
      </c>
      <c r="F287" s="217" t="s">
        <v>1598</v>
      </c>
      <c r="G287" s="218" t="s">
        <v>400</v>
      </c>
      <c r="H287" s="219">
        <v>1</v>
      </c>
      <c r="I287" s="220"/>
      <c r="J287" s="221">
        <f>ROUND(I287*H287,2)</f>
        <v>0</v>
      </c>
      <c r="K287" s="217" t="s">
        <v>1599</v>
      </c>
      <c r="L287" s="46"/>
      <c r="M287" s="222" t="s">
        <v>19</v>
      </c>
      <c r="N287" s="223" t="s">
        <v>41</v>
      </c>
      <c r="O287" s="86"/>
      <c r="P287" s="224">
        <f>O287*H287</f>
        <v>0</v>
      </c>
      <c r="Q287" s="224">
        <v>0.217338</v>
      </c>
      <c r="R287" s="224">
        <f>Q287*H287</f>
        <v>0.217338</v>
      </c>
      <c r="S287" s="224">
        <v>0</v>
      </c>
      <c r="T287" s="225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26" t="s">
        <v>183</v>
      </c>
      <c r="AT287" s="226" t="s">
        <v>178</v>
      </c>
      <c r="AU287" s="226" t="s">
        <v>79</v>
      </c>
      <c r="AY287" s="19" t="s">
        <v>176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19" t="s">
        <v>77</v>
      </c>
      <c r="BK287" s="227">
        <f>ROUND(I287*H287,2)</f>
        <v>0</v>
      </c>
      <c r="BL287" s="19" t="s">
        <v>183</v>
      </c>
      <c r="BM287" s="226" t="s">
        <v>1794</v>
      </c>
    </row>
    <row r="288" s="13" customFormat="1">
      <c r="A288" s="13"/>
      <c r="B288" s="233"/>
      <c r="C288" s="234"/>
      <c r="D288" s="235" t="s">
        <v>187</v>
      </c>
      <c r="E288" s="236" t="s">
        <v>19</v>
      </c>
      <c r="F288" s="237" t="s">
        <v>1795</v>
      </c>
      <c r="G288" s="234"/>
      <c r="H288" s="238">
        <v>1</v>
      </c>
      <c r="I288" s="239"/>
      <c r="J288" s="234"/>
      <c r="K288" s="234"/>
      <c r="L288" s="240"/>
      <c r="M288" s="241"/>
      <c r="N288" s="242"/>
      <c r="O288" s="242"/>
      <c r="P288" s="242"/>
      <c r="Q288" s="242"/>
      <c r="R288" s="242"/>
      <c r="S288" s="242"/>
      <c r="T288" s="24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4" t="s">
        <v>187</v>
      </c>
      <c r="AU288" s="244" t="s">
        <v>79</v>
      </c>
      <c r="AV288" s="13" t="s">
        <v>79</v>
      </c>
      <c r="AW288" s="13" t="s">
        <v>32</v>
      </c>
      <c r="AX288" s="13" t="s">
        <v>70</v>
      </c>
      <c r="AY288" s="244" t="s">
        <v>176</v>
      </c>
    </row>
    <row r="289" s="14" customFormat="1">
      <c r="A289" s="14"/>
      <c r="B289" s="245"/>
      <c r="C289" s="246"/>
      <c r="D289" s="235" t="s">
        <v>187</v>
      </c>
      <c r="E289" s="247" t="s">
        <v>19</v>
      </c>
      <c r="F289" s="248" t="s">
        <v>189</v>
      </c>
      <c r="G289" s="246"/>
      <c r="H289" s="249">
        <v>1</v>
      </c>
      <c r="I289" s="250"/>
      <c r="J289" s="246"/>
      <c r="K289" s="246"/>
      <c r="L289" s="251"/>
      <c r="M289" s="252"/>
      <c r="N289" s="253"/>
      <c r="O289" s="253"/>
      <c r="P289" s="253"/>
      <c r="Q289" s="253"/>
      <c r="R289" s="253"/>
      <c r="S289" s="253"/>
      <c r="T289" s="25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5" t="s">
        <v>187</v>
      </c>
      <c r="AU289" s="255" t="s">
        <v>79</v>
      </c>
      <c r="AV289" s="14" t="s">
        <v>183</v>
      </c>
      <c r="AW289" s="14" t="s">
        <v>32</v>
      </c>
      <c r="AX289" s="14" t="s">
        <v>77</v>
      </c>
      <c r="AY289" s="255" t="s">
        <v>176</v>
      </c>
    </row>
    <row r="290" s="2" customFormat="1" ht="16.5" customHeight="1">
      <c r="A290" s="40"/>
      <c r="B290" s="41"/>
      <c r="C290" s="277" t="s">
        <v>455</v>
      </c>
      <c r="D290" s="277" t="s">
        <v>281</v>
      </c>
      <c r="E290" s="278" t="s">
        <v>1602</v>
      </c>
      <c r="F290" s="279" t="s">
        <v>1603</v>
      </c>
      <c r="G290" s="280" t="s">
        <v>400</v>
      </c>
      <c r="H290" s="281">
        <v>1</v>
      </c>
      <c r="I290" s="282"/>
      <c r="J290" s="283">
        <f>ROUND(I290*H290,2)</f>
        <v>0</v>
      </c>
      <c r="K290" s="279" t="s">
        <v>182</v>
      </c>
      <c r="L290" s="284"/>
      <c r="M290" s="285" t="s">
        <v>19</v>
      </c>
      <c r="N290" s="286" t="s">
        <v>41</v>
      </c>
      <c r="O290" s="86"/>
      <c r="P290" s="224">
        <f>O290*H290</f>
        <v>0</v>
      </c>
      <c r="Q290" s="224">
        <v>0.065000000000000002</v>
      </c>
      <c r="R290" s="224">
        <f>Q290*H290</f>
        <v>0.065000000000000002</v>
      </c>
      <c r="S290" s="224">
        <v>0</v>
      </c>
      <c r="T290" s="225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26" t="s">
        <v>224</v>
      </c>
      <c r="AT290" s="226" t="s">
        <v>281</v>
      </c>
      <c r="AU290" s="226" t="s">
        <v>79</v>
      </c>
      <c r="AY290" s="19" t="s">
        <v>176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19" t="s">
        <v>77</v>
      </c>
      <c r="BK290" s="227">
        <f>ROUND(I290*H290,2)</f>
        <v>0</v>
      </c>
      <c r="BL290" s="19" t="s">
        <v>183</v>
      </c>
      <c r="BM290" s="226" t="s">
        <v>1796</v>
      </c>
    </row>
    <row r="291" s="2" customFormat="1">
      <c r="A291" s="40"/>
      <c r="B291" s="41"/>
      <c r="C291" s="42"/>
      <c r="D291" s="235" t="s">
        <v>459</v>
      </c>
      <c r="E291" s="42"/>
      <c r="F291" s="287" t="s">
        <v>1605</v>
      </c>
      <c r="G291" s="42"/>
      <c r="H291" s="42"/>
      <c r="I291" s="230"/>
      <c r="J291" s="42"/>
      <c r="K291" s="42"/>
      <c r="L291" s="46"/>
      <c r="M291" s="231"/>
      <c r="N291" s="232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459</v>
      </c>
      <c r="AU291" s="19" t="s">
        <v>79</v>
      </c>
    </row>
    <row r="292" s="12" customFormat="1" ht="22.8" customHeight="1">
      <c r="A292" s="12"/>
      <c r="B292" s="199"/>
      <c r="C292" s="200"/>
      <c r="D292" s="201" t="s">
        <v>69</v>
      </c>
      <c r="E292" s="213" t="s">
        <v>232</v>
      </c>
      <c r="F292" s="213" t="s">
        <v>430</v>
      </c>
      <c r="G292" s="200"/>
      <c r="H292" s="200"/>
      <c r="I292" s="203"/>
      <c r="J292" s="214">
        <f>BK292</f>
        <v>0</v>
      </c>
      <c r="K292" s="200"/>
      <c r="L292" s="205"/>
      <c r="M292" s="206"/>
      <c r="N292" s="207"/>
      <c r="O292" s="207"/>
      <c r="P292" s="208">
        <f>SUM(P293:P334)</f>
        <v>0</v>
      </c>
      <c r="Q292" s="207"/>
      <c r="R292" s="208">
        <f>SUM(R293:R334)</f>
        <v>2.5122847000000004</v>
      </c>
      <c r="S292" s="207"/>
      <c r="T292" s="209">
        <f>SUM(T293:T334)</f>
        <v>0.042689999999999999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210" t="s">
        <v>77</v>
      </c>
      <c r="AT292" s="211" t="s">
        <v>69</v>
      </c>
      <c r="AU292" s="211" t="s">
        <v>77</v>
      </c>
      <c r="AY292" s="210" t="s">
        <v>176</v>
      </c>
      <c r="BK292" s="212">
        <f>SUM(BK293:BK334)</f>
        <v>0</v>
      </c>
    </row>
    <row r="293" s="2" customFormat="1" ht="24.15" customHeight="1">
      <c r="A293" s="40"/>
      <c r="B293" s="41"/>
      <c r="C293" s="215" t="s">
        <v>464</v>
      </c>
      <c r="D293" s="215" t="s">
        <v>178</v>
      </c>
      <c r="E293" s="216" t="s">
        <v>432</v>
      </c>
      <c r="F293" s="217" t="s">
        <v>433</v>
      </c>
      <c r="G293" s="218" t="s">
        <v>197</v>
      </c>
      <c r="H293" s="219">
        <v>5.04</v>
      </c>
      <c r="I293" s="220"/>
      <c r="J293" s="221">
        <f>ROUND(I293*H293,2)</f>
        <v>0</v>
      </c>
      <c r="K293" s="217" t="s">
        <v>182</v>
      </c>
      <c r="L293" s="46"/>
      <c r="M293" s="222" t="s">
        <v>19</v>
      </c>
      <c r="N293" s="223" t="s">
        <v>41</v>
      </c>
      <c r="O293" s="86"/>
      <c r="P293" s="224">
        <f>O293*H293</f>
        <v>0</v>
      </c>
      <c r="Q293" s="224">
        <v>0.00012999999999999999</v>
      </c>
      <c r="R293" s="224">
        <f>Q293*H293</f>
        <v>0.00065519999999999999</v>
      </c>
      <c r="S293" s="224">
        <v>0</v>
      </c>
      <c r="T293" s="225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26" t="s">
        <v>183</v>
      </c>
      <c r="AT293" s="226" t="s">
        <v>178</v>
      </c>
      <c r="AU293" s="226" t="s">
        <v>79</v>
      </c>
      <c r="AY293" s="19" t="s">
        <v>176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19" t="s">
        <v>77</v>
      </c>
      <c r="BK293" s="227">
        <f>ROUND(I293*H293,2)</f>
        <v>0</v>
      </c>
      <c r="BL293" s="19" t="s">
        <v>183</v>
      </c>
      <c r="BM293" s="226" t="s">
        <v>1797</v>
      </c>
    </row>
    <row r="294" s="2" customFormat="1">
      <c r="A294" s="40"/>
      <c r="B294" s="41"/>
      <c r="C294" s="42"/>
      <c r="D294" s="228" t="s">
        <v>185</v>
      </c>
      <c r="E294" s="42"/>
      <c r="F294" s="229" t="s">
        <v>435</v>
      </c>
      <c r="G294" s="42"/>
      <c r="H294" s="42"/>
      <c r="I294" s="230"/>
      <c r="J294" s="42"/>
      <c r="K294" s="42"/>
      <c r="L294" s="46"/>
      <c r="M294" s="231"/>
      <c r="N294" s="232"/>
      <c r="O294" s="86"/>
      <c r="P294" s="86"/>
      <c r="Q294" s="86"/>
      <c r="R294" s="86"/>
      <c r="S294" s="86"/>
      <c r="T294" s="87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9" t="s">
        <v>185</v>
      </c>
      <c r="AU294" s="19" t="s">
        <v>79</v>
      </c>
    </row>
    <row r="295" s="13" customFormat="1">
      <c r="A295" s="13"/>
      <c r="B295" s="233"/>
      <c r="C295" s="234"/>
      <c r="D295" s="235" t="s">
        <v>187</v>
      </c>
      <c r="E295" s="236" t="s">
        <v>19</v>
      </c>
      <c r="F295" s="237" t="s">
        <v>1798</v>
      </c>
      <c r="G295" s="234"/>
      <c r="H295" s="238">
        <v>5.04</v>
      </c>
      <c r="I295" s="239"/>
      <c r="J295" s="234"/>
      <c r="K295" s="234"/>
      <c r="L295" s="240"/>
      <c r="M295" s="241"/>
      <c r="N295" s="242"/>
      <c r="O295" s="242"/>
      <c r="P295" s="242"/>
      <c r="Q295" s="242"/>
      <c r="R295" s="242"/>
      <c r="S295" s="242"/>
      <c r="T295" s="24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4" t="s">
        <v>187</v>
      </c>
      <c r="AU295" s="244" t="s">
        <v>79</v>
      </c>
      <c r="AV295" s="13" t="s">
        <v>79</v>
      </c>
      <c r="AW295" s="13" t="s">
        <v>32</v>
      </c>
      <c r="AX295" s="13" t="s">
        <v>70</v>
      </c>
      <c r="AY295" s="244" t="s">
        <v>176</v>
      </c>
    </row>
    <row r="296" s="14" customFormat="1">
      <c r="A296" s="14"/>
      <c r="B296" s="245"/>
      <c r="C296" s="246"/>
      <c r="D296" s="235" t="s">
        <v>187</v>
      </c>
      <c r="E296" s="247" t="s">
        <v>19</v>
      </c>
      <c r="F296" s="248" t="s">
        <v>189</v>
      </c>
      <c r="G296" s="246"/>
      <c r="H296" s="249">
        <v>5.04</v>
      </c>
      <c r="I296" s="250"/>
      <c r="J296" s="246"/>
      <c r="K296" s="246"/>
      <c r="L296" s="251"/>
      <c r="M296" s="252"/>
      <c r="N296" s="253"/>
      <c r="O296" s="253"/>
      <c r="P296" s="253"/>
      <c r="Q296" s="253"/>
      <c r="R296" s="253"/>
      <c r="S296" s="253"/>
      <c r="T296" s="25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5" t="s">
        <v>187</v>
      </c>
      <c r="AU296" s="255" t="s">
        <v>79</v>
      </c>
      <c r="AV296" s="14" t="s">
        <v>183</v>
      </c>
      <c r="AW296" s="14" t="s">
        <v>32</v>
      </c>
      <c r="AX296" s="14" t="s">
        <v>77</v>
      </c>
      <c r="AY296" s="255" t="s">
        <v>176</v>
      </c>
    </row>
    <row r="297" s="2" customFormat="1" ht="24.15" customHeight="1">
      <c r="A297" s="40"/>
      <c r="B297" s="41"/>
      <c r="C297" s="215" t="s">
        <v>473</v>
      </c>
      <c r="D297" s="215" t="s">
        <v>178</v>
      </c>
      <c r="E297" s="216" t="s">
        <v>438</v>
      </c>
      <c r="F297" s="217" t="s">
        <v>439</v>
      </c>
      <c r="G297" s="218" t="s">
        <v>197</v>
      </c>
      <c r="H297" s="219">
        <v>5.04</v>
      </c>
      <c r="I297" s="220"/>
      <c r="J297" s="221">
        <f>ROUND(I297*H297,2)</f>
        <v>0</v>
      </c>
      <c r="K297" s="217" t="s">
        <v>182</v>
      </c>
      <c r="L297" s="46"/>
      <c r="M297" s="222" t="s">
        <v>19</v>
      </c>
      <c r="N297" s="223" t="s">
        <v>41</v>
      </c>
      <c r="O297" s="86"/>
      <c r="P297" s="224">
        <f>O297*H297</f>
        <v>0</v>
      </c>
      <c r="Q297" s="224">
        <v>0</v>
      </c>
      <c r="R297" s="224">
        <f>Q297*H297</f>
        <v>0</v>
      </c>
      <c r="S297" s="224">
        <v>0</v>
      </c>
      <c r="T297" s="225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26" t="s">
        <v>183</v>
      </c>
      <c r="AT297" s="226" t="s">
        <v>178</v>
      </c>
      <c r="AU297" s="226" t="s">
        <v>79</v>
      </c>
      <c r="AY297" s="19" t="s">
        <v>176</v>
      </c>
      <c r="BE297" s="227">
        <f>IF(N297="základní",J297,0)</f>
        <v>0</v>
      </c>
      <c r="BF297" s="227">
        <f>IF(N297="snížená",J297,0)</f>
        <v>0</v>
      </c>
      <c r="BG297" s="227">
        <f>IF(N297="zákl. přenesená",J297,0)</f>
        <v>0</v>
      </c>
      <c r="BH297" s="227">
        <f>IF(N297="sníž. přenesená",J297,0)</f>
        <v>0</v>
      </c>
      <c r="BI297" s="227">
        <f>IF(N297="nulová",J297,0)</f>
        <v>0</v>
      </c>
      <c r="BJ297" s="19" t="s">
        <v>77</v>
      </c>
      <c r="BK297" s="227">
        <f>ROUND(I297*H297,2)</f>
        <v>0</v>
      </c>
      <c r="BL297" s="19" t="s">
        <v>183</v>
      </c>
      <c r="BM297" s="226" t="s">
        <v>1799</v>
      </c>
    </row>
    <row r="298" s="2" customFormat="1">
      <c r="A298" s="40"/>
      <c r="B298" s="41"/>
      <c r="C298" s="42"/>
      <c r="D298" s="228" t="s">
        <v>185</v>
      </c>
      <c r="E298" s="42"/>
      <c r="F298" s="229" t="s">
        <v>441</v>
      </c>
      <c r="G298" s="42"/>
      <c r="H298" s="42"/>
      <c r="I298" s="230"/>
      <c r="J298" s="42"/>
      <c r="K298" s="42"/>
      <c r="L298" s="46"/>
      <c r="M298" s="231"/>
      <c r="N298" s="232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185</v>
      </c>
      <c r="AU298" s="19" t="s">
        <v>79</v>
      </c>
    </row>
    <row r="299" s="13" customFormat="1">
      <c r="A299" s="13"/>
      <c r="B299" s="233"/>
      <c r="C299" s="234"/>
      <c r="D299" s="235" t="s">
        <v>187</v>
      </c>
      <c r="E299" s="236" t="s">
        <v>19</v>
      </c>
      <c r="F299" s="237" t="s">
        <v>1798</v>
      </c>
      <c r="G299" s="234"/>
      <c r="H299" s="238">
        <v>5.04</v>
      </c>
      <c r="I299" s="239"/>
      <c r="J299" s="234"/>
      <c r="K299" s="234"/>
      <c r="L299" s="240"/>
      <c r="M299" s="241"/>
      <c r="N299" s="242"/>
      <c r="O299" s="242"/>
      <c r="P299" s="242"/>
      <c r="Q299" s="242"/>
      <c r="R299" s="242"/>
      <c r="S299" s="242"/>
      <c r="T299" s="24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4" t="s">
        <v>187</v>
      </c>
      <c r="AU299" s="244" t="s">
        <v>79</v>
      </c>
      <c r="AV299" s="13" t="s">
        <v>79</v>
      </c>
      <c r="AW299" s="13" t="s">
        <v>32</v>
      </c>
      <c r="AX299" s="13" t="s">
        <v>70</v>
      </c>
      <c r="AY299" s="244" t="s">
        <v>176</v>
      </c>
    </row>
    <row r="300" s="14" customFormat="1">
      <c r="A300" s="14"/>
      <c r="B300" s="245"/>
      <c r="C300" s="246"/>
      <c r="D300" s="235" t="s">
        <v>187</v>
      </c>
      <c r="E300" s="247" t="s">
        <v>19</v>
      </c>
      <c r="F300" s="248" t="s">
        <v>189</v>
      </c>
      <c r="G300" s="246"/>
      <c r="H300" s="249">
        <v>5.04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5" t="s">
        <v>187</v>
      </c>
      <c r="AU300" s="255" t="s">
        <v>79</v>
      </c>
      <c r="AV300" s="14" t="s">
        <v>183</v>
      </c>
      <c r="AW300" s="14" t="s">
        <v>32</v>
      </c>
      <c r="AX300" s="14" t="s">
        <v>77</v>
      </c>
      <c r="AY300" s="255" t="s">
        <v>176</v>
      </c>
    </row>
    <row r="301" s="2" customFormat="1" ht="24.15" customHeight="1">
      <c r="A301" s="40"/>
      <c r="B301" s="41"/>
      <c r="C301" s="215" t="s">
        <v>479</v>
      </c>
      <c r="D301" s="215" t="s">
        <v>178</v>
      </c>
      <c r="E301" s="216" t="s">
        <v>1609</v>
      </c>
      <c r="F301" s="217" t="s">
        <v>1610</v>
      </c>
      <c r="G301" s="218" t="s">
        <v>365</v>
      </c>
      <c r="H301" s="219">
        <v>7.5</v>
      </c>
      <c r="I301" s="220"/>
      <c r="J301" s="221">
        <f>ROUND(I301*H301,2)</f>
        <v>0</v>
      </c>
      <c r="K301" s="217" t="s">
        <v>182</v>
      </c>
      <c r="L301" s="46"/>
      <c r="M301" s="222" t="s">
        <v>19</v>
      </c>
      <c r="N301" s="223" t="s">
        <v>41</v>
      </c>
      <c r="O301" s="86"/>
      <c r="P301" s="224">
        <f>O301*H301</f>
        <v>0</v>
      </c>
      <c r="Q301" s="224">
        <v>0.0012589999999999999</v>
      </c>
      <c r="R301" s="224">
        <f>Q301*H301</f>
        <v>0.0094424999999999995</v>
      </c>
      <c r="S301" s="224">
        <v>0</v>
      </c>
      <c r="T301" s="225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6" t="s">
        <v>183</v>
      </c>
      <c r="AT301" s="226" t="s">
        <v>178</v>
      </c>
      <c r="AU301" s="226" t="s">
        <v>79</v>
      </c>
      <c r="AY301" s="19" t="s">
        <v>176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19" t="s">
        <v>77</v>
      </c>
      <c r="BK301" s="227">
        <f>ROUND(I301*H301,2)</f>
        <v>0</v>
      </c>
      <c r="BL301" s="19" t="s">
        <v>183</v>
      </c>
      <c r="BM301" s="226" t="s">
        <v>1800</v>
      </c>
    </row>
    <row r="302" s="2" customFormat="1">
      <c r="A302" s="40"/>
      <c r="B302" s="41"/>
      <c r="C302" s="42"/>
      <c r="D302" s="228" t="s">
        <v>185</v>
      </c>
      <c r="E302" s="42"/>
      <c r="F302" s="229" t="s">
        <v>1612</v>
      </c>
      <c r="G302" s="42"/>
      <c r="H302" s="42"/>
      <c r="I302" s="230"/>
      <c r="J302" s="42"/>
      <c r="K302" s="42"/>
      <c r="L302" s="46"/>
      <c r="M302" s="231"/>
      <c r="N302" s="232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185</v>
      </c>
      <c r="AU302" s="19" t="s">
        <v>79</v>
      </c>
    </row>
    <row r="303" s="13" customFormat="1">
      <c r="A303" s="13"/>
      <c r="B303" s="233"/>
      <c r="C303" s="234"/>
      <c r="D303" s="235" t="s">
        <v>187</v>
      </c>
      <c r="E303" s="236" t="s">
        <v>19</v>
      </c>
      <c r="F303" s="237" t="s">
        <v>1801</v>
      </c>
      <c r="G303" s="234"/>
      <c r="H303" s="238">
        <v>7.5</v>
      </c>
      <c r="I303" s="239"/>
      <c r="J303" s="234"/>
      <c r="K303" s="234"/>
      <c r="L303" s="240"/>
      <c r="M303" s="241"/>
      <c r="N303" s="242"/>
      <c r="O303" s="242"/>
      <c r="P303" s="242"/>
      <c r="Q303" s="242"/>
      <c r="R303" s="242"/>
      <c r="S303" s="242"/>
      <c r="T303" s="24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4" t="s">
        <v>187</v>
      </c>
      <c r="AU303" s="244" t="s">
        <v>79</v>
      </c>
      <c r="AV303" s="13" t="s">
        <v>79</v>
      </c>
      <c r="AW303" s="13" t="s">
        <v>32</v>
      </c>
      <c r="AX303" s="13" t="s">
        <v>70</v>
      </c>
      <c r="AY303" s="244" t="s">
        <v>176</v>
      </c>
    </row>
    <row r="304" s="14" customFormat="1">
      <c r="A304" s="14"/>
      <c r="B304" s="245"/>
      <c r="C304" s="246"/>
      <c r="D304" s="235" t="s">
        <v>187</v>
      </c>
      <c r="E304" s="247" t="s">
        <v>19</v>
      </c>
      <c r="F304" s="248" t="s">
        <v>189</v>
      </c>
      <c r="G304" s="246"/>
      <c r="H304" s="249">
        <v>7.5</v>
      </c>
      <c r="I304" s="250"/>
      <c r="J304" s="246"/>
      <c r="K304" s="246"/>
      <c r="L304" s="251"/>
      <c r="M304" s="252"/>
      <c r="N304" s="253"/>
      <c r="O304" s="253"/>
      <c r="P304" s="253"/>
      <c r="Q304" s="253"/>
      <c r="R304" s="253"/>
      <c r="S304" s="253"/>
      <c r="T304" s="25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5" t="s">
        <v>187</v>
      </c>
      <c r="AU304" s="255" t="s">
        <v>79</v>
      </c>
      <c r="AV304" s="14" t="s">
        <v>183</v>
      </c>
      <c r="AW304" s="14" t="s">
        <v>32</v>
      </c>
      <c r="AX304" s="14" t="s">
        <v>77</v>
      </c>
      <c r="AY304" s="255" t="s">
        <v>176</v>
      </c>
    </row>
    <row r="305" s="2" customFormat="1" ht="24.15" customHeight="1">
      <c r="A305" s="40"/>
      <c r="B305" s="41"/>
      <c r="C305" s="215" t="s">
        <v>484</v>
      </c>
      <c r="D305" s="215" t="s">
        <v>178</v>
      </c>
      <c r="E305" s="216" t="s">
        <v>444</v>
      </c>
      <c r="F305" s="217" t="s">
        <v>445</v>
      </c>
      <c r="G305" s="218" t="s">
        <v>365</v>
      </c>
      <c r="H305" s="219">
        <v>0.29999999999999999</v>
      </c>
      <c r="I305" s="220"/>
      <c r="J305" s="221">
        <f>ROUND(I305*H305,2)</f>
        <v>0</v>
      </c>
      <c r="K305" s="217" t="s">
        <v>182</v>
      </c>
      <c r="L305" s="46"/>
      <c r="M305" s="222" t="s">
        <v>19</v>
      </c>
      <c r="N305" s="223" t="s">
        <v>41</v>
      </c>
      <c r="O305" s="86"/>
      <c r="P305" s="224">
        <f>O305*H305</f>
        <v>0</v>
      </c>
      <c r="Q305" s="224">
        <v>0.00097000000000000005</v>
      </c>
      <c r="R305" s="224">
        <f>Q305*H305</f>
        <v>0.00029100000000000003</v>
      </c>
      <c r="S305" s="224">
        <v>0.0043</v>
      </c>
      <c r="T305" s="225">
        <f>S305*H305</f>
        <v>0.0012899999999999999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26" t="s">
        <v>183</v>
      </c>
      <c r="AT305" s="226" t="s">
        <v>178</v>
      </c>
      <c r="AU305" s="226" t="s">
        <v>79</v>
      </c>
      <c r="AY305" s="19" t="s">
        <v>176</v>
      </c>
      <c r="BE305" s="227">
        <f>IF(N305="základní",J305,0)</f>
        <v>0</v>
      </c>
      <c r="BF305" s="227">
        <f>IF(N305="snížená",J305,0)</f>
        <v>0</v>
      </c>
      <c r="BG305" s="227">
        <f>IF(N305="zákl. přenesená",J305,0)</f>
        <v>0</v>
      </c>
      <c r="BH305" s="227">
        <f>IF(N305="sníž. přenesená",J305,0)</f>
        <v>0</v>
      </c>
      <c r="BI305" s="227">
        <f>IF(N305="nulová",J305,0)</f>
        <v>0</v>
      </c>
      <c r="BJ305" s="19" t="s">
        <v>77</v>
      </c>
      <c r="BK305" s="227">
        <f>ROUND(I305*H305,2)</f>
        <v>0</v>
      </c>
      <c r="BL305" s="19" t="s">
        <v>183</v>
      </c>
      <c r="BM305" s="226" t="s">
        <v>1802</v>
      </c>
    </row>
    <row r="306" s="2" customFormat="1">
      <c r="A306" s="40"/>
      <c r="B306" s="41"/>
      <c r="C306" s="42"/>
      <c r="D306" s="228" t="s">
        <v>185</v>
      </c>
      <c r="E306" s="42"/>
      <c r="F306" s="229" t="s">
        <v>447</v>
      </c>
      <c r="G306" s="42"/>
      <c r="H306" s="42"/>
      <c r="I306" s="230"/>
      <c r="J306" s="42"/>
      <c r="K306" s="42"/>
      <c r="L306" s="46"/>
      <c r="M306" s="231"/>
      <c r="N306" s="232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185</v>
      </c>
      <c r="AU306" s="19" t="s">
        <v>79</v>
      </c>
    </row>
    <row r="307" s="13" customFormat="1">
      <c r="A307" s="13"/>
      <c r="B307" s="233"/>
      <c r="C307" s="234"/>
      <c r="D307" s="235" t="s">
        <v>187</v>
      </c>
      <c r="E307" s="236" t="s">
        <v>19</v>
      </c>
      <c r="F307" s="237" t="s">
        <v>1803</v>
      </c>
      <c r="G307" s="234"/>
      <c r="H307" s="238">
        <v>0.29999999999999999</v>
      </c>
      <c r="I307" s="239"/>
      <c r="J307" s="234"/>
      <c r="K307" s="234"/>
      <c r="L307" s="240"/>
      <c r="M307" s="241"/>
      <c r="N307" s="242"/>
      <c r="O307" s="242"/>
      <c r="P307" s="242"/>
      <c r="Q307" s="242"/>
      <c r="R307" s="242"/>
      <c r="S307" s="242"/>
      <c r="T307" s="24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4" t="s">
        <v>187</v>
      </c>
      <c r="AU307" s="244" t="s">
        <v>79</v>
      </c>
      <c r="AV307" s="13" t="s">
        <v>79</v>
      </c>
      <c r="AW307" s="13" t="s">
        <v>32</v>
      </c>
      <c r="AX307" s="13" t="s">
        <v>70</v>
      </c>
      <c r="AY307" s="244" t="s">
        <v>176</v>
      </c>
    </row>
    <row r="308" s="14" customFormat="1">
      <c r="A308" s="14"/>
      <c r="B308" s="245"/>
      <c r="C308" s="246"/>
      <c r="D308" s="235" t="s">
        <v>187</v>
      </c>
      <c r="E308" s="247" t="s">
        <v>19</v>
      </c>
      <c r="F308" s="248" t="s">
        <v>189</v>
      </c>
      <c r="G308" s="246"/>
      <c r="H308" s="249">
        <v>0.29999999999999999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5" t="s">
        <v>187</v>
      </c>
      <c r="AU308" s="255" t="s">
        <v>79</v>
      </c>
      <c r="AV308" s="14" t="s">
        <v>183</v>
      </c>
      <c r="AW308" s="14" t="s">
        <v>32</v>
      </c>
      <c r="AX308" s="14" t="s">
        <v>77</v>
      </c>
      <c r="AY308" s="255" t="s">
        <v>176</v>
      </c>
    </row>
    <row r="309" s="2" customFormat="1" ht="24.15" customHeight="1">
      <c r="A309" s="40"/>
      <c r="B309" s="41"/>
      <c r="C309" s="215" t="s">
        <v>489</v>
      </c>
      <c r="D309" s="215" t="s">
        <v>178</v>
      </c>
      <c r="E309" s="216" t="s">
        <v>1616</v>
      </c>
      <c r="F309" s="217" t="s">
        <v>1617</v>
      </c>
      <c r="G309" s="218" t="s">
        <v>365</v>
      </c>
      <c r="H309" s="219">
        <v>0.59999999999999998</v>
      </c>
      <c r="I309" s="220"/>
      <c r="J309" s="221">
        <f>ROUND(I309*H309,2)</f>
        <v>0</v>
      </c>
      <c r="K309" s="217" t="s">
        <v>182</v>
      </c>
      <c r="L309" s="46"/>
      <c r="M309" s="222" t="s">
        <v>19</v>
      </c>
      <c r="N309" s="223" t="s">
        <v>41</v>
      </c>
      <c r="O309" s="86"/>
      <c r="P309" s="224">
        <f>O309*H309</f>
        <v>0</v>
      </c>
      <c r="Q309" s="224">
        <v>0.00316</v>
      </c>
      <c r="R309" s="224">
        <f>Q309*H309</f>
        <v>0.0018959999999999999</v>
      </c>
      <c r="S309" s="224">
        <v>0.069000000000000006</v>
      </c>
      <c r="T309" s="225">
        <f>S309*H309</f>
        <v>0.041399999999999999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26" t="s">
        <v>183</v>
      </c>
      <c r="AT309" s="226" t="s">
        <v>178</v>
      </c>
      <c r="AU309" s="226" t="s">
        <v>79</v>
      </c>
      <c r="AY309" s="19" t="s">
        <v>176</v>
      </c>
      <c r="BE309" s="227">
        <f>IF(N309="základní",J309,0)</f>
        <v>0</v>
      </c>
      <c r="BF309" s="227">
        <f>IF(N309="snížená",J309,0)</f>
        <v>0</v>
      </c>
      <c r="BG309" s="227">
        <f>IF(N309="zákl. přenesená",J309,0)</f>
        <v>0</v>
      </c>
      <c r="BH309" s="227">
        <f>IF(N309="sníž. přenesená",J309,0)</f>
        <v>0</v>
      </c>
      <c r="BI309" s="227">
        <f>IF(N309="nulová",J309,0)</f>
        <v>0</v>
      </c>
      <c r="BJ309" s="19" t="s">
        <v>77</v>
      </c>
      <c r="BK309" s="227">
        <f>ROUND(I309*H309,2)</f>
        <v>0</v>
      </c>
      <c r="BL309" s="19" t="s">
        <v>183</v>
      </c>
      <c r="BM309" s="226" t="s">
        <v>1804</v>
      </c>
    </row>
    <row r="310" s="2" customFormat="1">
      <c r="A310" s="40"/>
      <c r="B310" s="41"/>
      <c r="C310" s="42"/>
      <c r="D310" s="228" t="s">
        <v>185</v>
      </c>
      <c r="E310" s="42"/>
      <c r="F310" s="229" t="s">
        <v>1619</v>
      </c>
      <c r="G310" s="42"/>
      <c r="H310" s="42"/>
      <c r="I310" s="230"/>
      <c r="J310" s="42"/>
      <c r="K310" s="42"/>
      <c r="L310" s="46"/>
      <c r="M310" s="231"/>
      <c r="N310" s="232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185</v>
      </c>
      <c r="AU310" s="19" t="s">
        <v>79</v>
      </c>
    </row>
    <row r="311" s="13" customFormat="1">
      <c r="A311" s="13"/>
      <c r="B311" s="233"/>
      <c r="C311" s="234"/>
      <c r="D311" s="235" t="s">
        <v>187</v>
      </c>
      <c r="E311" s="236" t="s">
        <v>19</v>
      </c>
      <c r="F311" s="237" t="s">
        <v>1805</v>
      </c>
      <c r="G311" s="234"/>
      <c r="H311" s="238">
        <v>0.59999999999999998</v>
      </c>
      <c r="I311" s="239"/>
      <c r="J311" s="234"/>
      <c r="K311" s="234"/>
      <c r="L311" s="240"/>
      <c r="M311" s="241"/>
      <c r="N311" s="242"/>
      <c r="O311" s="242"/>
      <c r="P311" s="242"/>
      <c r="Q311" s="242"/>
      <c r="R311" s="242"/>
      <c r="S311" s="242"/>
      <c r="T311" s="24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4" t="s">
        <v>187</v>
      </c>
      <c r="AU311" s="244" t="s">
        <v>79</v>
      </c>
      <c r="AV311" s="13" t="s">
        <v>79</v>
      </c>
      <c r="AW311" s="13" t="s">
        <v>32</v>
      </c>
      <c r="AX311" s="13" t="s">
        <v>70</v>
      </c>
      <c r="AY311" s="244" t="s">
        <v>176</v>
      </c>
    </row>
    <row r="312" s="14" customFormat="1">
      <c r="A312" s="14"/>
      <c r="B312" s="245"/>
      <c r="C312" s="246"/>
      <c r="D312" s="235" t="s">
        <v>187</v>
      </c>
      <c r="E312" s="247" t="s">
        <v>19</v>
      </c>
      <c r="F312" s="248" t="s">
        <v>189</v>
      </c>
      <c r="G312" s="246"/>
      <c r="H312" s="249">
        <v>0.59999999999999998</v>
      </c>
      <c r="I312" s="250"/>
      <c r="J312" s="246"/>
      <c r="K312" s="246"/>
      <c r="L312" s="251"/>
      <c r="M312" s="252"/>
      <c r="N312" s="253"/>
      <c r="O312" s="253"/>
      <c r="P312" s="253"/>
      <c r="Q312" s="253"/>
      <c r="R312" s="253"/>
      <c r="S312" s="253"/>
      <c r="T312" s="25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5" t="s">
        <v>187</v>
      </c>
      <c r="AU312" s="255" t="s">
        <v>79</v>
      </c>
      <c r="AV312" s="14" t="s">
        <v>183</v>
      </c>
      <c r="AW312" s="14" t="s">
        <v>32</v>
      </c>
      <c r="AX312" s="14" t="s">
        <v>77</v>
      </c>
      <c r="AY312" s="255" t="s">
        <v>176</v>
      </c>
    </row>
    <row r="313" s="2" customFormat="1" ht="33" customHeight="1">
      <c r="A313" s="40"/>
      <c r="B313" s="41"/>
      <c r="C313" s="215" t="s">
        <v>494</v>
      </c>
      <c r="D313" s="215" t="s">
        <v>178</v>
      </c>
      <c r="E313" s="216" t="s">
        <v>456</v>
      </c>
      <c r="F313" s="217" t="s">
        <v>457</v>
      </c>
      <c r="G313" s="218" t="s">
        <v>400</v>
      </c>
      <c r="H313" s="219">
        <v>3</v>
      </c>
      <c r="I313" s="220"/>
      <c r="J313" s="221">
        <f>ROUND(I313*H313,2)</f>
        <v>0</v>
      </c>
      <c r="K313" s="217" t="s">
        <v>19</v>
      </c>
      <c r="L313" s="46"/>
      <c r="M313" s="222" t="s">
        <v>19</v>
      </c>
      <c r="N313" s="223" t="s">
        <v>41</v>
      </c>
      <c r="O313" s="86"/>
      <c r="P313" s="224">
        <f>O313*H313</f>
        <v>0</v>
      </c>
      <c r="Q313" s="224">
        <v>0</v>
      </c>
      <c r="R313" s="224">
        <f>Q313*H313</f>
        <v>0</v>
      </c>
      <c r="S313" s="224">
        <v>0</v>
      </c>
      <c r="T313" s="225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26" t="s">
        <v>183</v>
      </c>
      <c r="AT313" s="226" t="s">
        <v>178</v>
      </c>
      <c r="AU313" s="226" t="s">
        <v>79</v>
      </c>
      <c r="AY313" s="19" t="s">
        <v>176</v>
      </c>
      <c r="BE313" s="227">
        <f>IF(N313="základní",J313,0)</f>
        <v>0</v>
      </c>
      <c r="BF313" s="227">
        <f>IF(N313="snížená",J313,0)</f>
        <v>0</v>
      </c>
      <c r="BG313" s="227">
        <f>IF(N313="zákl. přenesená",J313,0)</f>
        <v>0</v>
      </c>
      <c r="BH313" s="227">
        <f>IF(N313="sníž. přenesená",J313,0)</f>
        <v>0</v>
      </c>
      <c r="BI313" s="227">
        <f>IF(N313="nulová",J313,0)</f>
        <v>0</v>
      </c>
      <c r="BJ313" s="19" t="s">
        <v>77</v>
      </c>
      <c r="BK313" s="227">
        <f>ROUND(I313*H313,2)</f>
        <v>0</v>
      </c>
      <c r="BL313" s="19" t="s">
        <v>183</v>
      </c>
      <c r="BM313" s="226" t="s">
        <v>1806</v>
      </c>
    </row>
    <row r="314" s="2" customFormat="1">
      <c r="A314" s="40"/>
      <c r="B314" s="41"/>
      <c r="C314" s="42"/>
      <c r="D314" s="235" t="s">
        <v>459</v>
      </c>
      <c r="E314" s="42"/>
      <c r="F314" s="287" t="s">
        <v>460</v>
      </c>
      <c r="G314" s="42"/>
      <c r="H314" s="42"/>
      <c r="I314" s="230"/>
      <c r="J314" s="42"/>
      <c r="K314" s="42"/>
      <c r="L314" s="46"/>
      <c r="M314" s="231"/>
      <c r="N314" s="232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459</v>
      </c>
      <c r="AU314" s="19" t="s">
        <v>79</v>
      </c>
    </row>
    <row r="315" s="13" customFormat="1">
      <c r="A315" s="13"/>
      <c r="B315" s="233"/>
      <c r="C315" s="234"/>
      <c r="D315" s="235" t="s">
        <v>187</v>
      </c>
      <c r="E315" s="236" t="s">
        <v>19</v>
      </c>
      <c r="F315" s="237" t="s">
        <v>1807</v>
      </c>
      <c r="G315" s="234"/>
      <c r="H315" s="238">
        <v>3</v>
      </c>
      <c r="I315" s="239"/>
      <c r="J315" s="234"/>
      <c r="K315" s="234"/>
      <c r="L315" s="240"/>
      <c r="M315" s="241"/>
      <c r="N315" s="242"/>
      <c r="O315" s="242"/>
      <c r="P315" s="242"/>
      <c r="Q315" s="242"/>
      <c r="R315" s="242"/>
      <c r="S315" s="242"/>
      <c r="T315" s="24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4" t="s">
        <v>187</v>
      </c>
      <c r="AU315" s="244" t="s">
        <v>79</v>
      </c>
      <c r="AV315" s="13" t="s">
        <v>79</v>
      </c>
      <c r="AW315" s="13" t="s">
        <v>32</v>
      </c>
      <c r="AX315" s="13" t="s">
        <v>70</v>
      </c>
      <c r="AY315" s="244" t="s">
        <v>176</v>
      </c>
    </row>
    <row r="316" s="14" customFormat="1">
      <c r="A316" s="14"/>
      <c r="B316" s="245"/>
      <c r="C316" s="246"/>
      <c r="D316" s="235" t="s">
        <v>187</v>
      </c>
      <c r="E316" s="247" t="s">
        <v>19</v>
      </c>
      <c r="F316" s="248" t="s">
        <v>189</v>
      </c>
      <c r="G316" s="246"/>
      <c r="H316" s="249">
        <v>3</v>
      </c>
      <c r="I316" s="250"/>
      <c r="J316" s="246"/>
      <c r="K316" s="246"/>
      <c r="L316" s="251"/>
      <c r="M316" s="252"/>
      <c r="N316" s="253"/>
      <c r="O316" s="253"/>
      <c r="P316" s="253"/>
      <c r="Q316" s="253"/>
      <c r="R316" s="253"/>
      <c r="S316" s="253"/>
      <c r="T316" s="25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5" t="s">
        <v>187</v>
      </c>
      <c r="AU316" s="255" t="s">
        <v>79</v>
      </c>
      <c r="AV316" s="14" t="s">
        <v>183</v>
      </c>
      <c r="AW316" s="14" t="s">
        <v>32</v>
      </c>
      <c r="AX316" s="14" t="s">
        <v>77</v>
      </c>
      <c r="AY316" s="255" t="s">
        <v>176</v>
      </c>
    </row>
    <row r="317" s="2" customFormat="1" ht="16.5" customHeight="1">
      <c r="A317" s="40"/>
      <c r="B317" s="41"/>
      <c r="C317" s="215" t="s">
        <v>501</v>
      </c>
      <c r="D317" s="215" t="s">
        <v>178</v>
      </c>
      <c r="E317" s="216" t="s">
        <v>1623</v>
      </c>
      <c r="F317" s="217" t="s">
        <v>1624</v>
      </c>
      <c r="G317" s="218" t="s">
        <v>400</v>
      </c>
      <c r="H317" s="219">
        <v>2</v>
      </c>
      <c r="I317" s="220"/>
      <c r="J317" s="221">
        <f>ROUND(I317*H317,2)</f>
        <v>0</v>
      </c>
      <c r="K317" s="217" t="s">
        <v>19</v>
      </c>
      <c r="L317" s="46"/>
      <c r="M317" s="222" t="s">
        <v>19</v>
      </c>
      <c r="N317" s="223" t="s">
        <v>41</v>
      </c>
      <c r="O317" s="86"/>
      <c r="P317" s="224">
        <f>O317*H317</f>
        <v>0</v>
      </c>
      <c r="Q317" s="224">
        <v>0</v>
      </c>
      <c r="R317" s="224">
        <f>Q317*H317</f>
        <v>0</v>
      </c>
      <c r="S317" s="224">
        <v>0</v>
      </c>
      <c r="T317" s="225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6" t="s">
        <v>183</v>
      </c>
      <c r="AT317" s="226" t="s">
        <v>178</v>
      </c>
      <c r="AU317" s="226" t="s">
        <v>79</v>
      </c>
      <c r="AY317" s="19" t="s">
        <v>176</v>
      </c>
      <c r="BE317" s="227">
        <f>IF(N317="základní",J317,0)</f>
        <v>0</v>
      </c>
      <c r="BF317" s="227">
        <f>IF(N317="snížená",J317,0)</f>
        <v>0</v>
      </c>
      <c r="BG317" s="227">
        <f>IF(N317="zákl. přenesená",J317,0)</f>
        <v>0</v>
      </c>
      <c r="BH317" s="227">
        <f>IF(N317="sníž. přenesená",J317,0)</f>
        <v>0</v>
      </c>
      <c r="BI317" s="227">
        <f>IF(N317="nulová",J317,0)</f>
        <v>0</v>
      </c>
      <c r="BJ317" s="19" t="s">
        <v>77</v>
      </c>
      <c r="BK317" s="227">
        <f>ROUND(I317*H317,2)</f>
        <v>0</v>
      </c>
      <c r="BL317" s="19" t="s">
        <v>183</v>
      </c>
      <c r="BM317" s="226" t="s">
        <v>1808</v>
      </c>
    </row>
    <row r="318" s="2" customFormat="1">
      <c r="A318" s="40"/>
      <c r="B318" s="41"/>
      <c r="C318" s="42"/>
      <c r="D318" s="235" t="s">
        <v>459</v>
      </c>
      <c r="E318" s="42"/>
      <c r="F318" s="287" t="s">
        <v>1626</v>
      </c>
      <c r="G318" s="42"/>
      <c r="H318" s="42"/>
      <c r="I318" s="230"/>
      <c r="J318" s="42"/>
      <c r="K318" s="42"/>
      <c r="L318" s="46"/>
      <c r="M318" s="231"/>
      <c r="N318" s="232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459</v>
      </c>
      <c r="AU318" s="19" t="s">
        <v>79</v>
      </c>
    </row>
    <row r="319" s="13" customFormat="1">
      <c r="A319" s="13"/>
      <c r="B319" s="233"/>
      <c r="C319" s="234"/>
      <c r="D319" s="235" t="s">
        <v>187</v>
      </c>
      <c r="E319" s="236" t="s">
        <v>19</v>
      </c>
      <c r="F319" s="237" t="s">
        <v>1809</v>
      </c>
      <c r="G319" s="234"/>
      <c r="H319" s="238">
        <v>2</v>
      </c>
      <c r="I319" s="239"/>
      <c r="J319" s="234"/>
      <c r="K319" s="234"/>
      <c r="L319" s="240"/>
      <c r="M319" s="241"/>
      <c r="N319" s="242"/>
      <c r="O319" s="242"/>
      <c r="P319" s="242"/>
      <c r="Q319" s="242"/>
      <c r="R319" s="242"/>
      <c r="S319" s="242"/>
      <c r="T319" s="24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4" t="s">
        <v>187</v>
      </c>
      <c r="AU319" s="244" t="s">
        <v>79</v>
      </c>
      <c r="AV319" s="13" t="s">
        <v>79</v>
      </c>
      <c r="AW319" s="13" t="s">
        <v>32</v>
      </c>
      <c r="AX319" s="13" t="s">
        <v>70</v>
      </c>
      <c r="AY319" s="244" t="s">
        <v>176</v>
      </c>
    </row>
    <row r="320" s="14" customFormat="1">
      <c r="A320" s="14"/>
      <c r="B320" s="245"/>
      <c r="C320" s="246"/>
      <c r="D320" s="235" t="s">
        <v>187</v>
      </c>
      <c r="E320" s="247" t="s">
        <v>19</v>
      </c>
      <c r="F320" s="248" t="s">
        <v>189</v>
      </c>
      <c r="G320" s="246"/>
      <c r="H320" s="249">
        <v>2</v>
      </c>
      <c r="I320" s="250"/>
      <c r="J320" s="246"/>
      <c r="K320" s="246"/>
      <c r="L320" s="251"/>
      <c r="M320" s="252"/>
      <c r="N320" s="253"/>
      <c r="O320" s="253"/>
      <c r="P320" s="253"/>
      <c r="Q320" s="253"/>
      <c r="R320" s="253"/>
      <c r="S320" s="253"/>
      <c r="T320" s="25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5" t="s">
        <v>187</v>
      </c>
      <c r="AU320" s="255" t="s">
        <v>79</v>
      </c>
      <c r="AV320" s="14" t="s">
        <v>183</v>
      </c>
      <c r="AW320" s="14" t="s">
        <v>32</v>
      </c>
      <c r="AX320" s="14" t="s">
        <v>77</v>
      </c>
      <c r="AY320" s="255" t="s">
        <v>176</v>
      </c>
    </row>
    <row r="321" s="2" customFormat="1" ht="24.15" customHeight="1">
      <c r="A321" s="40"/>
      <c r="B321" s="41"/>
      <c r="C321" s="215" t="s">
        <v>506</v>
      </c>
      <c r="D321" s="215" t="s">
        <v>178</v>
      </c>
      <c r="E321" s="216" t="s">
        <v>1628</v>
      </c>
      <c r="F321" s="217" t="s">
        <v>1629</v>
      </c>
      <c r="G321" s="218" t="s">
        <v>400</v>
      </c>
      <c r="H321" s="219">
        <v>1</v>
      </c>
      <c r="I321" s="220"/>
      <c r="J321" s="221">
        <f>ROUND(I321*H321,2)</f>
        <v>0</v>
      </c>
      <c r="K321" s="217" t="s">
        <v>19</v>
      </c>
      <c r="L321" s="46"/>
      <c r="M321" s="222" t="s">
        <v>19</v>
      </c>
      <c r="N321" s="223" t="s">
        <v>41</v>
      </c>
      <c r="O321" s="86"/>
      <c r="P321" s="224">
        <f>O321*H321</f>
        <v>0</v>
      </c>
      <c r="Q321" s="224">
        <v>0</v>
      </c>
      <c r="R321" s="224">
        <f>Q321*H321</f>
        <v>0</v>
      </c>
      <c r="S321" s="224">
        <v>0</v>
      </c>
      <c r="T321" s="225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26" t="s">
        <v>183</v>
      </c>
      <c r="AT321" s="226" t="s">
        <v>178</v>
      </c>
      <c r="AU321" s="226" t="s">
        <v>79</v>
      </c>
      <c r="AY321" s="19" t="s">
        <v>176</v>
      </c>
      <c r="BE321" s="227">
        <f>IF(N321="základní",J321,0)</f>
        <v>0</v>
      </c>
      <c r="BF321" s="227">
        <f>IF(N321="snížená",J321,0)</f>
        <v>0</v>
      </c>
      <c r="BG321" s="227">
        <f>IF(N321="zákl. přenesená",J321,0)</f>
        <v>0</v>
      </c>
      <c r="BH321" s="227">
        <f>IF(N321="sníž. přenesená",J321,0)</f>
        <v>0</v>
      </c>
      <c r="BI321" s="227">
        <f>IF(N321="nulová",J321,0)</f>
        <v>0</v>
      </c>
      <c r="BJ321" s="19" t="s">
        <v>77</v>
      </c>
      <c r="BK321" s="227">
        <f>ROUND(I321*H321,2)</f>
        <v>0</v>
      </c>
      <c r="BL321" s="19" t="s">
        <v>183</v>
      </c>
      <c r="BM321" s="226" t="s">
        <v>1810</v>
      </c>
    </row>
    <row r="322" s="2" customFormat="1">
      <c r="A322" s="40"/>
      <c r="B322" s="41"/>
      <c r="C322" s="42"/>
      <c r="D322" s="235" t="s">
        <v>459</v>
      </c>
      <c r="E322" s="42"/>
      <c r="F322" s="287" t="s">
        <v>1631</v>
      </c>
      <c r="G322" s="42"/>
      <c r="H322" s="42"/>
      <c r="I322" s="230"/>
      <c r="J322" s="42"/>
      <c r="K322" s="42"/>
      <c r="L322" s="46"/>
      <c r="M322" s="231"/>
      <c r="N322" s="232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459</v>
      </c>
      <c r="AU322" s="19" t="s">
        <v>79</v>
      </c>
    </row>
    <row r="323" s="13" customFormat="1">
      <c r="A323" s="13"/>
      <c r="B323" s="233"/>
      <c r="C323" s="234"/>
      <c r="D323" s="235" t="s">
        <v>187</v>
      </c>
      <c r="E323" s="236" t="s">
        <v>19</v>
      </c>
      <c r="F323" s="237" t="s">
        <v>1811</v>
      </c>
      <c r="G323" s="234"/>
      <c r="H323" s="238">
        <v>1</v>
      </c>
      <c r="I323" s="239"/>
      <c r="J323" s="234"/>
      <c r="K323" s="234"/>
      <c r="L323" s="240"/>
      <c r="M323" s="241"/>
      <c r="N323" s="242"/>
      <c r="O323" s="242"/>
      <c r="P323" s="242"/>
      <c r="Q323" s="242"/>
      <c r="R323" s="242"/>
      <c r="S323" s="242"/>
      <c r="T323" s="24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4" t="s">
        <v>187</v>
      </c>
      <c r="AU323" s="244" t="s">
        <v>79</v>
      </c>
      <c r="AV323" s="13" t="s">
        <v>79</v>
      </c>
      <c r="AW323" s="13" t="s">
        <v>32</v>
      </c>
      <c r="AX323" s="13" t="s">
        <v>70</v>
      </c>
      <c r="AY323" s="244" t="s">
        <v>176</v>
      </c>
    </row>
    <row r="324" s="14" customFormat="1">
      <c r="A324" s="14"/>
      <c r="B324" s="245"/>
      <c r="C324" s="246"/>
      <c r="D324" s="235" t="s">
        <v>187</v>
      </c>
      <c r="E324" s="247" t="s">
        <v>19</v>
      </c>
      <c r="F324" s="248" t="s">
        <v>189</v>
      </c>
      <c r="G324" s="246"/>
      <c r="H324" s="249">
        <v>1</v>
      </c>
      <c r="I324" s="250"/>
      <c r="J324" s="246"/>
      <c r="K324" s="246"/>
      <c r="L324" s="251"/>
      <c r="M324" s="252"/>
      <c r="N324" s="253"/>
      <c r="O324" s="253"/>
      <c r="P324" s="253"/>
      <c r="Q324" s="253"/>
      <c r="R324" s="253"/>
      <c r="S324" s="253"/>
      <c r="T324" s="25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5" t="s">
        <v>187</v>
      </c>
      <c r="AU324" s="255" t="s">
        <v>79</v>
      </c>
      <c r="AV324" s="14" t="s">
        <v>183</v>
      </c>
      <c r="AW324" s="14" t="s">
        <v>32</v>
      </c>
      <c r="AX324" s="14" t="s">
        <v>77</v>
      </c>
      <c r="AY324" s="255" t="s">
        <v>176</v>
      </c>
    </row>
    <row r="325" s="2" customFormat="1" ht="21.75" customHeight="1">
      <c r="A325" s="40"/>
      <c r="B325" s="41"/>
      <c r="C325" s="215" t="s">
        <v>512</v>
      </c>
      <c r="D325" s="215" t="s">
        <v>178</v>
      </c>
      <c r="E325" s="216" t="s">
        <v>1633</v>
      </c>
      <c r="F325" s="217" t="s">
        <v>1634</v>
      </c>
      <c r="G325" s="218" t="s">
        <v>400</v>
      </c>
      <c r="H325" s="219">
        <v>1</v>
      </c>
      <c r="I325" s="220"/>
      <c r="J325" s="221">
        <f>ROUND(I325*H325,2)</f>
        <v>0</v>
      </c>
      <c r="K325" s="217" t="s">
        <v>19</v>
      </c>
      <c r="L325" s="46"/>
      <c r="M325" s="222" t="s">
        <v>19</v>
      </c>
      <c r="N325" s="223" t="s">
        <v>41</v>
      </c>
      <c r="O325" s="86"/>
      <c r="P325" s="224">
        <f>O325*H325</f>
        <v>0</v>
      </c>
      <c r="Q325" s="224">
        <v>2.5</v>
      </c>
      <c r="R325" s="224">
        <f>Q325*H325</f>
        <v>2.5</v>
      </c>
      <c r="S325" s="224">
        <v>0</v>
      </c>
      <c r="T325" s="225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26" t="s">
        <v>183</v>
      </c>
      <c r="AT325" s="226" t="s">
        <v>178</v>
      </c>
      <c r="AU325" s="226" t="s">
        <v>79</v>
      </c>
      <c r="AY325" s="19" t="s">
        <v>176</v>
      </c>
      <c r="BE325" s="227">
        <f>IF(N325="základní",J325,0)</f>
        <v>0</v>
      </c>
      <c r="BF325" s="227">
        <f>IF(N325="snížená",J325,0)</f>
        <v>0</v>
      </c>
      <c r="BG325" s="227">
        <f>IF(N325="zákl. přenesená",J325,0)</f>
        <v>0</v>
      </c>
      <c r="BH325" s="227">
        <f>IF(N325="sníž. přenesená",J325,0)</f>
        <v>0</v>
      </c>
      <c r="BI325" s="227">
        <f>IF(N325="nulová",J325,0)</f>
        <v>0</v>
      </c>
      <c r="BJ325" s="19" t="s">
        <v>77</v>
      </c>
      <c r="BK325" s="227">
        <f>ROUND(I325*H325,2)</f>
        <v>0</v>
      </c>
      <c r="BL325" s="19" t="s">
        <v>183</v>
      </c>
      <c r="BM325" s="226" t="s">
        <v>1812</v>
      </c>
    </row>
    <row r="326" s="2" customFormat="1">
      <c r="A326" s="40"/>
      <c r="B326" s="41"/>
      <c r="C326" s="42"/>
      <c r="D326" s="235" t="s">
        <v>459</v>
      </c>
      <c r="E326" s="42"/>
      <c r="F326" s="287" t="s">
        <v>1636</v>
      </c>
      <c r="G326" s="42"/>
      <c r="H326" s="42"/>
      <c r="I326" s="230"/>
      <c r="J326" s="42"/>
      <c r="K326" s="42"/>
      <c r="L326" s="46"/>
      <c r="M326" s="231"/>
      <c r="N326" s="232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459</v>
      </c>
      <c r="AU326" s="19" t="s">
        <v>79</v>
      </c>
    </row>
    <row r="327" s="13" customFormat="1">
      <c r="A327" s="13"/>
      <c r="B327" s="233"/>
      <c r="C327" s="234"/>
      <c r="D327" s="235" t="s">
        <v>187</v>
      </c>
      <c r="E327" s="236" t="s">
        <v>19</v>
      </c>
      <c r="F327" s="237" t="s">
        <v>1813</v>
      </c>
      <c r="G327" s="234"/>
      <c r="H327" s="238">
        <v>1</v>
      </c>
      <c r="I327" s="239"/>
      <c r="J327" s="234"/>
      <c r="K327" s="234"/>
      <c r="L327" s="240"/>
      <c r="M327" s="241"/>
      <c r="N327" s="242"/>
      <c r="O327" s="242"/>
      <c r="P327" s="242"/>
      <c r="Q327" s="242"/>
      <c r="R327" s="242"/>
      <c r="S327" s="242"/>
      <c r="T327" s="24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4" t="s">
        <v>187</v>
      </c>
      <c r="AU327" s="244" t="s">
        <v>79</v>
      </c>
      <c r="AV327" s="13" t="s">
        <v>79</v>
      </c>
      <c r="AW327" s="13" t="s">
        <v>32</v>
      </c>
      <c r="AX327" s="13" t="s">
        <v>70</v>
      </c>
      <c r="AY327" s="244" t="s">
        <v>176</v>
      </c>
    </row>
    <row r="328" s="14" customFormat="1">
      <c r="A328" s="14"/>
      <c r="B328" s="245"/>
      <c r="C328" s="246"/>
      <c r="D328" s="235" t="s">
        <v>187</v>
      </c>
      <c r="E328" s="247" t="s">
        <v>19</v>
      </c>
      <c r="F328" s="248" t="s">
        <v>189</v>
      </c>
      <c r="G328" s="246"/>
      <c r="H328" s="249">
        <v>1</v>
      </c>
      <c r="I328" s="250"/>
      <c r="J328" s="246"/>
      <c r="K328" s="246"/>
      <c r="L328" s="251"/>
      <c r="M328" s="252"/>
      <c r="N328" s="253"/>
      <c r="O328" s="253"/>
      <c r="P328" s="253"/>
      <c r="Q328" s="253"/>
      <c r="R328" s="253"/>
      <c r="S328" s="253"/>
      <c r="T328" s="25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5" t="s">
        <v>187</v>
      </c>
      <c r="AU328" s="255" t="s">
        <v>79</v>
      </c>
      <c r="AV328" s="14" t="s">
        <v>183</v>
      </c>
      <c r="AW328" s="14" t="s">
        <v>32</v>
      </c>
      <c r="AX328" s="14" t="s">
        <v>77</v>
      </c>
      <c r="AY328" s="255" t="s">
        <v>176</v>
      </c>
    </row>
    <row r="329" s="2" customFormat="1" ht="21.75" customHeight="1">
      <c r="A329" s="40"/>
      <c r="B329" s="41"/>
      <c r="C329" s="215" t="s">
        <v>518</v>
      </c>
      <c r="D329" s="215" t="s">
        <v>178</v>
      </c>
      <c r="E329" s="216" t="s">
        <v>1638</v>
      </c>
      <c r="F329" s="217" t="s">
        <v>1639</v>
      </c>
      <c r="G329" s="218" t="s">
        <v>365</v>
      </c>
      <c r="H329" s="219">
        <v>3.2999999999999998</v>
      </c>
      <c r="I329" s="220"/>
      <c r="J329" s="221">
        <f>ROUND(I329*H329,2)</f>
        <v>0</v>
      </c>
      <c r="K329" s="217" t="s">
        <v>19</v>
      </c>
      <c r="L329" s="46"/>
      <c r="M329" s="222" t="s">
        <v>19</v>
      </c>
      <c r="N329" s="223" t="s">
        <v>41</v>
      </c>
      <c r="O329" s="86"/>
      <c r="P329" s="224">
        <f>O329*H329</f>
        <v>0</v>
      </c>
      <c r="Q329" s="224">
        <v>0</v>
      </c>
      <c r="R329" s="224">
        <f>Q329*H329</f>
        <v>0</v>
      </c>
      <c r="S329" s="224">
        <v>0</v>
      </c>
      <c r="T329" s="225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26" t="s">
        <v>183</v>
      </c>
      <c r="AT329" s="226" t="s">
        <v>178</v>
      </c>
      <c r="AU329" s="226" t="s">
        <v>79</v>
      </c>
      <c r="AY329" s="19" t="s">
        <v>176</v>
      </c>
      <c r="BE329" s="227">
        <f>IF(N329="základní",J329,0)</f>
        <v>0</v>
      </c>
      <c r="BF329" s="227">
        <f>IF(N329="snížená",J329,0)</f>
        <v>0</v>
      </c>
      <c r="BG329" s="227">
        <f>IF(N329="zákl. přenesená",J329,0)</f>
        <v>0</v>
      </c>
      <c r="BH329" s="227">
        <f>IF(N329="sníž. přenesená",J329,0)</f>
        <v>0</v>
      </c>
      <c r="BI329" s="227">
        <f>IF(N329="nulová",J329,0)</f>
        <v>0</v>
      </c>
      <c r="BJ329" s="19" t="s">
        <v>77</v>
      </c>
      <c r="BK329" s="227">
        <f>ROUND(I329*H329,2)</f>
        <v>0</v>
      </c>
      <c r="BL329" s="19" t="s">
        <v>183</v>
      </c>
      <c r="BM329" s="226" t="s">
        <v>1814</v>
      </c>
    </row>
    <row r="330" s="13" customFormat="1">
      <c r="A330" s="13"/>
      <c r="B330" s="233"/>
      <c r="C330" s="234"/>
      <c r="D330" s="235" t="s">
        <v>187</v>
      </c>
      <c r="E330" s="236" t="s">
        <v>19</v>
      </c>
      <c r="F330" s="237" t="s">
        <v>1815</v>
      </c>
      <c r="G330" s="234"/>
      <c r="H330" s="238">
        <v>3.2999999999999998</v>
      </c>
      <c r="I330" s="239"/>
      <c r="J330" s="234"/>
      <c r="K330" s="234"/>
      <c r="L330" s="240"/>
      <c r="M330" s="241"/>
      <c r="N330" s="242"/>
      <c r="O330" s="242"/>
      <c r="P330" s="242"/>
      <c r="Q330" s="242"/>
      <c r="R330" s="242"/>
      <c r="S330" s="242"/>
      <c r="T330" s="24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4" t="s">
        <v>187</v>
      </c>
      <c r="AU330" s="244" t="s">
        <v>79</v>
      </c>
      <c r="AV330" s="13" t="s">
        <v>79</v>
      </c>
      <c r="AW330" s="13" t="s">
        <v>32</v>
      </c>
      <c r="AX330" s="13" t="s">
        <v>70</v>
      </c>
      <c r="AY330" s="244" t="s">
        <v>176</v>
      </c>
    </row>
    <row r="331" s="14" customFormat="1">
      <c r="A331" s="14"/>
      <c r="B331" s="245"/>
      <c r="C331" s="246"/>
      <c r="D331" s="235" t="s">
        <v>187</v>
      </c>
      <c r="E331" s="247" t="s">
        <v>19</v>
      </c>
      <c r="F331" s="248" t="s">
        <v>189</v>
      </c>
      <c r="G331" s="246"/>
      <c r="H331" s="249">
        <v>3.2999999999999998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5" t="s">
        <v>187</v>
      </c>
      <c r="AU331" s="255" t="s">
        <v>79</v>
      </c>
      <c r="AV331" s="14" t="s">
        <v>183</v>
      </c>
      <c r="AW331" s="14" t="s">
        <v>32</v>
      </c>
      <c r="AX331" s="14" t="s">
        <v>77</v>
      </c>
      <c r="AY331" s="255" t="s">
        <v>176</v>
      </c>
    </row>
    <row r="332" s="2" customFormat="1" ht="24.15" customHeight="1">
      <c r="A332" s="40"/>
      <c r="B332" s="41"/>
      <c r="C332" s="215" t="s">
        <v>524</v>
      </c>
      <c r="D332" s="215" t="s">
        <v>178</v>
      </c>
      <c r="E332" s="216" t="s">
        <v>1642</v>
      </c>
      <c r="F332" s="217" t="s">
        <v>1643</v>
      </c>
      <c r="G332" s="218" t="s">
        <v>422</v>
      </c>
      <c r="H332" s="219">
        <v>1</v>
      </c>
      <c r="I332" s="220"/>
      <c r="J332" s="221">
        <f>ROUND(I332*H332,2)</f>
        <v>0</v>
      </c>
      <c r="K332" s="217" t="s">
        <v>19</v>
      </c>
      <c r="L332" s="46"/>
      <c r="M332" s="222" t="s">
        <v>19</v>
      </c>
      <c r="N332" s="223" t="s">
        <v>41</v>
      </c>
      <c r="O332" s="86"/>
      <c r="P332" s="224">
        <f>O332*H332</f>
        <v>0</v>
      </c>
      <c r="Q332" s="224">
        <v>0</v>
      </c>
      <c r="R332" s="224">
        <f>Q332*H332</f>
        <v>0</v>
      </c>
      <c r="S332" s="224">
        <v>0</v>
      </c>
      <c r="T332" s="225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26" t="s">
        <v>183</v>
      </c>
      <c r="AT332" s="226" t="s">
        <v>178</v>
      </c>
      <c r="AU332" s="226" t="s">
        <v>79</v>
      </c>
      <c r="AY332" s="19" t="s">
        <v>176</v>
      </c>
      <c r="BE332" s="227">
        <f>IF(N332="základní",J332,0)</f>
        <v>0</v>
      </c>
      <c r="BF332" s="227">
        <f>IF(N332="snížená",J332,0)</f>
        <v>0</v>
      </c>
      <c r="BG332" s="227">
        <f>IF(N332="zákl. přenesená",J332,0)</f>
        <v>0</v>
      </c>
      <c r="BH332" s="227">
        <f>IF(N332="sníž. přenesená",J332,0)</f>
        <v>0</v>
      </c>
      <c r="BI332" s="227">
        <f>IF(N332="nulová",J332,0)</f>
        <v>0</v>
      </c>
      <c r="BJ332" s="19" t="s">
        <v>77</v>
      </c>
      <c r="BK332" s="227">
        <f>ROUND(I332*H332,2)</f>
        <v>0</v>
      </c>
      <c r="BL332" s="19" t="s">
        <v>183</v>
      </c>
      <c r="BM332" s="226" t="s">
        <v>1816</v>
      </c>
    </row>
    <row r="333" s="13" customFormat="1">
      <c r="A333" s="13"/>
      <c r="B333" s="233"/>
      <c r="C333" s="234"/>
      <c r="D333" s="235" t="s">
        <v>187</v>
      </c>
      <c r="E333" s="236" t="s">
        <v>19</v>
      </c>
      <c r="F333" s="237" t="s">
        <v>1817</v>
      </c>
      <c r="G333" s="234"/>
      <c r="H333" s="238">
        <v>1</v>
      </c>
      <c r="I333" s="239"/>
      <c r="J333" s="234"/>
      <c r="K333" s="234"/>
      <c r="L333" s="240"/>
      <c r="M333" s="241"/>
      <c r="N333" s="242"/>
      <c r="O333" s="242"/>
      <c r="P333" s="242"/>
      <c r="Q333" s="242"/>
      <c r="R333" s="242"/>
      <c r="S333" s="242"/>
      <c r="T333" s="24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4" t="s">
        <v>187</v>
      </c>
      <c r="AU333" s="244" t="s">
        <v>79</v>
      </c>
      <c r="AV333" s="13" t="s">
        <v>79</v>
      </c>
      <c r="AW333" s="13" t="s">
        <v>32</v>
      </c>
      <c r="AX333" s="13" t="s">
        <v>70</v>
      </c>
      <c r="AY333" s="244" t="s">
        <v>176</v>
      </c>
    </row>
    <row r="334" s="14" customFormat="1">
      <c r="A334" s="14"/>
      <c r="B334" s="245"/>
      <c r="C334" s="246"/>
      <c r="D334" s="235" t="s">
        <v>187</v>
      </c>
      <c r="E334" s="247" t="s">
        <v>19</v>
      </c>
      <c r="F334" s="248" t="s">
        <v>189</v>
      </c>
      <c r="G334" s="246"/>
      <c r="H334" s="249">
        <v>1</v>
      </c>
      <c r="I334" s="250"/>
      <c r="J334" s="246"/>
      <c r="K334" s="246"/>
      <c r="L334" s="251"/>
      <c r="M334" s="252"/>
      <c r="N334" s="253"/>
      <c r="O334" s="253"/>
      <c r="P334" s="253"/>
      <c r="Q334" s="253"/>
      <c r="R334" s="253"/>
      <c r="S334" s="253"/>
      <c r="T334" s="25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5" t="s">
        <v>187</v>
      </c>
      <c r="AU334" s="255" t="s">
        <v>79</v>
      </c>
      <c r="AV334" s="14" t="s">
        <v>183</v>
      </c>
      <c r="AW334" s="14" t="s">
        <v>32</v>
      </c>
      <c r="AX334" s="14" t="s">
        <v>77</v>
      </c>
      <c r="AY334" s="255" t="s">
        <v>176</v>
      </c>
    </row>
    <row r="335" s="12" customFormat="1" ht="22.8" customHeight="1">
      <c r="A335" s="12"/>
      <c r="B335" s="199"/>
      <c r="C335" s="200"/>
      <c r="D335" s="201" t="s">
        <v>69</v>
      </c>
      <c r="E335" s="213" t="s">
        <v>462</v>
      </c>
      <c r="F335" s="213" t="s">
        <v>463</v>
      </c>
      <c r="G335" s="200"/>
      <c r="H335" s="200"/>
      <c r="I335" s="203"/>
      <c r="J335" s="214">
        <f>BK335</f>
        <v>0</v>
      </c>
      <c r="K335" s="200"/>
      <c r="L335" s="205"/>
      <c r="M335" s="206"/>
      <c r="N335" s="207"/>
      <c r="O335" s="207"/>
      <c r="P335" s="208">
        <f>SUM(P336:P337)</f>
        <v>0</v>
      </c>
      <c r="Q335" s="207"/>
      <c r="R335" s="208">
        <f>SUM(R336:R337)</f>
        <v>0</v>
      </c>
      <c r="S335" s="207"/>
      <c r="T335" s="209">
        <f>SUM(T336:T337)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10" t="s">
        <v>77</v>
      </c>
      <c r="AT335" s="211" t="s">
        <v>69</v>
      </c>
      <c r="AU335" s="211" t="s">
        <v>77</v>
      </c>
      <c r="AY335" s="210" t="s">
        <v>176</v>
      </c>
      <c r="BK335" s="212">
        <f>SUM(BK336:BK337)</f>
        <v>0</v>
      </c>
    </row>
    <row r="336" s="2" customFormat="1" ht="33" customHeight="1">
      <c r="A336" s="40"/>
      <c r="B336" s="41"/>
      <c r="C336" s="215" t="s">
        <v>530</v>
      </c>
      <c r="D336" s="215" t="s">
        <v>178</v>
      </c>
      <c r="E336" s="216" t="s">
        <v>465</v>
      </c>
      <c r="F336" s="217" t="s">
        <v>466</v>
      </c>
      <c r="G336" s="218" t="s">
        <v>307</v>
      </c>
      <c r="H336" s="219">
        <v>21.254999999999999</v>
      </c>
      <c r="I336" s="220"/>
      <c r="J336" s="221">
        <f>ROUND(I336*H336,2)</f>
        <v>0</v>
      </c>
      <c r="K336" s="217" t="s">
        <v>182</v>
      </c>
      <c r="L336" s="46"/>
      <c r="M336" s="222" t="s">
        <v>19</v>
      </c>
      <c r="N336" s="223" t="s">
        <v>41</v>
      </c>
      <c r="O336" s="86"/>
      <c r="P336" s="224">
        <f>O336*H336</f>
        <v>0</v>
      </c>
      <c r="Q336" s="224">
        <v>0</v>
      </c>
      <c r="R336" s="224">
        <f>Q336*H336</f>
        <v>0</v>
      </c>
      <c r="S336" s="224">
        <v>0</v>
      </c>
      <c r="T336" s="225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6" t="s">
        <v>183</v>
      </c>
      <c r="AT336" s="226" t="s">
        <v>178</v>
      </c>
      <c r="AU336" s="226" t="s">
        <v>79</v>
      </c>
      <c r="AY336" s="19" t="s">
        <v>176</v>
      </c>
      <c r="BE336" s="227">
        <f>IF(N336="základní",J336,0)</f>
        <v>0</v>
      </c>
      <c r="BF336" s="227">
        <f>IF(N336="snížená",J336,0)</f>
        <v>0</v>
      </c>
      <c r="BG336" s="227">
        <f>IF(N336="zákl. přenesená",J336,0)</f>
        <v>0</v>
      </c>
      <c r="BH336" s="227">
        <f>IF(N336="sníž. přenesená",J336,0)</f>
        <v>0</v>
      </c>
      <c r="BI336" s="227">
        <f>IF(N336="nulová",J336,0)</f>
        <v>0</v>
      </c>
      <c r="BJ336" s="19" t="s">
        <v>77</v>
      </c>
      <c r="BK336" s="227">
        <f>ROUND(I336*H336,2)</f>
        <v>0</v>
      </c>
      <c r="BL336" s="19" t="s">
        <v>183</v>
      </c>
      <c r="BM336" s="226" t="s">
        <v>1818</v>
      </c>
    </row>
    <row r="337" s="2" customFormat="1">
      <c r="A337" s="40"/>
      <c r="B337" s="41"/>
      <c r="C337" s="42"/>
      <c r="D337" s="228" t="s">
        <v>185</v>
      </c>
      <c r="E337" s="42"/>
      <c r="F337" s="229" t="s">
        <v>468</v>
      </c>
      <c r="G337" s="42"/>
      <c r="H337" s="42"/>
      <c r="I337" s="230"/>
      <c r="J337" s="42"/>
      <c r="K337" s="42"/>
      <c r="L337" s="46"/>
      <c r="M337" s="231"/>
      <c r="N337" s="232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185</v>
      </c>
      <c r="AU337" s="19" t="s">
        <v>79</v>
      </c>
    </row>
    <row r="338" s="12" customFormat="1" ht="25.92" customHeight="1">
      <c r="A338" s="12"/>
      <c r="B338" s="199"/>
      <c r="C338" s="200"/>
      <c r="D338" s="201" t="s">
        <v>69</v>
      </c>
      <c r="E338" s="202" t="s">
        <v>469</v>
      </c>
      <c r="F338" s="202" t="s">
        <v>470</v>
      </c>
      <c r="G338" s="200"/>
      <c r="H338" s="200"/>
      <c r="I338" s="203"/>
      <c r="J338" s="204">
        <f>BK338</f>
        <v>0</v>
      </c>
      <c r="K338" s="200"/>
      <c r="L338" s="205"/>
      <c r="M338" s="206"/>
      <c r="N338" s="207"/>
      <c r="O338" s="207"/>
      <c r="P338" s="208">
        <f>P339+P354</f>
        <v>0</v>
      </c>
      <c r="Q338" s="207"/>
      <c r="R338" s="208">
        <f>R339+R354</f>
        <v>0.037521200000000005</v>
      </c>
      <c r="S338" s="207"/>
      <c r="T338" s="209">
        <f>T339+T354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210" t="s">
        <v>79</v>
      </c>
      <c r="AT338" s="211" t="s">
        <v>69</v>
      </c>
      <c r="AU338" s="211" t="s">
        <v>70</v>
      </c>
      <c r="AY338" s="210" t="s">
        <v>176</v>
      </c>
      <c r="BK338" s="212">
        <f>BK339+BK354</f>
        <v>0</v>
      </c>
    </row>
    <row r="339" s="12" customFormat="1" ht="22.8" customHeight="1">
      <c r="A339" s="12"/>
      <c r="B339" s="199"/>
      <c r="C339" s="200"/>
      <c r="D339" s="201" t="s">
        <v>69</v>
      </c>
      <c r="E339" s="213" t="s">
        <v>471</v>
      </c>
      <c r="F339" s="213" t="s">
        <v>472</v>
      </c>
      <c r="G339" s="200"/>
      <c r="H339" s="200"/>
      <c r="I339" s="203"/>
      <c r="J339" s="214">
        <f>BK339</f>
        <v>0</v>
      </c>
      <c r="K339" s="200"/>
      <c r="L339" s="205"/>
      <c r="M339" s="206"/>
      <c r="N339" s="207"/>
      <c r="O339" s="207"/>
      <c r="P339" s="208">
        <f>SUM(P340:P353)</f>
        <v>0</v>
      </c>
      <c r="Q339" s="207"/>
      <c r="R339" s="208">
        <f>SUM(R340:R353)</f>
        <v>0.037521200000000005</v>
      </c>
      <c r="S339" s="207"/>
      <c r="T339" s="209">
        <f>SUM(T340:T353)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210" t="s">
        <v>79</v>
      </c>
      <c r="AT339" s="211" t="s">
        <v>69</v>
      </c>
      <c r="AU339" s="211" t="s">
        <v>77</v>
      </c>
      <c r="AY339" s="210" t="s">
        <v>176</v>
      </c>
      <c r="BK339" s="212">
        <f>SUM(BK340:BK353)</f>
        <v>0</v>
      </c>
    </row>
    <row r="340" s="2" customFormat="1" ht="21.75" customHeight="1">
      <c r="A340" s="40"/>
      <c r="B340" s="41"/>
      <c r="C340" s="215" t="s">
        <v>536</v>
      </c>
      <c r="D340" s="215" t="s">
        <v>178</v>
      </c>
      <c r="E340" s="216" t="s">
        <v>474</v>
      </c>
      <c r="F340" s="217" t="s">
        <v>475</v>
      </c>
      <c r="G340" s="218" t="s">
        <v>197</v>
      </c>
      <c r="H340" s="219">
        <v>4.968</v>
      </c>
      <c r="I340" s="220"/>
      <c r="J340" s="221">
        <f>ROUND(I340*H340,2)</f>
        <v>0</v>
      </c>
      <c r="K340" s="217" t="s">
        <v>182</v>
      </c>
      <c r="L340" s="46"/>
      <c r="M340" s="222" t="s">
        <v>19</v>
      </c>
      <c r="N340" s="223" t="s">
        <v>41</v>
      </c>
      <c r="O340" s="86"/>
      <c r="P340" s="224">
        <f>O340*H340</f>
        <v>0</v>
      </c>
      <c r="Q340" s="224">
        <v>0</v>
      </c>
      <c r="R340" s="224">
        <f>Q340*H340</f>
        <v>0</v>
      </c>
      <c r="S340" s="224">
        <v>0</v>
      </c>
      <c r="T340" s="225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26" t="s">
        <v>270</v>
      </c>
      <c r="AT340" s="226" t="s">
        <v>178</v>
      </c>
      <c r="AU340" s="226" t="s">
        <v>79</v>
      </c>
      <c r="AY340" s="19" t="s">
        <v>176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19" t="s">
        <v>77</v>
      </c>
      <c r="BK340" s="227">
        <f>ROUND(I340*H340,2)</f>
        <v>0</v>
      </c>
      <c r="BL340" s="19" t="s">
        <v>270</v>
      </c>
      <c r="BM340" s="226" t="s">
        <v>1819</v>
      </c>
    </row>
    <row r="341" s="2" customFormat="1">
      <c r="A341" s="40"/>
      <c r="B341" s="41"/>
      <c r="C341" s="42"/>
      <c r="D341" s="228" t="s">
        <v>185</v>
      </c>
      <c r="E341" s="42"/>
      <c r="F341" s="229" t="s">
        <v>477</v>
      </c>
      <c r="G341" s="42"/>
      <c r="H341" s="42"/>
      <c r="I341" s="230"/>
      <c r="J341" s="42"/>
      <c r="K341" s="42"/>
      <c r="L341" s="46"/>
      <c r="M341" s="231"/>
      <c r="N341" s="232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185</v>
      </c>
      <c r="AU341" s="19" t="s">
        <v>79</v>
      </c>
    </row>
    <row r="342" s="13" customFormat="1">
      <c r="A342" s="13"/>
      <c r="B342" s="233"/>
      <c r="C342" s="234"/>
      <c r="D342" s="235" t="s">
        <v>187</v>
      </c>
      <c r="E342" s="236" t="s">
        <v>19</v>
      </c>
      <c r="F342" s="237" t="s">
        <v>1820</v>
      </c>
      <c r="G342" s="234"/>
      <c r="H342" s="238">
        <v>4.968</v>
      </c>
      <c r="I342" s="239"/>
      <c r="J342" s="234"/>
      <c r="K342" s="234"/>
      <c r="L342" s="240"/>
      <c r="M342" s="241"/>
      <c r="N342" s="242"/>
      <c r="O342" s="242"/>
      <c r="P342" s="242"/>
      <c r="Q342" s="242"/>
      <c r="R342" s="242"/>
      <c r="S342" s="242"/>
      <c r="T342" s="24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4" t="s">
        <v>187</v>
      </c>
      <c r="AU342" s="244" t="s">
        <v>79</v>
      </c>
      <c r="AV342" s="13" t="s">
        <v>79</v>
      </c>
      <c r="AW342" s="13" t="s">
        <v>32</v>
      </c>
      <c r="AX342" s="13" t="s">
        <v>70</v>
      </c>
      <c r="AY342" s="244" t="s">
        <v>176</v>
      </c>
    </row>
    <row r="343" s="14" customFormat="1">
      <c r="A343" s="14"/>
      <c r="B343" s="245"/>
      <c r="C343" s="246"/>
      <c r="D343" s="235" t="s">
        <v>187</v>
      </c>
      <c r="E343" s="247" t="s">
        <v>19</v>
      </c>
      <c r="F343" s="248" t="s">
        <v>189</v>
      </c>
      <c r="G343" s="246"/>
      <c r="H343" s="249">
        <v>4.968</v>
      </c>
      <c r="I343" s="250"/>
      <c r="J343" s="246"/>
      <c r="K343" s="246"/>
      <c r="L343" s="251"/>
      <c r="M343" s="252"/>
      <c r="N343" s="253"/>
      <c r="O343" s="253"/>
      <c r="P343" s="253"/>
      <c r="Q343" s="253"/>
      <c r="R343" s="253"/>
      <c r="S343" s="253"/>
      <c r="T343" s="25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5" t="s">
        <v>187</v>
      </c>
      <c r="AU343" s="255" t="s">
        <v>79</v>
      </c>
      <c r="AV343" s="14" t="s">
        <v>183</v>
      </c>
      <c r="AW343" s="14" t="s">
        <v>32</v>
      </c>
      <c r="AX343" s="14" t="s">
        <v>77</v>
      </c>
      <c r="AY343" s="255" t="s">
        <v>176</v>
      </c>
    </row>
    <row r="344" s="2" customFormat="1" ht="16.5" customHeight="1">
      <c r="A344" s="40"/>
      <c r="B344" s="41"/>
      <c r="C344" s="277" t="s">
        <v>1303</v>
      </c>
      <c r="D344" s="277" t="s">
        <v>281</v>
      </c>
      <c r="E344" s="278" t="s">
        <v>480</v>
      </c>
      <c r="F344" s="279" t="s">
        <v>481</v>
      </c>
      <c r="G344" s="280" t="s">
        <v>307</v>
      </c>
      <c r="H344" s="281">
        <v>0.002</v>
      </c>
      <c r="I344" s="282"/>
      <c r="J344" s="283">
        <f>ROUND(I344*H344,2)</f>
        <v>0</v>
      </c>
      <c r="K344" s="279" t="s">
        <v>182</v>
      </c>
      <c r="L344" s="284"/>
      <c r="M344" s="285" t="s">
        <v>19</v>
      </c>
      <c r="N344" s="286" t="s">
        <v>41</v>
      </c>
      <c r="O344" s="86"/>
      <c r="P344" s="224">
        <f>O344*H344</f>
        <v>0</v>
      </c>
      <c r="Q344" s="224">
        <v>1</v>
      </c>
      <c r="R344" s="224">
        <f>Q344*H344</f>
        <v>0.002</v>
      </c>
      <c r="S344" s="224">
        <v>0</v>
      </c>
      <c r="T344" s="225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26" t="s">
        <v>362</v>
      </c>
      <c r="AT344" s="226" t="s">
        <v>281</v>
      </c>
      <c r="AU344" s="226" t="s">
        <v>79</v>
      </c>
      <c r="AY344" s="19" t="s">
        <v>176</v>
      </c>
      <c r="BE344" s="227">
        <f>IF(N344="základní",J344,0)</f>
        <v>0</v>
      </c>
      <c r="BF344" s="227">
        <f>IF(N344="snížená",J344,0)</f>
        <v>0</v>
      </c>
      <c r="BG344" s="227">
        <f>IF(N344="zákl. přenesená",J344,0)</f>
        <v>0</v>
      </c>
      <c r="BH344" s="227">
        <f>IF(N344="sníž. přenesená",J344,0)</f>
        <v>0</v>
      </c>
      <c r="BI344" s="227">
        <f>IF(N344="nulová",J344,0)</f>
        <v>0</v>
      </c>
      <c r="BJ344" s="19" t="s">
        <v>77</v>
      </c>
      <c r="BK344" s="227">
        <f>ROUND(I344*H344,2)</f>
        <v>0</v>
      </c>
      <c r="BL344" s="19" t="s">
        <v>270</v>
      </c>
      <c r="BM344" s="226" t="s">
        <v>1821</v>
      </c>
    </row>
    <row r="345" s="13" customFormat="1">
      <c r="A345" s="13"/>
      <c r="B345" s="233"/>
      <c r="C345" s="234"/>
      <c r="D345" s="235" t="s">
        <v>187</v>
      </c>
      <c r="E345" s="234"/>
      <c r="F345" s="237" t="s">
        <v>1822</v>
      </c>
      <c r="G345" s="234"/>
      <c r="H345" s="238">
        <v>0.002</v>
      </c>
      <c r="I345" s="239"/>
      <c r="J345" s="234"/>
      <c r="K345" s="234"/>
      <c r="L345" s="240"/>
      <c r="M345" s="241"/>
      <c r="N345" s="242"/>
      <c r="O345" s="242"/>
      <c r="P345" s="242"/>
      <c r="Q345" s="242"/>
      <c r="R345" s="242"/>
      <c r="S345" s="242"/>
      <c r="T345" s="24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4" t="s">
        <v>187</v>
      </c>
      <c r="AU345" s="244" t="s">
        <v>79</v>
      </c>
      <c r="AV345" s="13" t="s">
        <v>79</v>
      </c>
      <c r="AW345" s="13" t="s">
        <v>4</v>
      </c>
      <c r="AX345" s="13" t="s">
        <v>77</v>
      </c>
      <c r="AY345" s="244" t="s">
        <v>176</v>
      </c>
    </row>
    <row r="346" s="2" customFormat="1" ht="16.5" customHeight="1">
      <c r="A346" s="40"/>
      <c r="B346" s="41"/>
      <c r="C346" s="215" t="s">
        <v>1307</v>
      </c>
      <c r="D346" s="215" t="s">
        <v>178</v>
      </c>
      <c r="E346" s="216" t="s">
        <v>485</v>
      </c>
      <c r="F346" s="217" t="s">
        <v>486</v>
      </c>
      <c r="G346" s="218" t="s">
        <v>197</v>
      </c>
      <c r="H346" s="219">
        <v>4.968</v>
      </c>
      <c r="I346" s="220"/>
      <c r="J346" s="221">
        <f>ROUND(I346*H346,2)</f>
        <v>0</v>
      </c>
      <c r="K346" s="217" t="s">
        <v>182</v>
      </c>
      <c r="L346" s="46"/>
      <c r="M346" s="222" t="s">
        <v>19</v>
      </c>
      <c r="N346" s="223" t="s">
        <v>41</v>
      </c>
      <c r="O346" s="86"/>
      <c r="P346" s="224">
        <f>O346*H346</f>
        <v>0</v>
      </c>
      <c r="Q346" s="224">
        <v>0.00040000000000000002</v>
      </c>
      <c r="R346" s="224">
        <f>Q346*H346</f>
        <v>0.0019872000000000002</v>
      </c>
      <c r="S346" s="224">
        <v>0</v>
      </c>
      <c r="T346" s="225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26" t="s">
        <v>270</v>
      </c>
      <c r="AT346" s="226" t="s">
        <v>178</v>
      </c>
      <c r="AU346" s="226" t="s">
        <v>79</v>
      </c>
      <c r="AY346" s="19" t="s">
        <v>176</v>
      </c>
      <c r="BE346" s="227">
        <f>IF(N346="základní",J346,0)</f>
        <v>0</v>
      </c>
      <c r="BF346" s="227">
        <f>IF(N346="snížená",J346,0)</f>
        <v>0</v>
      </c>
      <c r="BG346" s="227">
        <f>IF(N346="zákl. přenesená",J346,0)</f>
        <v>0</v>
      </c>
      <c r="BH346" s="227">
        <f>IF(N346="sníž. přenesená",J346,0)</f>
        <v>0</v>
      </c>
      <c r="BI346" s="227">
        <f>IF(N346="nulová",J346,0)</f>
        <v>0</v>
      </c>
      <c r="BJ346" s="19" t="s">
        <v>77</v>
      </c>
      <c r="BK346" s="227">
        <f>ROUND(I346*H346,2)</f>
        <v>0</v>
      </c>
      <c r="BL346" s="19" t="s">
        <v>270</v>
      </c>
      <c r="BM346" s="226" t="s">
        <v>1823</v>
      </c>
    </row>
    <row r="347" s="2" customFormat="1">
      <c r="A347" s="40"/>
      <c r="B347" s="41"/>
      <c r="C347" s="42"/>
      <c r="D347" s="228" t="s">
        <v>185</v>
      </c>
      <c r="E347" s="42"/>
      <c r="F347" s="229" t="s">
        <v>488</v>
      </c>
      <c r="G347" s="42"/>
      <c r="H347" s="42"/>
      <c r="I347" s="230"/>
      <c r="J347" s="42"/>
      <c r="K347" s="42"/>
      <c r="L347" s="46"/>
      <c r="M347" s="231"/>
      <c r="N347" s="232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185</v>
      </c>
      <c r="AU347" s="19" t="s">
        <v>79</v>
      </c>
    </row>
    <row r="348" s="13" customFormat="1">
      <c r="A348" s="13"/>
      <c r="B348" s="233"/>
      <c r="C348" s="234"/>
      <c r="D348" s="235" t="s">
        <v>187</v>
      </c>
      <c r="E348" s="236" t="s">
        <v>19</v>
      </c>
      <c r="F348" s="237" t="s">
        <v>1820</v>
      </c>
      <c r="G348" s="234"/>
      <c r="H348" s="238">
        <v>4.968</v>
      </c>
      <c r="I348" s="239"/>
      <c r="J348" s="234"/>
      <c r="K348" s="234"/>
      <c r="L348" s="240"/>
      <c r="M348" s="241"/>
      <c r="N348" s="242"/>
      <c r="O348" s="242"/>
      <c r="P348" s="242"/>
      <c r="Q348" s="242"/>
      <c r="R348" s="242"/>
      <c r="S348" s="242"/>
      <c r="T348" s="24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4" t="s">
        <v>187</v>
      </c>
      <c r="AU348" s="244" t="s">
        <v>79</v>
      </c>
      <c r="AV348" s="13" t="s">
        <v>79</v>
      </c>
      <c r="AW348" s="13" t="s">
        <v>32</v>
      </c>
      <c r="AX348" s="13" t="s">
        <v>70</v>
      </c>
      <c r="AY348" s="244" t="s">
        <v>176</v>
      </c>
    </row>
    <row r="349" s="14" customFormat="1">
      <c r="A349" s="14"/>
      <c r="B349" s="245"/>
      <c r="C349" s="246"/>
      <c r="D349" s="235" t="s">
        <v>187</v>
      </c>
      <c r="E349" s="247" t="s">
        <v>19</v>
      </c>
      <c r="F349" s="248" t="s">
        <v>189</v>
      </c>
      <c r="G349" s="246"/>
      <c r="H349" s="249">
        <v>4.968</v>
      </c>
      <c r="I349" s="250"/>
      <c r="J349" s="246"/>
      <c r="K349" s="246"/>
      <c r="L349" s="251"/>
      <c r="M349" s="252"/>
      <c r="N349" s="253"/>
      <c r="O349" s="253"/>
      <c r="P349" s="253"/>
      <c r="Q349" s="253"/>
      <c r="R349" s="253"/>
      <c r="S349" s="253"/>
      <c r="T349" s="25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5" t="s">
        <v>187</v>
      </c>
      <c r="AU349" s="255" t="s">
        <v>79</v>
      </c>
      <c r="AV349" s="14" t="s">
        <v>183</v>
      </c>
      <c r="AW349" s="14" t="s">
        <v>32</v>
      </c>
      <c r="AX349" s="14" t="s">
        <v>77</v>
      </c>
      <c r="AY349" s="255" t="s">
        <v>176</v>
      </c>
    </row>
    <row r="350" s="2" customFormat="1" ht="24.15" customHeight="1">
      <c r="A350" s="40"/>
      <c r="B350" s="41"/>
      <c r="C350" s="277" t="s">
        <v>1092</v>
      </c>
      <c r="D350" s="277" t="s">
        <v>281</v>
      </c>
      <c r="E350" s="278" t="s">
        <v>490</v>
      </c>
      <c r="F350" s="279" t="s">
        <v>491</v>
      </c>
      <c r="G350" s="280" t="s">
        <v>197</v>
      </c>
      <c r="H350" s="281">
        <v>6.21</v>
      </c>
      <c r="I350" s="282"/>
      <c r="J350" s="283">
        <f>ROUND(I350*H350,2)</f>
        <v>0</v>
      </c>
      <c r="K350" s="279" t="s">
        <v>182</v>
      </c>
      <c r="L350" s="284"/>
      <c r="M350" s="285" t="s">
        <v>19</v>
      </c>
      <c r="N350" s="286" t="s">
        <v>41</v>
      </c>
      <c r="O350" s="86"/>
      <c r="P350" s="224">
        <f>O350*H350</f>
        <v>0</v>
      </c>
      <c r="Q350" s="224">
        <v>0.0054000000000000003</v>
      </c>
      <c r="R350" s="224">
        <f>Q350*H350</f>
        <v>0.033534000000000001</v>
      </c>
      <c r="S350" s="224">
        <v>0</v>
      </c>
      <c r="T350" s="225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26" t="s">
        <v>362</v>
      </c>
      <c r="AT350" s="226" t="s">
        <v>281</v>
      </c>
      <c r="AU350" s="226" t="s">
        <v>79</v>
      </c>
      <c r="AY350" s="19" t="s">
        <v>176</v>
      </c>
      <c r="BE350" s="227">
        <f>IF(N350="základní",J350,0)</f>
        <v>0</v>
      </c>
      <c r="BF350" s="227">
        <f>IF(N350="snížená",J350,0)</f>
        <v>0</v>
      </c>
      <c r="BG350" s="227">
        <f>IF(N350="zákl. přenesená",J350,0)</f>
        <v>0</v>
      </c>
      <c r="BH350" s="227">
        <f>IF(N350="sníž. přenesená",J350,0)</f>
        <v>0</v>
      </c>
      <c r="BI350" s="227">
        <f>IF(N350="nulová",J350,0)</f>
        <v>0</v>
      </c>
      <c r="BJ350" s="19" t="s">
        <v>77</v>
      </c>
      <c r="BK350" s="227">
        <f>ROUND(I350*H350,2)</f>
        <v>0</v>
      </c>
      <c r="BL350" s="19" t="s">
        <v>270</v>
      </c>
      <c r="BM350" s="226" t="s">
        <v>1824</v>
      </c>
    </row>
    <row r="351" s="13" customFormat="1">
      <c r="A351" s="13"/>
      <c r="B351" s="233"/>
      <c r="C351" s="234"/>
      <c r="D351" s="235" t="s">
        <v>187</v>
      </c>
      <c r="E351" s="234"/>
      <c r="F351" s="237" t="s">
        <v>1825</v>
      </c>
      <c r="G351" s="234"/>
      <c r="H351" s="238">
        <v>6.21</v>
      </c>
      <c r="I351" s="239"/>
      <c r="J351" s="234"/>
      <c r="K351" s="234"/>
      <c r="L351" s="240"/>
      <c r="M351" s="241"/>
      <c r="N351" s="242"/>
      <c r="O351" s="242"/>
      <c r="P351" s="242"/>
      <c r="Q351" s="242"/>
      <c r="R351" s="242"/>
      <c r="S351" s="242"/>
      <c r="T351" s="24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4" t="s">
        <v>187</v>
      </c>
      <c r="AU351" s="244" t="s">
        <v>79</v>
      </c>
      <c r="AV351" s="13" t="s">
        <v>79</v>
      </c>
      <c r="AW351" s="13" t="s">
        <v>4</v>
      </c>
      <c r="AX351" s="13" t="s">
        <v>77</v>
      </c>
      <c r="AY351" s="244" t="s">
        <v>176</v>
      </c>
    </row>
    <row r="352" s="2" customFormat="1" ht="24.15" customHeight="1">
      <c r="A352" s="40"/>
      <c r="B352" s="41"/>
      <c r="C352" s="215" t="s">
        <v>1311</v>
      </c>
      <c r="D352" s="215" t="s">
        <v>178</v>
      </c>
      <c r="E352" s="216" t="s">
        <v>495</v>
      </c>
      <c r="F352" s="217" t="s">
        <v>496</v>
      </c>
      <c r="G352" s="218" t="s">
        <v>307</v>
      </c>
      <c r="H352" s="219">
        <v>0.037999999999999999</v>
      </c>
      <c r="I352" s="220"/>
      <c r="J352" s="221">
        <f>ROUND(I352*H352,2)</f>
        <v>0</v>
      </c>
      <c r="K352" s="217" t="s">
        <v>182</v>
      </c>
      <c r="L352" s="46"/>
      <c r="M352" s="222" t="s">
        <v>19</v>
      </c>
      <c r="N352" s="223" t="s">
        <v>41</v>
      </c>
      <c r="O352" s="86"/>
      <c r="P352" s="224">
        <f>O352*H352</f>
        <v>0</v>
      </c>
      <c r="Q352" s="224">
        <v>0</v>
      </c>
      <c r="R352" s="224">
        <f>Q352*H352</f>
        <v>0</v>
      </c>
      <c r="S352" s="224">
        <v>0</v>
      </c>
      <c r="T352" s="225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26" t="s">
        <v>270</v>
      </c>
      <c r="AT352" s="226" t="s">
        <v>178</v>
      </c>
      <c r="AU352" s="226" t="s">
        <v>79</v>
      </c>
      <c r="AY352" s="19" t="s">
        <v>176</v>
      </c>
      <c r="BE352" s="227">
        <f>IF(N352="základní",J352,0)</f>
        <v>0</v>
      </c>
      <c r="BF352" s="227">
        <f>IF(N352="snížená",J352,0)</f>
        <v>0</v>
      </c>
      <c r="BG352" s="227">
        <f>IF(N352="zákl. přenesená",J352,0)</f>
        <v>0</v>
      </c>
      <c r="BH352" s="227">
        <f>IF(N352="sníž. přenesená",J352,0)</f>
        <v>0</v>
      </c>
      <c r="BI352" s="227">
        <f>IF(N352="nulová",J352,0)</f>
        <v>0</v>
      </c>
      <c r="BJ352" s="19" t="s">
        <v>77</v>
      </c>
      <c r="BK352" s="227">
        <f>ROUND(I352*H352,2)</f>
        <v>0</v>
      </c>
      <c r="BL352" s="19" t="s">
        <v>270</v>
      </c>
      <c r="BM352" s="226" t="s">
        <v>1826</v>
      </c>
    </row>
    <row r="353" s="2" customFormat="1">
      <c r="A353" s="40"/>
      <c r="B353" s="41"/>
      <c r="C353" s="42"/>
      <c r="D353" s="228" t="s">
        <v>185</v>
      </c>
      <c r="E353" s="42"/>
      <c r="F353" s="229" t="s">
        <v>498</v>
      </c>
      <c r="G353" s="42"/>
      <c r="H353" s="42"/>
      <c r="I353" s="230"/>
      <c r="J353" s="42"/>
      <c r="K353" s="42"/>
      <c r="L353" s="46"/>
      <c r="M353" s="231"/>
      <c r="N353" s="232"/>
      <c r="O353" s="86"/>
      <c r="P353" s="86"/>
      <c r="Q353" s="86"/>
      <c r="R353" s="86"/>
      <c r="S353" s="86"/>
      <c r="T353" s="87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9" t="s">
        <v>185</v>
      </c>
      <c r="AU353" s="19" t="s">
        <v>79</v>
      </c>
    </row>
    <row r="354" s="12" customFormat="1" ht="22.8" customHeight="1">
      <c r="A354" s="12"/>
      <c r="B354" s="199"/>
      <c r="C354" s="200"/>
      <c r="D354" s="201" t="s">
        <v>69</v>
      </c>
      <c r="E354" s="213" t="s">
        <v>499</v>
      </c>
      <c r="F354" s="213" t="s">
        <v>500</v>
      </c>
      <c r="G354" s="200"/>
      <c r="H354" s="200"/>
      <c r="I354" s="203"/>
      <c r="J354" s="214">
        <f>BK354</f>
        <v>0</v>
      </c>
      <c r="K354" s="200"/>
      <c r="L354" s="205"/>
      <c r="M354" s="206"/>
      <c r="N354" s="207"/>
      <c r="O354" s="207"/>
      <c r="P354" s="208">
        <f>SUM(P355:P365)</f>
        <v>0</v>
      </c>
      <c r="Q354" s="207"/>
      <c r="R354" s="208">
        <f>SUM(R355:R365)</f>
        <v>0</v>
      </c>
      <c r="S354" s="207"/>
      <c r="T354" s="209">
        <f>SUM(T355:T365)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210" t="s">
        <v>79</v>
      </c>
      <c r="AT354" s="211" t="s">
        <v>69</v>
      </c>
      <c r="AU354" s="211" t="s">
        <v>77</v>
      </c>
      <c r="AY354" s="210" t="s">
        <v>176</v>
      </c>
      <c r="BK354" s="212">
        <f>SUM(BK355:BK365)</f>
        <v>0</v>
      </c>
    </row>
    <row r="355" s="2" customFormat="1" ht="24.15" customHeight="1">
      <c r="A355" s="40"/>
      <c r="B355" s="41"/>
      <c r="C355" s="215" t="s">
        <v>1313</v>
      </c>
      <c r="D355" s="215" t="s">
        <v>178</v>
      </c>
      <c r="E355" s="216" t="s">
        <v>1655</v>
      </c>
      <c r="F355" s="217" t="s">
        <v>1827</v>
      </c>
      <c r="G355" s="218" t="s">
        <v>422</v>
      </c>
      <c r="H355" s="219">
        <v>1</v>
      </c>
      <c r="I355" s="220"/>
      <c r="J355" s="221">
        <f>ROUND(I355*H355,2)</f>
        <v>0</v>
      </c>
      <c r="K355" s="217" t="s">
        <v>19</v>
      </c>
      <c r="L355" s="46"/>
      <c r="M355" s="222" t="s">
        <v>19</v>
      </c>
      <c r="N355" s="223" t="s">
        <v>41</v>
      </c>
      <c r="O355" s="86"/>
      <c r="P355" s="224">
        <f>O355*H355</f>
        <v>0</v>
      </c>
      <c r="Q355" s="224">
        <v>0</v>
      </c>
      <c r="R355" s="224">
        <f>Q355*H355</f>
        <v>0</v>
      </c>
      <c r="S355" s="224">
        <v>0</v>
      </c>
      <c r="T355" s="225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6" t="s">
        <v>270</v>
      </c>
      <c r="AT355" s="226" t="s">
        <v>178</v>
      </c>
      <c r="AU355" s="226" t="s">
        <v>79</v>
      </c>
      <c r="AY355" s="19" t="s">
        <v>176</v>
      </c>
      <c r="BE355" s="227">
        <f>IF(N355="základní",J355,0)</f>
        <v>0</v>
      </c>
      <c r="BF355" s="227">
        <f>IF(N355="snížená",J355,0)</f>
        <v>0</v>
      </c>
      <c r="BG355" s="227">
        <f>IF(N355="zákl. přenesená",J355,0)</f>
        <v>0</v>
      </c>
      <c r="BH355" s="227">
        <f>IF(N355="sníž. přenesená",J355,0)</f>
        <v>0</v>
      </c>
      <c r="BI355" s="227">
        <f>IF(N355="nulová",J355,0)</f>
        <v>0</v>
      </c>
      <c r="BJ355" s="19" t="s">
        <v>77</v>
      </c>
      <c r="BK355" s="227">
        <f>ROUND(I355*H355,2)</f>
        <v>0</v>
      </c>
      <c r="BL355" s="19" t="s">
        <v>270</v>
      </c>
      <c r="BM355" s="226" t="s">
        <v>1828</v>
      </c>
    </row>
    <row r="356" s="13" customFormat="1">
      <c r="A356" s="13"/>
      <c r="B356" s="233"/>
      <c r="C356" s="234"/>
      <c r="D356" s="235" t="s">
        <v>187</v>
      </c>
      <c r="E356" s="236" t="s">
        <v>19</v>
      </c>
      <c r="F356" s="237" t="s">
        <v>1829</v>
      </c>
      <c r="G356" s="234"/>
      <c r="H356" s="238">
        <v>1</v>
      </c>
      <c r="I356" s="239"/>
      <c r="J356" s="234"/>
      <c r="K356" s="234"/>
      <c r="L356" s="240"/>
      <c r="M356" s="241"/>
      <c r="N356" s="242"/>
      <c r="O356" s="242"/>
      <c r="P356" s="242"/>
      <c r="Q356" s="242"/>
      <c r="R356" s="242"/>
      <c r="S356" s="242"/>
      <c r="T356" s="24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4" t="s">
        <v>187</v>
      </c>
      <c r="AU356" s="244" t="s">
        <v>79</v>
      </c>
      <c r="AV356" s="13" t="s">
        <v>79</v>
      </c>
      <c r="AW356" s="13" t="s">
        <v>32</v>
      </c>
      <c r="AX356" s="13" t="s">
        <v>70</v>
      </c>
      <c r="AY356" s="244" t="s">
        <v>176</v>
      </c>
    </row>
    <row r="357" s="14" customFormat="1">
      <c r="A357" s="14"/>
      <c r="B357" s="245"/>
      <c r="C357" s="246"/>
      <c r="D357" s="235" t="s">
        <v>187</v>
      </c>
      <c r="E357" s="247" t="s">
        <v>19</v>
      </c>
      <c r="F357" s="248" t="s">
        <v>189</v>
      </c>
      <c r="G357" s="246"/>
      <c r="H357" s="249">
        <v>1</v>
      </c>
      <c r="I357" s="250"/>
      <c r="J357" s="246"/>
      <c r="K357" s="246"/>
      <c r="L357" s="251"/>
      <c r="M357" s="252"/>
      <c r="N357" s="253"/>
      <c r="O357" s="253"/>
      <c r="P357" s="253"/>
      <c r="Q357" s="253"/>
      <c r="R357" s="253"/>
      <c r="S357" s="253"/>
      <c r="T357" s="25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5" t="s">
        <v>187</v>
      </c>
      <c r="AU357" s="255" t="s">
        <v>79</v>
      </c>
      <c r="AV357" s="14" t="s">
        <v>183</v>
      </c>
      <c r="AW357" s="14" t="s">
        <v>32</v>
      </c>
      <c r="AX357" s="14" t="s">
        <v>77</v>
      </c>
      <c r="AY357" s="255" t="s">
        <v>176</v>
      </c>
    </row>
    <row r="358" s="2" customFormat="1" ht="21.75" customHeight="1">
      <c r="A358" s="40"/>
      <c r="B358" s="41"/>
      <c r="C358" s="215" t="s">
        <v>1315</v>
      </c>
      <c r="D358" s="215" t="s">
        <v>178</v>
      </c>
      <c r="E358" s="216" t="s">
        <v>502</v>
      </c>
      <c r="F358" s="217" t="s">
        <v>1659</v>
      </c>
      <c r="G358" s="218" t="s">
        <v>422</v>
      </c>
      <c r="H358" s="219">
        <v>2</v>
      </c>
      <c r="I358" s="220"/>
      <c r="J358" s="221">
        <f>ROUND(I358*H358,2)</f>
        <v>0</v>
      </c>
      <c r="K358" s="217" t="s">
        <v>19</v>
      </c>
      <c r="L358" s="46"/>
      <c r="M358" s="222" t="s">
        <v>19</v>
      </c>
      <c r="N358" s="223" t="s">
        <v>41</v>
      </c>
      <c r="O358" s="86"/>
      <c r="P358" s="224">
        <f>O358*H358</f>
        <v>0</v>
      </c>
      <c r="Q358" s="224">
        <v>0</v>
      </c>
      <c r="R358" s="224">
        <f>Q358*H358</f>
        <v>0</v>
      </c>
      <c r="S358" s="224">
        <v>0</v>
      </c>
      <c r="T358" s="225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26" t="s">
        <v>270</v>
      </c>
      <c r="AT358" s="226" t="s">
        <v>178</v>
      </c>
      <c r="AU358" s="226" t="s">
        <v>79</v>
      </c>
      <c r="AY358" s="19" t="s">
        <v>176</v>
      </c>
      <c r="BE358" s="227">
        <f>IF(N358="základní",J358,0)</f>
        <v>0</v>
      </c>
      <c r="BF358" s="227">
        <f>IF(N358="snížená",J358,0)</f>
        <v>0</v>
      </c>
      <c r="BG358" s="227">
        <f>IF(N358="zákl. přenesená",J358,0)</f>
        <v>0</v>
      </c>
      <c r="BH358" s="227">
        <f>IF(N358="sníž. přenesená",J358,0)</f>
        <v>0</v>
      </c>
      <c r="BI358" s="227">
        <f>IF(N358="nulová",J358,0)</f>
        <v>0</v>
      </c>
      <c r="BJ358" s="19" t="s">
        <v>77</v>
      </c>
      <c r="BK358" s="227">
        <f>ROUND(I358*H358,2)</f>
        <v>0</v>
      </c>
      <c r="BL358" s="19" t="s">
        <v>270</v>
      </c>
      <c r="BM358" s="226" t="s">
        <v>1830</v>
      </c>
    </row>
    <row r="359" s="2" customFormat="1">
      <c r="A359" s="40"/>
      <c r="B359" s="41"/>
      <c r="C359" s="42"/>
      <c r="D359" s="235" t="s">
        <v>459</v>
      </c>
      <c r="E359" s="42"/>
      <c r="F359" s="287" t="s">
        <v>1661</v>
      </c>
      <c r="G359" s="42"/>
      <c r="H359" s="42"/>
      <c r="I359" s="230"/>
      <c r="J359" s="42"/>
      <c r="K359" s="42"/>
      <c r="L359" s="46"/>
      <c r="M359" s="231"/>
      <c r="N359" s="232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459</v>
      </c>
      <c r="AU359" s="19" t="s">
        <v>79</v>
      </c>
    </row>
    <row r="360" s="13" customFormat="1">
      <c r="A360" s="13"/>
      <c r="B360" s="233"/>
      <c r="C360" s="234"/>
      <c r="D360" s="235" t="s">
        <v>187</v>
      </c>
      <c r="E360" s="236" t="s">
        <v>19</v>
      </c>
      <c r="F360" s="237" t="s">
        <v>1831</v>
      </c>
      <c r="G360" s="234"/>
      <c r="H360" s="238">
        <v>2</v>
      </c>
      <c r="I360" s="239"/>
      <c r="J360" s="234"/>
      <c r="K360" s="234"/>
      <c r="L360" s="240"/>
      <c r="M360" s="241"/>
      <c r="N360" s="242"/>
      <c r="O360" s="242"/>
      <c r="P360" s="242"/>
      <c r="Q360" s="242"/>
      <c r="R360" s="242"/>
      <c r="S360" s="242"/>
      <c r="T360" s="24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4" t="s">
        <v>187</v>
      </c>
      <c r="AU360" s="244" t="s">
        <v>79</v>
      </c>
      <c r="AV360" s="13" t="s">
        <v>79</v>
      </c>
      <c r="AW360" s="13" t="s">
        <v>32</v>
      </c>
      <c r="AX360" s="13" t="s">
        <v>70</v>
      </c>
      <c r="AY360" s="244" t="s">
        <v>176</v>
      </c>
    </row>
    <row r="361" s="14" customFormat="1">
      <c r="A361" s="14"/>
      <c r="B361" s="245"/>
      <c r="C361" s="246"/>
      <c r="D361" s="235" t="s">
        <v>187</v>
      </c>
      <c r="E361" s="247" t="s">
        <v>19</v>
      </c>
      <c r="F361" s="248" t="s">
        <v>189</v>
      </c>
      <c r="G361" s="246"/>
      <c r="H361" s="249">
        <v>2</v>
      </c>
      <c r="I361" s="250"/>
      <c r="J361" s="246"/>
      <c r="K361" s="246"/>
      <c r="L361" s="251"/>
      <c r="M361" s="252"/>
      <c r="N361" s="253"/>
      <c r="O361" s="253"/>
      <c r="P361" s="253"/>
      <c r="Q361" s="253"/>
      <c r="R361" s="253"/>
      <c r="S361" s="253"/>
      <c r="T361" s="25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5" t="s">
        <v>187</v>
      </c>
      <c r="AU361" s="255" t="s">
        <v>79</v>
      </c>
      <c r="AV361" s="14" t="s">
        <v>183</v>
      </c>
      <c r="AW361" s="14" t="s">
        <v>32</v>
      </c>
      <c r="AX361" s="14" t="s">
        <v>77</v>
      </c>
      <c r="AY361" s="255" t="s">
        <v>176</v>
      </c>
    </row>
    <row r="362" s="2" customFormat="1" ht="16.5" customHeight="1">
      <c r="A362" s="40"/>
      <c r="B362" s="41"/>
      <c r="C362" s="215" t="s">
        <v>1663</v>
      </c>
      <c r="D362" s="215" t="s">
        <v>178</v>
      </c>
      <c r="E362" s="216" t="s">
        <v>507</v>
      </c>
      <c r="F362" s="217" t="s">
        <v>1664</v>
      </c>
      <c r="G362" s="218" t="s">
        <v>422</v>
      </c>
      <c r="H362" s="219">
        <v>1</v>
      </c>
      <c r="I362" s="220"/>
      <c r="J362" s="221">
        <f>ROUND(I362*H362,2)</f>
        <v>0</v>
      </c>
      <c r="K362" s="217" t="s">
        <v>19</v>
      </c>
      <c r="L362" s="46"/>
      <c r="M362" s="222" t="s">
        <v>19</v>
      </c>
      <c r="N362" s="223" t="s">
        <v>41</v>
      </c>
      <c r="O362" s="86"/>
      <c r="P362" s="224">
        <f>O362*H362</f>
        <v>0</v>
      </c>
      <c r="Q362" s="224">
        <v>0</v>
      </c>
      <c r="R362" s="224">
        <f>Q362*H362</f>
        <v>0</v>
      </c>
      <c r="S362" s="224">
        <v>0</v>
      </c>
      <c r="T362" s="225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26" t="s">
        <v>270</v>
      </c>
      <c r="AT362" s="226" t="s">
        <v>178</v>
      </c>
      <c r="AU362" s="226" t="s">
        <v>79</v>
      </c>
      <c r="AY362" s="19" t="s">
        <v>176</v>
      </c>
      <c r="BE362" s="227">
        <f>IF(N362="základní",J362,0)</f>
        <v>0</v>
      </c>
      <c r="BF362" s="227">
        <f>IF(N362="snížená",J362,0)</f>
        <v>0</v>
      </c>
      <c r="BG362" s="227">
        <f>IF(N362="zákl. přenesená",J362,0)</f>
        <v>0</v>
      </c>
      <c r="BH362" s="227">
        <f>IF(N362="sníž. přenesená",J362,0)</f>
        <v>0</v>
      </c>
      <c r="BI362" s="227">
        <f>IF(N362="nulová",J362,0)</f>
        <v>0</v>
      </c>
      <c r="BJ362" s="19" t="s">
        <v>77</v>
      </c>
      <c r="BK362" s="227">
        <f>ROUND(I362*H362,2)</f>
        <v>0</v>
      </c>
      <c r="BL362" s="19" t="s">
        <v>270</v>
      </c>
      <c r="BM362" s="226" t="s">
        <v>1832</v>
      </c>
    </row>
    <row r="363" s="2" customFormat="1">
      <c r="A363" s="40"/>
      <c r="B363" s="41"/>
      <c r="C363" s="42"/>
      <c r="D363" s="235" t="s">
        <v>459</v>
      </c>
      <c r="E363" s="42"/>
      <c r="F363" s="287" t="s">
        <v>1666</v>
      </c>
      <c r="G363" s="42"/>
      <c r="H363" s="42"/>
      <c r="I363" s="230"/>
      <c r="J363" s="42"/>
      <c r="K363" s="42"/>
      <c r="L363" s="46"/>
      <c r="M363" s="231"/>
      <c r="N363" s="232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459</v>
      </c>
      <c r="AU363" s="19" t="s">
        <v>79</v>
      </c>
    </row>
    <row r="364" s="13" customFormat="1">
      <c r="A364" s="13"/>
      <c r="B364" s="233"/>
      <c r="C364" s="234"/>
      <c r="D364" s="235" t="s">
        <v>187</v>
      </c>
      <c r="E364" s="236" t="s">
        <v>19</v>
      </c>
      <c r="F364" s="237" t="s">
        <v>1833</v>
      </c>
      <c r="G364" s="234"/>
      <c r="H364" s="238">
        <v>1</v>
      </c>
      <c r="I364" s="239"/>
      <c r="J364" s="234"/>
      <c r="K364" s="234"/>
      <c r="L364" s="240"/>
      <c r="M364" s="241"/>
      <c r="N364" s="242"/>
      <c r="O364" s="242"/>
      <c r="P364" s="242"/>
      <c r="Q364" s="242"/>
      <c r="R364" s="242"/>
      <c r="S364" s="242"/>
      <c r="T364" s="24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4" t="s">
        <v>187</v>
      </c>
      <c r="AU364" s="244" t="s">
        <v>79</v>
      </c>
      <c r="AV364" s="13" t="s">
        <v>79</v>
      </c>
      <c r="AW364" s="13" t="s">
        <v>32</v>
      </c>
      <c r="AX364" s="13" t="s">
        <v>70</v>
      </c>
      <c r="AY364" s="244" t="s">
        <v>176</v>
      </c>
    </row>
    <row r="365" s="14" customFormat="1">
      <c r="A365" s="14"/>
      <c r="B365" s="245"/>
      <c r="C365" s="246"/>
      <c r="D365" s="235" t="s">
        <v>187</v>
      </c>
      <c r="E365" s="247" t="s">
        <v>19</v>
      </c>
      <c r="F365" s="248" t="s">
        <v>189</v>
      </c>
      <c r="G365" s="246"/>
      <c r="H365" s="249">
        <v>1</v>
      </c>
      <c r="I365" s="250"/>
      <c r="J365" s="246"/>
      <c r="K365" s="246"/>
      <c r="L365" s="251"/>
      <c r="M365" s="288"/>
      <c r="N365" s="289"/>
      <c r="O365" s="289"/>
      <c r="P365" s="289"/>
      <c r="Q365" s="289"/>
      <c r="R365" s="289"/>
      <c r="S365" s="289"/>
      <c r="T365" s="29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5" t="s">
        <v>187</v>
      </c>
      <c r="AU365" s="255" t="s">
        <v>79</v>
      </c>
      <c r="AV365" s="14" t="s">
        <v>183</v>
      </c>
      <c r="AW365" s="14" t="s">
        <v>32</v>
      </c>
      <c r="AX365" s="14" t="s">
        <v>77</v>
      </c>
      <c r="AY365" s="255" t="s">
        <v>176</v>
      </c>
    </row>
    <row r="366" s="2" customFormat="1" ht="6.96" customHeight="1">
      <c r="A366" s="40"/>
      <c r="B366" s="61"/>
      <c r="C366" s="62"/>
      <c r="D366" s="62"/>
      <c r="E366" s="62"/>
      <c r="F366" s="62"/>
      <c r="G366" s="62"/>
      <c r="H366" s="62"/>
      <c r="I366" s="62"/>
      <c r="J366" s="62"/>
      <c r="K366" s="62"/>
      <c r="L366" s="46"/>
      <c r="M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</row>
  </sheetData>
  <sheetProtection sheet="1" autoFilter="0" formatColumns="0" formatRows="0" objects="1" scenarios="1" spinCount="100000" saltValue="RUpS1h3ijDnUjx0i0nepLpjOlBP2LRRXwnCERm6x58xyNlVFaFm3BwLhbvLoUZ/HzP3MSIM/EJS70AHFqYaOfQ==" hashValue="o4zwiOnUAAtKk97+uiE3i32+hfrY4WeX117apF/GrpVwyUoaokkCiiyCIY8cs6hrCE/nFEpmXcL3AeLrQkHzAQ==" algorithmName="SHA-512" password="CC51"/>
  <autoFilter ref="C101:K365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8:H88"/>
    <mergeCell ref="E92:H92"/>
    <mergeCell ref="E90:H90"/>
    <mergeCell ref="E94:H94"/>
    <mergeCell ref="L2:V2"/>
  </mergeCells>
  <hyperlinks>
    <hyperlink ref="F106" r:id="rId1" display="https://podminky.urs.cz/item/CS_URS_2023_01/115101201"/>
    <hyperlink ref="F110" r:id="rId2" display="https://podminky.urs.cz/item/CS_URS_2023_01/115108111"/>
    <hyperlink ref="F114" r:id="rId3" display="https://podminky.urs.cz/item/CS_URS_2023_01/121151113"/>
    <hyperlink ref="F118" r:id="rId4" display="https://podminky.urs.cz/item/CS_URS_2023_01/133254104"/>
    <hyperlink ref="F122" r:id="rId5" display="https://podminky.urs.cz/item/CS_URS_2023_01/133354104"/>
    <hyperlink ref="F126" r:id="rId6" display="https://podminky.urs.cz/item/CS_URS_2023_01/133454104"/>
    <hyperlink ref="F130" r:id="rId7" display="https://podminky.urs.cz/item/CS_URS_2023_01/133554104"/>
    <hyperlink ref="F134" r:id="rId8" display="https://podminky.urs.cz/item/CS_URS_2023_01/151712111"/>
    <hyperlink ref="F139" r:id="rId9" display="https://podminky.urs.cz/item/CS_URS_2023_01/151712121"/>
    <hyperlink ref="F141" r:id="rId10" display="https://podminky.urs.cz/item/CS_URS_2023_01/151721111"/>
    <hyperlink ref="F146" r:id="rId11" display="https://podminky.urs.cz/item/CS_URS_2023_01/162751117"/>
    <hyperlink ref="F151" r:id="rId12" display="https://podminky.urs.cz/item/CS_URS_2023_01/162751119"/>
    <hyperlink ref="F157" r:id="rId13" display="https://podminky.urs.cz/item/CS_URS_2023_01/162751137"/>
    <hyperlink ref="F163" r:id="rId14" display="https://podminky.urs.cz/item/CS_URS_2023_01/162751139"/>
    <hyperlink ref="F170" r:id="rId15" display="https://podminky.urs.cz/item/CS_URS_2023_01/162751157"/>
    <hyperlink ref="F175" r:id="rId16" display="https://podminky.urs.cz/item/CS_URS_2023_01/162751159"/>
    <hyperlink ref="F181" r:id="rId17" display="https://podminky.urs.cz/item/CS_URS_2023_01/171201231"/>
    <hyperlink ref="F187" r:id="rId18" display="https://podminky.urs.cz/item/CS_URS_2023_01/174101101"/>
    <hyperlink ref="F192" r:id="rId19" display="https://podminky.urs.cz/item/CS_URS_2023_01/181351103"/>
    <hyperlink ref="F196" r:id="rId20" display="https://podminky.urs.cz/item/CS_URS_2023_01/181411121"/>
    <hyperlink ref="F200" r:id="rId21" display="https://podminky.urs.cz/item/CS_URS_2023_01/181951112"/>
    <hyperlink ref="F204" r:id="rId22" display="https://podminky.urs.cz/item/CS_URS_2023_01/184853511"/>
    <hyperlink ref="F209" r:id="rId23" display="https://podminky.urs.cz/item/CS_URS_2023_01/212532111"/>
    <hyperlink ref="F213" r:id="rId24" display="https://podminky.urs.cz/item/CS_URS_2023_01/212755214"/>
    <hyperlink ref="F217" r:id="rId25" display="https://podminky.urs.cz/item/CS_URS_2023_01/213141111"/>
    <hyperlink ref="F222" r:id="rId26" display="https://podminky.urs.cz/item/CS_URS_2023_01/271532211"/>
    <hyperlink ref="F226" r:id="rId27" display="https://podminky.urs.cz/item/CS_URS_2023_01/273321211"/>
    <hyperlink ref="F230" r:id="rId28" display="https://podminky.urs.cz/item/CS_URS_2023_01/273351121"/>
    <hyperlink ref="F234" r:id="rId29" display="https://podminky.urs.cz/item/CS_URS_2023_01/273351122"/>
    <hyperlink ref="F236" r:id="rId30" display="https://podminky.urs.cz/item/CS_URS_2023_01/273361821"/>
    <hyperlink ref="F246" r:id="rId31" display="https://podminky.urs.cz/item/CS_URS_2023_01/631311135"/>
    <hyperlink ref="F250" r:id="rId32" display="https://podminky.urs.cz/item/CS_URS_2023_01/631311214"/>
    <hyperlink ref="F254" r:id="rId33" display="https://podminky.urs.cz/item/CS_URS_2023_01/631319011"/>
    <hyperlink ref="F256" r:id="rId34" display="https://podminky.urs.cz/item/CS_URS_2023_01/631319013"/>
    <hyperlink ref="F258" r:id="rId35" display="https://podminky.urs.cz/item/CS_URS_2023_01/631319111"/>
    <hyperlink ref="F262" r:id="rId36" display="https://podminky.urs.cz/item/CS_URS_2023_01/631319175"/>
    <hyperlink ref="F264" r:id="rId37" display="https://podminky.urs.cz/item/CS_URS_2023_01/631319195"/>
    <hyperlink ref="F266" r:id="rId38" display="https://podminky.urs.cz/item/CS_URS_2023_01/631319197"/>
    <hyperlink ref="F268" r:id="rId39" display="https://podminky.urs.cz/item/CS_URS_2023_01/631362021"/>
    <hyperlink ref="F273" r:id="rId40" display="https://podminky.urs.cz/item/CS_URS_2023_01/894302162"/>
    <hyperlink ref="F278" r:id="rId41" display="https://podminky.urs.cz/item/CS_URS_2023_01/894502101"/>
    <hyperlink ref="F283" r:id="rId42" display="https://podminky.urs.cz/item/CS_URS_2023_01/894608112"/>
    <hyperlink ref="F294" r:id="rId43" display="https://podminky.urs.cz/item/CS_URS_2023_01/949101111"/>
    <hyperlink ref="F298" r:id="rId44" display="https://podminky.urs.cz/item/CS_URS_2023_01/952901411"/>
    <hyperlink ref="F302" r:id="rId45" display="https://podminky.urs.cz/item/CS_URS_2023_01/953333115"/>
    <hyperlink ref="F306" r:id="rId46" display="https://podminky.urs.cz/item/CS_URS_2023_01/977151113"/>
    <hyperlink ref="F310" r:id="rId47" display="https://podminky.urs.cz/item/CS_URS_2023_01/977151125"/>
    <hyperlink ref="F337" r:id="rId48" display="https://podminky.urs.cz/item/CS_URS_2023_01/998142251"/>
    <hyperlink ref="F341" r:id="rId49" display="https://podminky.urs.cz/item/CS_URS_2023_01/711111001"/>
    <hyperlink ref="F347" r:id="rId50" display="https://podminky.urs.cz/item/CS_URS_2023_01/711141559"/>
    <hyperlink ref="F353" r:id="rId51" display="https://podminky.urs.cz/item/CS_URS_2023_01/9987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2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129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>
      <c r="B8" s="22"/>
      <c r="D8" s="145" t="s">
        <v>143</v>
      </c>
      <c r="L8" s="22"/>
    </row>
    <row r="9" s="1" customFormat="1" ht="16.5" customHeight="1">
      <c r="B9" s="22"/>
      <c r="E9" s="146" t="s">
        <v>1446</v>
      </c>
      <c r="F9" s="1"/>
      <c r="G9" s="1"/>
      <c r="H9" s="1"/>
      <c r="L9" s="22"/>
    </row>
    <row r="10" s="1" customFormat="1" ht="12" customHeight="1">
      <c r="B10" s="22"/>
      <c r="D10" s="145" t="s">
        <v>145</v>
      </c>
      <c r="L10" s="22"/>
    </row>
    <row r="11" s="2" customFormat="1" ht="16.5" customHeight="1">
      <c r="A11" s="40"/>
      <c r="B11" s="46"/>
      <c r="C11" s="40"/>
      <c r="D11" s="40"/>
      <c r="E11" s="158" t="s">
        <v>1716</v>
      </c>
      <c r="F11" s="40"/>
      <c r="G11" s="40"/>
      <c r="H11" s="40"/>
      <c r="I11" s="40"/>
      <c r="J11" s="40"/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5" t="s">
        <v>679</v>
      </c>
      <c r="E12" s="40"/>
      <c r="F12" s="40"/>
      <c r="G12" s="40"/>
      <c r="H12" s="40"/>
      <c r="I12" s="40"/>
      <c r="J12" s="40"/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48" t="s">
        <v>1834</v>
      </c>
      <c r="F13" s="40"/>
      <c r="G13" s="40"/>
      <c r="H13" s="40"/>
      <c r="I13" s="40"/>
      <c r="J13" s="40"/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45" t="s">
        <v>18</v>
      </c>
      <c r="E15" s="40"/>
      <c r="F15" s="135" t="s">
        <v>19</v>
      </c>
      <c r="G15" s="40"/>
      <c r="H15" s="40"/>
      <c r="I15" s="145" t="s">
        <v>20</v>
      </c>
      <c r="J15" s="135" t="s">
        <v>19</v>
      </c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5" t="s">
        <v>21</v>
      </c>
      <c r="E16" s="40"/>
      <c r="F16" s="135" t="s">
        <v>22</v>
      </c>
      <c r="G16" s="40"/>
      <c r="H16" s="40"/>
      <c r="I16" s="145" t="s">
        <v>23</v>
      </c>
      <c r="J16" s="149" t="str">
        <f>'Rekapitulace stavby'!AN8</f>
        <v>7. 3. 2023</v>
      </c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45" t="s">
        <v>25</v>
      </c>
      <c r="E18" s="40"/>
      <c r="F18" s="40"/>
      <c r="G18" s="40"/>
      <c r="H18" s="40"/>
      <c r="I18" s="145" t="s">
        <v>26</v>
      </c>
      <c r="J18" s="135" t="str">
        <f>IF('Rekapitulace stavby'!AN10="","",'Rekapitulace stavby'!AN10)</f>
        <v/>
      </c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35" t="str">
        <f>IF('Rekapitulace stavby'!E11="","",'Rekapitulace stavby'!E11)</f>
        <v xml:space="preserve"> </v>
      </c>
      <c r="F19" s="40"/>
      <c r="G19" s="40"/>
      <c r="H19" s="40"/>
      <c r="I19" s="145" t="s">
        <v>28</v>
      </c>
      <c r="J19" s="135" t="str">
        <f>IF('Rekapitulace stavby'!AN11="","",'Rekapitulace stavby'!AN11)</f>
        <v/>
      </c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45" t="s">
        <v>29</v>
      </c>
      <c r="E21" s="40"/>
      <c r="F21" s="40"/>
      <c r="G21" s="40"/>
      <c r="H21" s="40"/>
      <c r="I21" s="145" t="s">
        <v>26</v>
      </c>
      <c r="J21" s="35" t="str">
        <f>'Rekapitulace stavby'!AN13</f>
        <v>Vyplň údaj</v>
      </c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35"/>
      <c r="G22" s="135"/>
      <c r="H22" s="135"/>
      <c r="I22" s="145" t="s">
        <v>28</v>
      </c>
      <c r="J22" s="35" t="str">
        <f>'Rekapitulace stavby'!AN14</f>
        <v>Vyplň údaj</v>
      </c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45" t="s">
        <v>31</v>
      </c>
      <c r="E24" s="40"/>
      <c r="F24" s="40"/>
      <c r="G24" s="40"/>
      <c r="H24" s="40"/>
      <c r="I24" s="145" t="s">
        <v>26</v>
      </c>
      <c r="J24" s="135" t="str">
        <f>IF('Rekapitulace stavby'!AN16="","",'Rekapitulace stavby'!AN16)</f>
        <v/>
      </c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35" t="str">
        <f>IF('Rekapitulace stavby'!E17="","",'Rekapitulace stavby'!E17)</f>
        <v xml:space="preserve"> </v>
      </c>
      <c r="F25" s="40"/>
      <c r="G25" s="40"/>
      <c r="H25" s="40"/>
      <c r="I25" s="145" t="s">
        <v>28</v>
      </c>
      <c r="J25" s="135" t="str">
        <f>IF('Rekapitulace stavby'!AN17="","",'Rekapitulace stavby'!AN17)</f>
        <v/>
      </c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45" t="s">
        <v>33</v>
      </c>
      <c r="E27" s="40"/>
      <c r="F27" s="40"/>
      <c r="G27" s="40"/>
      <c r="H27" s="40"/>
      <c r="I27" s="145" t="s">
        <v>26</v>
      </c>
      <c r="J27" s="135" t="str">
        <f>IF('Rekapitulace stavby'!AN19="","",'Rekapitulace stavby'!AN19)</f>
        <v/>
      </c>
      <c r="K27" s="40"/>
      <c r="L27" s="147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35" t="str">
        <f>IF('Rekapitulace stavby'!E20="","",'Rekapitulace stavby'!E20)</f>
        <v xml:space="preserve"> </v>
      </c>
      <c r="F28" s="40"/>
      <c r="G28" s="40"/>
      <c r="H28" s="40"/>
      <c r="I28" s="145" t="s">
        <v>28</v>
      </c>
      <c r="J28" s="135" t="str">
        <f>IF('Rekapitulace stavby'!AN20="","",'Rekapitulace stavby'!AN20)</f>
        <v/>
      </c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14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45" t="s">
        <v>34</v>
      </c>
      <c r="E30" s="40"/>
      <c r="F30" s="40"/>
      <c r="G30" s="40"/>
      <c r="H30" s="40"/>
      <c r="I30" s="40"/>
      <c r="J30" s="40"/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6.5" customHeight="1">
      <c r="A31" s="150"/>
      <c r="B31" s="151"/>
      <c r="C31" s="150"/>
      <c r="D31" s="150"/>
      <c r="E31" s="152" t="s">
        <v>19</v>
      </c>
      <c r="F31" s="152"/>
      <c r="G31" s="152"/>
      <c r="H31" s="152"/>
      <c r="I31" s="150"/>
      <c r="J31" s="150"/>
      <c r="K31" s="150"/>
      <c r="L31" s="153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4"/>
      <c r="J33" s="154"/>
      <c r="K33" s="154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55" t="s">
        <v>36</v>
      </c>
      <c r="E34" s="40"/>
      <c r="F34" s="40"/>
      <c r="G34" s="40"/>
      <c r="H34" s="40"/>
      <c r="I34" s="40"/>
      <c r="J34" s="156">
        <f>ROUND(J93, 2)</f>
        <v>0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54"/>
      <c r="E35" s="154"/>
      <c r="F35" s="154"/>
      <c r="G35" s="154"/>
      <c r="H35" s="154"/>
      <c r="I35" s="154"/>
      <c r="J35" s="154"/>
      <c r="K35" s="154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57" t="s">
        <v>38</v>
      </c>
      <c r="G36" s="40"/>
      <c r="H36" s="40"/>
      <c r="I36" s="157" t="s">
        <v>37</v>
      </c>
      <c r="J36" s="157" t="s">
        <v>39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8" t="s">
        <v>40</v>
      </c>
      <c r="E37" s="145" t="s">
        <v>41</v>
      </c>
      <c r="F37" s="159">
        <f>ROUND((SUM(BE93:BE104)),  2)</f>
        <v>0</v>
      </c>
      <c r="G37" s="40"/>
      <c r="H37" s="40"/>
      <c r="I37" s="160">
        <v>0.20999999999999999</v>
      </c>
      <c r="J37" s="159">
        <f>ROUND(((SUM(BE93:BE104))*I37),  2)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45" t="s">
        <v>42</v>
      </c>
      <c r="F38" s="159">
        <f>ROUND((SUM(BF93:BF104)),  2)</f>
        <v>0</v>
      </c>
      <c r="G38" s="40"/>
      <c r="H38" s="40"/>
      <c r="I38" s="160">
        <v>0.14999999999999999</v>
      </c>
      <c r="J38" s="159">
        <f>ROUND(((SUM(BF93:BF104))*I38),  2)</f>
        <v>0</v>
      </c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5" t="s">
        <v>43</v>
      </c>
      <c r="F39" s="159">
        <f>ROUND((SUM(BG93:BG104)),  2)</f>
        <v>0</v>
      </c>
      <c r="G39" s="40"/>
      <c r="H39" s="40"/>
      <c r="I39" s="160">
        <v>0.20999999999999999</v>
      </c>
      <c r="J39" s="159">
        <f>0</f>
        <v>0</v>
      </c>
      <c r="K39" s="40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45" t="s">
        <v>44</v>
      </c>
      <c r="F40" s="159">
        <f>ROUND((SUM(BH93:BH104)),  2)</f>
        <v>0</v>
      </c>
      <c r="G40" s="40"/>
      <c r="H40" s="40"/>
      <c r="I40" s="160">
        <v>0.14999999999999999</v>
      </c>
      <c r="J40" s="159">
        <f>0</f>
        <v>0</v>
      </c>
      <c r="K40" s="40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45" t="s">
        <v>45</v>
      </c>
      <c r="F41" s="159">
        <f>ROUND((SUM(BI93:BI104)),  2)</f>
        <v>0</v>
      </c>
      <c r="G41" s="40"/>
      <c r="H41" s="40"/>
      <c r="I41" s="160">
        <v>0</v>
      </c>
      <c r="J41" s="159">
        <f>0</f>
        <v>0</v>
      </c>
      <c r="K41" s="40"/>
      <c r="L41" s="147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147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1"/>
      <c r="D43" s="162" t="s">
        <v>46</v>
      </c>
      <c r="E43" s="163"/>
      <c r="F43" s="163"/>
      <c r="G43" s="164" t="s">
        <v>47</v>
      </c>
      <c r="H43" s="165" t="s">
        <v>48</v>
      </c>
      <c r="I43" s="163"/>
      <c r="J43" s="166">
        <f>SUM(J34:J41)</f>
        <v>0</v>
      </c>
      <c r="K43" s="167"/>
      <c r="L43" s="147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168"/>
      <c r="C44" s="169"/>
      <c r="D44" s="169"/>
      <c r="E44" s="169"/>
      <c r="F44" s="169"/>
      <c r="G44" s="169"/>
      <c r="H44" s="169"/>
      <c r="I44" s="169"/>
      <c r="J44" s="169"/>
      <c r="K44" s="169"/>
      <c r="L44" s="14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8" s="2" customFormat="1" ht="6.96" customHeight="1">
      <c r="A48" s="40"/>
      <c r="B48" s="170"/>
      <c r="C48" s="171"/>
      <c r="D48" s="171"/>
      <c r="E48" s="171"/>
      <c r="F48" s="171"/>
      <c r="G48" s="171"/>
      <c r="H48" s="171"/>
      <c r="I48" s="171"/>
      <c r="J48" s="171"/>
      <c r="K48" s="171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24.96" customHeight="1">
      <c r="A49" s="40"/>
      <c r="B49" s="41"/>
      <c r="C49" s="25" t="s">
        <v>147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6.96" customHeight="1">
      <c r="A50" s="40"/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12" customHeight="1">
      <c r="A51" s="40"/>
      <c r="B51" s="41"/>
      <c r="C51" s="34" t="s">
        <v>16</v>
      </c>
      <c r="D51" s="42"/>
      <c r="E51" s="42"/>
      <c r="F51" s="42"/>
      <c r="G51" s="42"/>
      <c r="H51" s="42"/>
      <c r="I51" s="42"/>
      <c r="J51" s="42"/>
      <c r="K51" s="42"/>
      <c r="L51" s="14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6.5" customHeight="1">
      <c r="A52" s="40"/>
      <c r="B52" s="41"/>
      <c r="C52" s="42"/>
      <c r="D52" s="42"/>
      <c r="E52" s="172" t="str">
        <f>E7</f>
        <v>KŘEPTOV – HYDROGEOLOGICKÝ VRT, PROPOJOVACÍ ŘAD</v>
      </c>
      <c r="F52" s="34"/>
      <c r="G52" s="34"/>
      <c r="H52" s="34"/>
      <c r="I52" s="42"/>
      <c r="J52" s="42"/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1" customFormat="1" ht="12" customHeight="1">
      <c r="B53" s="23"/>
      <c r="C53" s="34" t="s">
        <v>143</v>
      </c>
      <c r="D53" s="24"/>
      <c r="E53" s="24"/>
      <c r="F53" s="24"/>
      <c r="G53" s="24"/>
      <c r="H53" s="24"/>
      <c r="I53" s="24"/>
      <c r="J53" s="24"/>
      <c r="K53" s="24"/>
      <c r="L53" s="22"/>
    </row>
    <row r="54" s="1" customFormat="1" ht="16.5" customHeight="1">
      <c r="B54" s="23"/>
      <c r="C54" s="24"/>
      <c r="D54" s="24"/>
      <c r="E54" s="172" t="s">
        <v>1446</v>
      </c>
      <c r="F54" s="24"/>
      <c r="G54" s="24"/>
      <c r="H54" s="24"/>
      <c r="I54" s="24"/>
      <c r="J54" s="24"/>
      <c r="K54" s="24"/>
      <c r="L54" s="22"/>
    </row>
    <row r="55" s="1" customFormat="1" ht="12" customHeight="1">
      <c r="B55" s="23"/>
      <c r="C55" s="34" t="s">
        <v>145</v>
      </c>
      <c r="D55" s="24"/>
      <c r="E55" s="24"/>
      <c r="F55" s="24"/>
      <c r="G55" s="24"/>
      <c r="H55" s="24"/>
      <c r="I55" s="24"/>
      <c r="J55" s="24"/>
      <c r="K55" s="24"/>
      <c r="L55" s="22"/>
    </row>
    <row r="56" s="2" customFormat="1" ht="16.5" customHeight="1">
      <c r="A56" s="40"/>
      <c r="B56" s="41"/>
      <c r="C56" s="42"/>
      <c r="D56" s="42"/>
      <c r="E56" s="295" t="s">
        <v>1716</v>
      </c>
      <c r="F56" s="42"/>
      <c r="G56" s="42"/>
      <c r="H56" s="42"/>
      <c r="I56" s="42"/>
      <c r="J56" s="42"/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12" customHeight="1">
      <c r="A57" s="40"/>
      <c r="B57" s="41"/>
      <c r="C57" s="34" t="s">
        <v>679</v>
      </c>
      <c r="D57" s="42"/>
      <c r="E57" s="42"/>
      <c r="F57" s="42"/>
      <c r="G57" s="42"/>
      <c r="H57" s="42"/>
      <c r="I57" s="42"/>
      <c r="J57" s="42"/>
      <c r="K57" s="42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6.5" customHeight="1">
      <c r="A58" s="40"/>
      <c r="B58" s="41"/>
      <c r="C58" s="42"/>
      <c r="D58" s="42"/>
      <c r="E58" s="71" t="str">
        <f>E13</f>
        <v>SO03.002.002 - Technologické vystrojení</v>
      </c>
      <c r="F58" s="42"/>
      <c r="G58" s="42"/>
      <c r="H58" s="42"/>
      <c r="I58" s="42"/>
      <c r="J58" s="42"/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6.96" customHeight="1">
      <c r="A59" s="40"/>
      <c r="B59" s="41"/>
      <c r="C59" s="42"/>
      <c r="D59" s="42"/>
      <c r="E59" s="42"/>
      <c r="F59" s="42"/>
      <c r="G59" s="42"/>
      <c r="H59" s="42"/>
      <c r="I59" s="42"/>
      <c r="J59" s="42"/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2" customHeight="1">
      <c r="A60" s="40"/>
      <c r="B60" s="41"/>
      <c r="C60" s="34" t="s">
        <v>21</v>
      </c>
      <c r="D60" s="42"/>
      <c r="E60" s="42"/>
      <c r="F60" s="29" t="str">
        <f>F16</f>
        <v>Křeptov</v>
      </c>
      <c r="G60" s="42"/>
      <c r="H60" s="42"/>
      <c r="I60" s="34" t="s">
        <v>23</v>
      </c>
      <c r="J60" s="74" t="str">
        <f>IF(J16="","",J16)</f>
        <v>7. 3. 2023</v>
      </c>
      <c r="K60" s="42"/>
      <c r="L60" s="14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5.15" customHeight="1">
      <c r="A62" s="40"/>
      <c r="B62" s="41"/>
      <c r="C62" s="34" t="s">
        <v>25</v>
      </c>
      <c r="D62" s="42"/>
      <c r="E62" s="42"/>
      <c r="F62" s="29" t="str">
        <f>E19</f>
        <v xml:space="preserve"> </v>
      </c>
      <c r="G62" s="42"/>
      <c r="H62" s="42"/>
      <c r="I62" s="34" t="s">
        <v>31</v>
      </c>
      <c r="J62" s="38" t="str">
        <f>E25</f>
        <v xml:space="preserve"> </v>
      </c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15.15" customHeight="1">
      <c r="A63" s="40"/>
      <c r="B63" s="41"/>
      <c r="C63" s="34" t="s">
        <v>29</v>
      </c>
      <c r="D63" s="42"/>
      <c r="E63" s="42"/>
      <c r="F63" s="29" t="str">
        <f>IF(E22="","",E22)</f>
        <v>Vyplň údaj</v>
      </c>
      <c r="G63" s="42"/>
      <c r="H63" s="42"/>
      <c r="I63" s="34" t="s">
        <v>33</v>
      </c>
      <c r="J63" s="38" t="str">
        <f>E28</f>
        <v xml:space="preserve"> </v>
      </c>
      <c r="K63" s="4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10.32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7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29.28" customHeight="1">
      <c r="A65" s="40"/>
      <c r="B65" s="41"/>
      <c r="C65" s="173" t="s">
        <v>148</v>
      </c>
      <c r="D65" s="174"/>
      <c r="E65" s="174"/>
      <c r="F65" s="174"/>
      <c r="G65" s="174"/>
      <c r="H65" s="174"/>
      <c r="I65" s="174"/>
      <c r="J65" s="175" t="s">
        <v>149</v>
      </c>
      <c r="K65" s="174"/>
      <c r="L65" s="147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10.32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2.8" customHeight="1">
      <c r="A67" s="40"/>
      <c r="B67" s="41"/>
      <c r="C67" s="176" t="s">
        <v>68</v>
      </c>
      <c r="D67" s="42"/>
      <c r="E67" s="42"/>
      <c r="F67" s="42"/>
      <c r="G67" s="42"/>
      <c r="H67" s="42"/>
      <c r="I67" s="42"/>
      <c r="J67" s="104">
        <f>J93</f>
        <v>0</v>
      </c>
      <c r="K67" s="42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U67" s="19" t="s">
        <v>150</v>
      </c>
    </row>
    <row r="68" s="9" customFormat="1" ht="24.96" customHeight="1">
      <c r="A68" s="9"/>
      <c r="B68" s="177"/>
      <c r="C68" s="178"/>
      <c r="D68" s="179" t="s">
        <v>1669</v>
      </c>
      <c r="E68" s="180"/>
      <c r="F68" s="180"/>
      <c r="G68" s="180"/>
      <c r="H68" s="180"/>
      <c r="I68" s="180"/>
      <c r="J68" s="181">
        <f>J94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3"/>
      <c r="C69" s="127"/>
      <c r="D69" s="184" t="s">
        <v>1835</v>
      </c>
      <c r="E69" s="185"/>
      <c r="F69" s="185"/>
      <c r="G69" s="185"/>
      <c r="H69" s="185"/>
      <c r="I69" s="185"/>
      <c r="J69" s="186">
        <f>J95</f>
        <v>0</v>
      </c>
      <c r="K69" s="127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7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7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161</v>
      </c>
      <c r="D76" s="42"/>
      <c r="E76" s="42"/>
      <c r="F76" s="42"/>
      <c r="G76" s="42"/>
      <c r="H76" s="42"/>
      <c r="I76" s="42"/>
      <c r="J76" s="42"/>
      <c r="K76" s="42"/>
      <c r="L76" s="14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2" t="str">
        <f>E7</f>
        <v>KŘEPTOV – HYDROGEOLOGICKÝ VRT, PROPOJOVACÍ ŘAD</v>
      </c>
      <c r="F79" s="34"/>
      <c r="G79" s="34"/>
      <c r="H79" s="34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143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1" customFormat="1" ht="16.5" customHeight="1">
      <c r="B81" s="23"/>
      <c r="C81" s="24"/>
      <c r="D81" s="24"/>
      <c r="E81" s="172" t="s">
        <v>1446</v>
      </c>
      <c r="F81" s="24"/>
      <c r="G81" s="24"/>
      <c r="H81" s="24"/>
      <c r="I81" s="24"/>
      <c r="J81" s="24"/>
      <c r="K81" s="24"/>
      <c r="L81" s="22"/>
    </row>
    <row r="82" s="1" customFormat="1" ht="12" customHeight="1">
      <c r="B82" s="23"/>
      <c r="C82" s="34" t="s">
        <v>145</v>
      </c>
      <c r="D82" s="24"/>
      <c r="E82" s="24"/>
      <c r="F82" s="24"/>
      <c r="G82" s="24"/>
      <c r="H82" s="24"/>
      <c r="I82" s="24"/>
      <c r="J82" s="24"/>
      <c r="K82" s="24"/>
      <c r="L82" s="22"/>
    </row>
    <row r="83" s="2" customFormat="1" ht="16.5" customHeight="1">
      <c r="A83" s="40"/>
      <c r="B83" s="41"/>
      <c r="C83" s="42"/>
      <c r="D83" s="42"/>
      <c r="E83" s="295" t="s">
        <v>1716</v>
      </c>
      <c r="F83" s="42"/>
      <c r="G83" s="42"/>
      <c r="H83" s="42"/>
      <c r="I83" s="42"/>
      <c r="J83" s="42"/>
      <c r="K83" s="42"/>
      <c r="L83" s="147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679</v>
      </c>
      <c r="D84" s="42"/>
      <c r="E84" s="42"/>
      <c r="F84" s="42"/>
      <c r="G84" s="42"/>
      <c r="H84" s="42"/>
      <c r="I84" s="42"/>
      <c r="J84" s="42"/>
      <c r="K84" s="42"/>
      <c r="L84" s="147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E13</f>
        <v>SO03.002.002 - Technologické vystrojení</v>
      </c>
      <c r="F85" s="42"/>
      <c r="G85" s="42"/>
      <c r="H85" s="42"/>
      <c r="I85" s="42"/>
      <c r="J85" s="42"/>
      <c r="K85" s="42"/>
      <c r="L85" s="147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7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F16</f>
        <v>Křeptov</v>
      </c>
      <c r="G87" s="42"/>
      <c r="H87" s="42"/>
      <c r="I87" s="34" t="s">
        <v>23</v>
      </c>
      <c r="J87" s="74" t="str">
        <f>IF(J16="","",J16)</f>
        <v>7. 3. 2023</v>
      </c>
      <c r="K87" s="42"/>
      <c r="L87" s="147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7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25</v>
      </c>
      <c r="D89" s="42"/>
      <c r="E89" s="42"/>
      <c r="F89" s="29" t="str">
        <f>E19</f>
        <v xml:space="preserve"> </v>
      </c>
      <c r="G89" s="42"/>
      <c r="H89" s="42"/>
      <c r="I89" s="34" t="s">
        <v>31</v>
      </c>
      <c r="J89" s="38" t="str">
        <f>E25</f>
        <v xml:space="preserve"> </v>
      </c>
      <c r="K89" s="42"/>
      <c r="L89" s="147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29</v>
      </c>
      <c r="D90" s="42"/>
      <c r="E90" s="42"/>
      <c r="F90" s="29" t="str">
        <f>IF(E22="","",E22)</f>
        <v>Vyplň údaj</v>
      </c>
      <c r="G90" s="42"/>
      <c r="H90" s="42"/>
      <c r="I90" s="34" t="s">
        <v>33</v>
      </c>
      <c r="J90" s="38" t="str">
        <f>E28</f>
        <v xml:space="preserve"> </v>
      </c>
      <c r="K90" s="42"/>
      <c r="L90" s="147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7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88"/>
      <c r="B92" s="189"/>
      <c r="C92" s="190" t="s">
        <v>162</v>
      </c>
      <c r="D92" s="191" t="s">
        <v>55</v>
      </c>
      <c r="E92" s="191" t="s">
        <v>51</v>
      </c>
      <c r="F92" s="191" t="s">
        <v>52</v>
      </c>
      <c r="G92" s="191" t="s">
        <v>163</v>
      </c>
      <c r="H92" s="191" t="s">
        <v>164</v>
      </c>
      <c r="I92" s="191" t="s">
        <v>165</v>
      </c>
      <c r="J92" s="191" t="s">
        <v>149</v>
      </c>
      <c r="K92" s="192" t="s">
        <v>166</v>
      </c>
      <c r="L92" s="193"/>
      <c r="M92" s="94" t="s">
        <v>19</v>
      </c>
      <c r="N92" s="95" t="s">
        <v>40</v>
      </c>
      <c r="O92" s="95" t="s">
        <v>167</v>
      </c>
      <c r="P92" s="95" t="s">
        <v>168</v>
      </c>
      <c r="Q92" s="95" t="s">
        <v>169</v>
      </c>
      <c r="R92" s="95" t="s">
        <v>170</v>
      </c>
      <c r="S92" s="95" t="s">
        <v>171</v>
      </c>
      <c r="T92" s="96" t="s">
        <v>172</v>
      </c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</row>
    <row r="93" s="2" customFormat="1" ht="22.8" customHeight="1">
      <c r="A93" s="40"/>
      <c r="B93" s="41"/>
      <c r="C93" s="101" t="s">
        <v>173</v>
      </c>
      <c r="D93" s="42"/>
      <c r="E93" s="42"/>
      <c r="F93" s="42"/>
      <c r="G93" s="42"/>
      <c r="H93" s="42"/>
      <c r="I93" s="42"/>
      <c r="J93" s="194">
        <f>BK93</f>
        <v>0</v>
      </c>
      <c r="K93" s="42"/>
      <c r="L93" s="46"/>
      <c r="M93" s="97"/>
      <c r="N93" s="195"/>
      <c r="O93" s="98"/>
      <c r="P93" s="196">
        <f>P94</f>
        <v>0</v>
      </c>
      <c r="Q93" s="98"/>
      <c r="R93" s="196">
        <f>R94</f>
        <v>0</v>
      </c>
      <c r="S93" s="98"/>
      <c r="T93" s="197">
        <f>T94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69</v>
      </c>
      <c r="AU93" s="19" t="s">
        <v>150</v>
      </c>
      <c r="BK93" s="198">
        <f>BK94</f>
        <v>0</v>
      </c>
    </row>
    <row r="94" s="12" customFormat="1" ht="25.92" customHeight="1">
      <c r="A94" s="12"/>
      <c r="B94" s="199"/>
      <c r="C94" s="200"/>
      <c r="D94" s="201" t="s">
        <v>69</v>
      </c>
      <c r="E94" s="202" t="s">
        <v>281</v>
      </c>
      <c r="F94" s="202" t="s">
        <v>1671</v>
      </c>
      <c r="G94" s="200"/>
      <c r="H94" s="200"/>
      <c r="I94" s="203"/>
      <c r="J94" s="204">
        <f>BK94</f>
        <v>0</v>
      </c>
      <c r="K94" s="200"/>
      <c r="L94" s="205"/>
      <c r="M94" s="206"/>
      <c r="N94" s="207"/>
      <c r="O94" s="207"/>
      <c r="P94" s="208">
        <f>P95</f>
        <v>0</v>
      </c>
      <c r="Q94" s="207"/>
      <c r="R94" s="208">
        <f>R95</f>
        <v>0</v>
      </c>
      <c r="S94" s="207"/>
      <c r="T94" s="209">
        <f>T95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99</v>
      </c>
      <c r="AT94" s="211" t="s">
        <v>69</v>
      </c>
      <c r="AU94" s="211" t="s">
        <v>70</v>
      </c>
      <c r="AY94" s="210" t="s">
        <v>176</v>
      </c>
      <c r="BK94" s="212">
        <f>BK95</f>
        <v>0</v>
      </c>
    </row>
    <row r="95" s="12" customFormat="1" ht="22.8" customHeight="1">
      <c r="A95" s="12"/>
      <c r="B95" s="199"/>
      <c r="C95" s="200"/>
      <c r="D95" s="201" t="s">
        <v>69</v>
      </c>
      <c r="E95" s="213" t="s">
        <v>1672</v>
      </c>
      <c r="F95" s="213" t="s">
        <v>1836</v>
      </c>
      <c r="G95" s="200"/>
      <c r="H95" s="200"/>
      <c r="I95" s="203"/>
      <c r="J95" s="214">
        <f>BK95</f>
        <v>0</v>
      </c>
      <c r="K95" s="200"/>
      <c r="L95" s="205"/>
      <c r="M95" s="206"/>
      <c r="N95" s="207"/>
      <c r="O95" s="207"/>
      <c r="P95" s="208">
        <f>SUM(P96:P104)</f>
        <v>0</v>
      </c>
      <c r="Q95" s="207"/>
      <c r="R95" s="208">
        <f>SUM(R96:R104)</f>
        <v>0</v>
      </c>
      <c r="S95" s="207"/>
      <c r="T95" s="209">
        <f>SUM(T96:T104)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99</v>
      </c>
      <c r="AT95" s="211" t="s">
        <v>69</v>
      </c>
      <c r="AU95" s="211" t="s">
        <v>77</v>
      </c>
      <c r="AY95" s="210" t="s">
        <v>176</v>
      </c>
      <c r="BK95" s="212">
        <f>SUM(BK96:BK104)</f>
        <v>0</v>
      </c>
    </row>
    <row r="96" s="2" customFormat="1" ht="24.15" customHeight="1">
      <c r="A96" s="40"/>
      <c r="B96" s="41"/>
      <c r="C96" s="215" t="s">
        <v>77</v>
      </c>
      <c r="D96" s="215" t="s">
        <v>178</v>
      </c>
      <c r="E96" s="216" t="s">
        <v>1674</v>
      </c>
      <c r="F96" s="217" t="s">
        <v>1675</v>
      </c>
      <c r="G96" s="218" t="s">
        <v>422</v>
      </c>
      <c r="H96" s="219">
        <v>1</v>
      </c>
      <c r="I96" s="220"/>
      <c r="J96" s="221">
        <f>ROUND(I96*H96,2)</f>
        <v>0</v>
      </c>
      <c r="K96" s="217" t="s">
        <v>19</v>
      </c>
      <c r="L96" s="46"/>
      <c r="M96" s="222" t="s">
        <v>19</v>
      </c>
      <c r="N96" s="223" t="s">
        <v>41</v>
      </c>
      <c r="O96" s="86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6" t="s">
        <v>1092</v>
      </c>
      <c r="AT96" s="226" t="s">
        <v>178</v>
      </c>
      <c r="AU96" s="226" t="s">
        <v>79</v>
      </c>
      <c r="AY96" s="19" t="s">
        <v>176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19" t="s">
        <v>77</v>
      </c>
      <c r="BK96" s="227">
        <f>ROUND(I96*H96,2)</f>
        <v>0</v>
      </c>
      <c r="BL96" s="19" t="s">
        <v>1092</v>
      </c>
      <c r="BM96" s="226" t="s">
        <v>1837</v>
      </c>
    </row>
    <row r="97" s="2" customFormat="1" ht="16.5" customHeight="1">
      <c r="A97" s="40"/>
      <c r="B97" s="41"/>
      <c r="C97" s="215" t="s">
        <v>79</v>
      </c>
      <c r="D97" s="215" t="s">
        <v>178</v>
      </c>
      <c r="E97" s="216" t="s">
        <v>1677</v>
      </c>
      <c r="F97" s="217" t="s">
        <v>1838</v>
      </c>
      <c r="G97" s="218" t="s">
        <v>400</v>
      </c>
      <c r="H97" s="219">
        <v>2</v>
      </c>
      <c r="I97" s="220"/>
      <c r="J97" s="221">
        <f>ROUND(I97*H97,2)</f>
        <v>0</v>
      </c>
      <c r="K97" s="217" t="s">
        <v>19</v>
      </c>
      <c r="L97" s="46"/>
      <c r="M97" s="222" t="s">
        <v>19</v>
      </c>
      <c r="N97" s="223" t="s">
        <v>41</v>
      </c>
      <c r="O97" s="86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6" t="s">
        <v>1092</v>
      </c>
      <c r="AT97" s="226" t="s">
        <v>178</v>
      </c>
      <c r="AU97" s="226" t="s">
        <v>79</v>
      </c>
      <c r="AY97" s="19" t="s">
        <v>176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19" t="s">
        <v>77</v>
      </c>
      <c r="BK97" s="227">
        <f>ROUND(I97*H97,2)</f>
        <v>0</v>
      </c>
      <c r="BL97" s="19" t="s">
        <v>1092</v>
      </c>
      <c r="BM97" s="226" t="s">
        <v>1839</v>
      </c>
    </row>
    <row r="98" s="2" customFormat="1" ht="16.5" customHeight="1">
      <c r="A98" s="40"/>
      <c r="B98" s="41"/>
      <c r="C98" s="215" t="s">
        <v>99</v>
      </c>
      <c r="D98" s="215" t="s">
        <v>178</v>
      </c>
      <c r="E98" s="216" t="s">
        <v>1680</v>
      </c>
      <c r="F98" s="217" t="s">
        <v>1840</v>
      </c>
      <c r="G98" s="218" t="s">
        <v>400</v>
      </c>
      <c r="H98" s="219">
        <v>2</v>
      </c>
      <c r="I98" s="220"/>
      <c r="J98" s="221">
        <f>ROUND(I98*H98,2)</f>
        <v>0</v>
      </c>
      <c r="K98" s="217" t="s">
        <v>19</v>
      </c>
      <c r="L98" s="46"/>
      <c r="M98" s="222" t="s">
        <v>19</v>
      </c>
      <c r="N98" s="223" t="s">
        <v>41</v>
      </c>
      <c r="O98" s="86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6" t="s">
        <v>1092</v>
      </c>
      <c r="AT98" s="226" t="s">
        <v>178</v>
      </c>
      <c r="AU98" s="226" t="s">
        <v>79</v>
      </c>
      <c r="AY98" s="19" t="s">
        <v>176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19" t="s">
        <v>77</v>
      </c>
      <c r="BK98" s="227">
        <f>ROUND(I98*H98,2)</f>
        <v>0</v>
      </c>
      <c r="BL98" s="19" t="s">
        <v>1092</v>
      </c>
      <c r="BM98" s="226" t="s">
        <v>1841</v>
      </c>
    </row>
    <row r="99" s="2" customFormat="1" ht="16.5" customHeight="1">
      <c r="A99" s="40"/>
      <c r="B99" s="41"/>
      <c r="C99" s="215" t="s">
        <v>183</v>
      </c>
      <c r="D99" s="215" t="s">
        <v>178</v>
      </c>
      <c r="E99" s="216" t="s">
        <v>1683</v>
      </c>
      <c r="F99" s="217" t="s">
        <v>1684</v>
      </c>
      <c r="G99" s="218" t="s">
        <v>400</v>
      </c>
      <c r="H99" s="219">
        <v>1</v>
      </c>
      <c r="I99" s="220"/>
      <c r="J99" s="221">
        <f>ROUND(I99*H99,2)</f>
        <v>0</v>
      </c>
      <c r="K99" s="217" t="s">
        <v>19</v>
      </c>
      <c r="L99" s="46"/>
      <c r="M99" s="222" t="s">
        <v>19</v>
      </c>
      <c r="N99" s="223" t="s">
        <v>41</v>
      </c>
      <c r="O99" s="86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6" t="s">
        <v>1092</v>
      </c>
      <c r="AT99" s="226" t="s">
        <v>178</v>
      </c>
      <c r="AU99" s="226" t="s">
        <v>79</v>
      </c>
      <c r="AY99" s="19" t="s">
        <v>176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19" t="s">
        <v>77</v>
      </c>
      <c r="BK99" s="227">
        <f>ROUND(I99*H99,2)</f>
        <v>0</v>
      </c>
      <c r="BL99" s="19" t="s">
        <v>1092</v>
      </c>
      <c r="BM99" s="226" t="s">
        <v>1842</v>
      </c>
    </row>
    <row r="100" s="2" customFormat="1" ht="16.5" customHeight="1">
      <c r="A100" s="40"/>
      <c r="B100" s="41"/>
      <c r="C100" s="215" t="s">
        <v>207</v>
      </c>
      <c r="D100" s="215" t="s">
        <v>178</v>
      </c>
      <c r="E100" s="216" t="s">
        <v>1686</v>
      </c>
      <c r="F100" s="217" t="s">
        <v>1843</v>
      </c>
      <c r="G100" s="218" t="s">
        <v>400</v>
      </c>
      <c r="H100" s="219">
        <v>1</v>
      </c>
      <c r="I100" s="220"/>
      <c r="J100" s="221">
        <f>ROUND(I100*H100,2)</f>
        <v>0</v>
      </c>
      <c r="K100" s="217" t="s">
        <v>19</v>
      </c>
      <c r="L100" s="46"/>
      <c r="M100" s="222" t="s">
        <v>19</v>
      </c>
      <c r="N100" s="223" t="s">
        <v>41</v>
      </c>
      <c r="O100" s="86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6" t="s">
        <v>1092</v>
      </c>
      <c r="AT100" s="226" t="s">
        <v>178</v>
      </c>
      <c r="AU100" s="226" t="s">
        <v>79</v>
      </c>
      <c r="AY100" s="19" t="s">
        <v>176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19" t="s">
        <v>77</v>
      </c>
      <c r="BK100" s="227">
        <f>ROUND(I100*H100,2)</f>
        <v>0</v>
      </c>
      <c r="BL100" s="19" t="s">
        <v>1092</v>
      </c>
      <c r="BM100" s="226" t="s">
        <v>1844</v>
      </c>
    </row>
    <row r="101" s="2" customFormat="1" ht="16.5" customHeight="1">
      <c r="A101" s="40"/>
      <c r="B101" s="41"/>
      <c r="C101" s="215" t="s">
        <v>213</v>
      </c>
      <c r="D101" s="215" t="s">
        <v>178</v>
      </c>
      <c r="E101" s="216" t="s">
        <v>1689</v>
      </c>
      <c r="F101" s="217" t="s">
        <v>1845</v>
      </c>
      <c r="G101" s="218" t="s">
        <v>400</v>
      </c>
      <c r="H101" s="219">
        <v>1</v>
      </c>
      <c r="I101" s="220"/>
      <c r="J101" s="221">
        <f>ROUND(I101*H101,2)</f>
        <v>0</v>
      </c>
      <c r="K101" s="217" t="s">
        <v>19</v>
      </c>
      <c r="L101" s="46"/>
      <c r="M101" s="222" t="s">
        <v>19</v>
      </c>
      <c r="N101" s="223" t="s">
        <v>41</v>
      </c>
      <c r="O101" s="86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6" t="s">
        <v>1092</v>
      </c>
      <c r="AT101" s="226" t="s">
        <v>178</v>
      </c>
      <c r="AU101" s="226" t="s">
        <v>79</v>
      </c>
      <c r="AY101" s="19" t="s">
        <v>176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19" t="s">
        <v>77</v>
      </c>
      <c r="BK101" s="227">
        <f>ROUND(I101*H101,2)</f>
        <v>0</v>
      </c>
      <c r="BL101" s="19" t="s">
        <v>1092</v>
      </c>
      <c r="BM101" s="226" t="s">
        <v>1846</v>
      </c>
    </row>
    <row r="102" s="2" customFormat="1" ht="16.5" customHeight="1">
      <c r="A102" s="40"/>
      <c r="B102" s="41"/>
      <c r="C102" s="215" t="s">
        <v>218</v>
      </c>
      <c r="D102" s="215" t="s">
        <v>178</v>
      </c>
      <c r="E102" s="216" t="s">
        <v>1692</v>
      </c>
      <c r="F102" s="217" t="s">
        <v>1847</v>
      </c>
      <c r="G102" s="218" t="s">
        <v>400</v>
      </c>
      <c r="H102" s="219">
        <v>2</v>
      </c>
      <c r="I102" s="220"/>
      <c r="J102" s="221">
        <f>ROUND(I102*H102,2)</f>
        <v>0</v>
      </c>
      <c r="K102" s="217" t="s">
        <v>19</v>
      </c>
      <c r="L102" s="46"/>
      <c r="M102" s="222" t="s">
        <v>19</v>
      </c>
      <c r="N102" s="223" t="s">
        <v>41</v>
      </c>
      <c r="O102" s="86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6" t="s">
        <v>1092</v>
      </c>
      <c r="AT102" s="226" t="s">
        <v>178</v>
      </c>
      <c r="AU102" s="226" t="s">
        <v>79</v>
      </c>
      <c r="AY102" s="19" t="s">
        <v>176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19" t="s">
        <v>77</v>
      </c>
      <c r="BK102" s="227">
        <f>ROUND(I102*H102,2)</f>
        <v>0</v>
      </c>
      <c r="BL102" s="19" t="s">
        <v>1092</v>
      </c>
      <c r="BM102" s="226" t="s">
        <v>1848</v>
      </c>
    </row>
    <row r="103" s="2" customFormat="1" ht="16.5" customHeight="1">
      <c r="A103" s="40"/>
      <c r="B103" s="41"/>
      <c r="C103" s="215" t="s">
        <v>224</v>
      </c>
      <c r="D103" s="215" t="s">
        <v>178</v>
      </c>
      <c r="E103" s="216" t="s">
        <v>1695</v>
      </c>
      <c r="F103" s="217" t="s">
        <v>1849</v>
      </c>
      <c r="G103" s="218" t="s">
        <v>400</v>
      </c>
      <c r="H103" s="219">
        <v>2</v>
      </c>
      <c r="I103" s="220"/>
      <c r="J103" s="221">
        <f>ROUND(I103*H103,2)</f>
        <v>0</v>
      </c>
      <c r="K103" s="217" t="s">
        <v>19</v>
      </c>
      <c r="L103" s="46"/>
      <c r="M103" s="222" t="s">
        <v>19</v>
      </c>
      <c r="N103" s="223" t="s">
        <v>41</v>
      </c>
      <c r="O103" s="86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6" t="s">
        <v>1092</v>
      </c>
      <c r="AT103" s="226" t="s">
        <v>178</v>
      </c>
      <c r="AU103" s="226" t="s">
        <v>79</v>
      </c>
      <c r="AY103" s="19" t="s">
        <v>176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19" t="s">
        <v>77</v>
      </c>
      <c r="BK103" s="227">
        <f>ROUND(I103*H103,2)</f>
        <v>0</v>
      </c>
      <c r="BL103" s="19" t="s">
        <v>1092</v>
      </c>
      <c r="BM103" s="226" t="s">
        <v>1850</v>
      </c>
    </row>
    <row r="104" s="2" customFormat="1" ht="24.15" customHeight="1">
      <c r="A104" s="40"/>
      <c r="B104" s="41"/>
      <c r="C104" s="215" t="s">
        <v>232</v>
      </c>
      <c r="D104" s="215" t="s">
        <v>178</v>
      </c>
      <c r="E104" s="216" t="s">
        <v>1698</v>
      </c>
      <c r="F104" s="217" t="s">
        <v>1851</v>
      </c>
      <c r="G104" s="218" t="s">
        <v>422</v>
      </c>
      <c r="H104" s="219">
        <v>1</v>
      </c>
      <c r="I104" s="220"/>
      <c r="J104" s="221">
        <f>ROUND(I104*H104,2)</f>
        <v>0</v>
      </c>
      <c r="K104" s="217" t="s">
        <v>19</v>
      </c>
      <c r="L104" s="46"/>
      <c r="M104" s="296" t="s">
        <v>19</v>
      </c>
      <c r="N104" s="297" t="s">
        <v>41</v>
      </c>
      <c r="O104" s="293"/>
      <c r="P104" s="298">
        <f>O104*H104</f>
        <v>0</v>
      </c>
      <c r="Q104" s="298">
        <v>0</v>
      </c>
      <c r="R104" s="298">
        <f>Q104*H104</f>
        <v>0</v>
      </c>
      <c r="S104" s="298">
        <v>0</v>
      </c>
      <c r="T104" s="299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6" t="s">
        <v>1092</v>
      </c>
      <c r="AT104" s="226" t="s">
        <v>178</v>
      </c>
      <c r="AU104" s="226" t="s">
        <v>79</v>
      </c>
      <c r="AY104" s="19" t="s">
        <v>176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9" t="s">
        <v>77</v>
      </c>
      <c r="BK104" s="227">
        <f>ROUND(I104*H104,2)</f>
        <v>0</v>
      </c>
      <c r="BL104" s="19" t="s">
        <v>1092</v>
      </c>
      <c r="BM104" s="226" t="s">
        <v>1852</v>
      </c>
    </row>
    <row r="105" s="2" customFormat="1" ht="6.96" customHeight="1">
      <c r="A105" s="40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46"/>
      <c r="M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</sheetData>
  <sheetProtection sheet="1" autoFilter="0" formatColumns="0" formatRows="0" objects="1" scenarios="1" spinCount="100000" saltValue="B7zDblHYpnC/xxTmRZaWwfZk4qLDrvTki05aMPM2YHlIKONEJxgdcS/Jiw2KSYVXVOKIukwSvWD6K9ZHG02VwA==" hashValue="Vi24pLfyd5npw3+MmydXU+hIhaT0qP96HfE/2IuAgHvc77o0JW+/oX4Hj4MLn9d38ZVkAQKg/BAyJqSkMobJWA==" algorithmName="SHA-512" password="CC51"/>
  <autoFilter ref="C92:K104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79:H79"/>
    <mergeCell ref="E83:H83"/>
    <mergeCell ref="E81:H81"/>
    <mergeCell ref="E85:H8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132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 s="2" customFormat="1" ht="12" customHeight="1">
      <c r="A8" s="40"/>
      <c r="B8" s="46"/>
      <c r="C8" s="40"/>
      <c r="D8" s="145" t="s">
        <v>143</v>
      </c>
      <c r="E8" s="40"/>
      <c r="F8" s="40"/>
      <c r="G8" s="40"/>
      <c r="H8" s="40"/>
      <c r="I8" s="40"/>
      <c r="J8" s="40"/>
      <c r="K8" s="40"/>
      <c r="L8" s="147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8" t="s">
        <v>1853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5" t="s">
        <v>18</v>
      </c>
      <c r="E11" s="40"/>
      <c r="F11" s="135" t="s">
        <v>19</v>
      </c>
      <c r="G11" s="40"/>
      <c r="H11" s="40"/>
      <c r="I11" s="145" t="s">
        <v>20</v>
      </c>
      <c r="J11" s="135" t="s">
        <v>19</v>
      </c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5" t="s">
        <v>21</v>
      </c>
      <c r="E12" s="40"/>
      <c r="F12" s="135" t="s">
        <v>22</v>
      </c>
      <c r="G12" s="40"/>
      <c r="H12" s="40"/>
      <c r="I12" s="145" t="s">
        <v>23</v>
      </c>
      <c r="J12" s="149" t="str">
        <f>'Rekapitulace stavby'!AN8</f>
        <v>7. 3. 2023</v>
      </c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25</v>
      </c>
      <c r="E14" s="40"/>
      <c r="F14" s="40"/>
      <c r="G14" s="40"/>
      <c r="H14" s="40"/>
      <c r="I14" s="145" t="s">
        <v>26</v>
      </c>
      <c r="J14" s="135" t="str">
        <f>IF('Rekapitulace stavby'!AN10="","",'Rekapitulace stavby'!AN10)</f>
        <v/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stavby'!E11="","",'Rekapitulace stavby'!E11)</f>
        <v xml:space="preserve"> </v>
      </c>
      <c r="F15" s="40"/>
      <c r="G15" s="40"/>
      <c r="H15" s="40"/>
      <c r="I15" s="145" t="s">
        <v>28</v>
      </c>
      <c r="J15" s="135" t="str">
        <f>IF('Rekapitulace stavby'!AN11="","",'Rekapitulace stavby'!AN11)</f>
        <v/>
      </c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5" t="s">
        <v>29</v>
      </c>
      <c r="E17" s="40"/>
      <c r="F17" s="40"/>
      <c r="G17" s="40"/>
      <c r="H17" s="40"/>
      <c r="I17" s="145" t="s">
        <v>26</v>
      </c>
      <c r="J17" s="35" t="str">
        <f>'Rekapitulace stavby'!AN13</f>
        <v>Vyplň údaj</v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5" t="s">
        <v>28</v>
      </c>
      <c r="J18" s="35" t="str">
        <f>'Rekapitulace stavby'!AN14</f>
        <v>Vyplň údaj</v>
      </c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5" t="s">
        <v>31</v>
      </c>
      <c r="E20" s="40"/>
      <c r="F20" s="40"/>
      <c r="G20" s="40"/>
      <c r="H20" s="40"/>
      <c r="I20" s="145" t="s">
        <v>26</v>
      </c>
      <c r="J20" s="135" t="str">
        <f>IF('Rekapitulace stavby'!AN16="","",'Rekapitulace stavby'!AN16)</f>
        <v/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stavby'!E17="","",'Rekapitulace stavby'!E17)</f>
        <v xml:space="preserve"> </v>
      </c>
      <c r="F21" s="40"/>
      <c r="G21" s="40"/>
      <c r="H21" s="40"/>
      <c r="I21" s="145" t="s">
        <v>28</v>
      </c>
      <c r="J21" s="135" t="str">
        <f>IF('Rekapitulace stavby'!AN17="","",'Rekapitulace stavby'!AN17)</f>
        <v/>
      </c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5" t="s">
        <v>33</v>
      </c>
      <c r="E23" s="40"/>
      <c r="F23" s="40"/>
      <c r="G23" s="40"/>
      <c r="H23" s="40"/>
      <c r="I23" s="145" t="s">
        <v>26</v>
      </c>
      <c r="J23" s="135" t="str">
        <f>IF('Rekapitulace stavby'!AN19="","",'Rekapitulace stavby'!AN19)</f>
        <v/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tr">
        <f>IF('Rekapitulace stavby'!E20="","",'Rekapitulace stavby'!E20)</f>
        <v xml:space="preserve"> </v>
      </c>
      <c r="F24" s="40"/>
      <c r="G24" s="40"/>
      <c r="H24" s="40"/>
      <c r="I24" s="145" t="s">
        <v>28</v>
      </c>
      <c r="J24" s="135" t="str">
        <f>IF('Rekapitulace stavby'!AN20="","",'Rekapitulace stavby'!AN20)</f>
        <v/>
      </c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5" t="s">
        <v>34</v>
      </c>
      <c r="E26" s="40"/>
      <c r="F26" s="40"/>
      <c r="G26" s="40"/>
      <c r="H26" s="40"/>
      <c r="I26" s="40"/>
      <c r="J26" s="40"/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4"/>
      <c r="E29" s="154"/>
      <c r="F29" s="154"/>
      <c r="G29" s="154"/>
      <c r="H29" s="154"/>
      <c r="I29" s="154"/>
      <c r="J29" s="154"/>
      <c r="K29" s="154"/>
      <c r="L29" s="14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5" t="s">
        <v>36</v>
      </c>
      <c r="E30" s="40"/>
      <c r="F30" s="40"/>
      <c r="G30" s="40"/>
      <c r="H30" s="40"/>
      <c r="I30" s="40"/>
      <c r="J30" s="156">
        <f>ROUND(J81, 2)</f>
        <v>0</v>
      </c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7" t="s">
        <v>38</v>
      </c>
      <c r="G32" s="40"/>
      <c r="H32" s="40"/>
      <c r="I32" s="157" t="s">
        <v>37</v>
      </c>
      <c r="J32" s="157" t="s">
        <v>39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8" t="s">
        <v>40</v>
      </c>
      <c r="E33" s="145" t="s">
        <v>41</v>
      </c>
      <c r="F33" s="159">
        <f>ROUND((SUM(BE81:BE107)),  2)</f>
        <v>0</v>
      </c>
      <c r="G33" s="40"/>
      <c r="H33" s="40"/>
      <c r="I33" s="160">
        <v>0.20999999999999999</v>
      </c>
      <c r="J33" s="159">
        <f>ROUND(((SUM(BE81:BE107))*I33),  2)</f>
        <v>0</v>
      </c>
      <c r="K33" s="40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5" t="s">
        <v>42</v>
      </c>
      <c r="F34" s="159">
        <f>ROUND((SUM(BF81:BF107)),  2)</f>
        <v>0</v>
      </c>
      <c r="G34" s="40"/>
      <c r="H34" s="40"/>
      <c r="I34" s="160">
        <v>0.14999999999999999</v>
      </c>
      <c r="J34" s="159">
        <f>ROUND(((SUM(BF81:BF107))*I34),  2)</f>
        <v>0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5" t="s">
        <v>43</v>
      </c>
      <c r="F35" s="159">
        <f>ROUND((SUM(BG81:BG107)),  2)</f>
        <v>0</v>
      </c>
      <c r="G35" s="40"/>
      <c r="H35" s="40"/>
      <c r="I35" s="160">
        <v>0.20999999999999999</v>
      </c>
      <c r="J35" s="159">
        <f>0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5" t="s">
        <v>44</v>
      </c>
      <c r="F36" s="159">
        <f>ROUND((SUM(BH81:BH107)),  2)</f>
        <v>0</v>
      </c>
      <c r="G36" s="40"/>
      <c r="H36" s="40"/>
      <c r="I36" s="160">
        <v>0.14999999999999999</v>
      </c>
      <c r="J36" s="159">
        <f>0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5" t="s">
        <v>45</v>
      </c>
      <c r="F37" s="159">
        <f>ROUND((SUM(BI81:BI107)),  2)</f>
        <v>0</v>
      </c>
      <c r="G37" s="40"/>
      <c r="H37" s="40"/>
      <c r="I37" s="160">
        <v>0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1"/>
      <c r="D39" s="162" t="s">
        <v>46</v>
      </c>
      <c r="E39" s="163"/>
      <c r="F39" s="163"/>
      <c r="G39" s="164" t="s">
        <v>47</v>
      </c>
      <c r="H39" s="165" t="s">
        <v>48</v>
      </c>
      <c r="I39" s="163"/>
      <c r="J39" s="166">
        <f>SUM(J30:J37)</f>
        <v>0</v>
      </c>
      <c r="K39" s="167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147</v>
      </c>
      <c r="D45" s="42"/>
      <c r="E45" s="42"/>
      <c r="F45" s="42"/>
      <c r="G45" s="42"/>
      <c r="H45" s="42"/>
      <c r="I45" s="42"/>
      <c r="J45" s="42"/>
      <c r="K45" s="42"/>
      <c r="L45" s="147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KŘEPTOV – HYDROGEOLOGICKÝ VRT, PROPOJOVACÍ ŘAD</v>
      </c>
      <c r="F48" s="34"/>
      <c r="G48" s="34"/>
      <c r="H48" s="34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143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SO04 - Kabelové přípojky NN</v>
      </c>
      <c r="F50" s="42"/>
      <c r="G50" s="42"/>
      <c r="H50" s="42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Křeptov</v>
      </c>
      <c r="G52" s="42"/>
      <c r="H52" s="42"/>
      <c r="I52" s="34" t="s">
        <v>23</v>
      </c>
      <c r="J52" s="74" t="str">
        <f>IF(J12="","",J12)</f>
        <v>7. 3. 2023</v>
      </c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 xml:space="preserve"> </v>
      </c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148</v>
      </c>
      <c r="D57" s="174"/>
      <c r="E57" s="174"/>
      <c r="F57" s="174"/>
      <c r="G57" s="174"/>
      <c r="H57" s="174"/>
      <c r="I57" s="174"/>
      <c r="J57" s="175" t="s">
        <v>149</v>
      </c>
      <c r="K57" s="174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6" t="s">
        <v>68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150</v>
      </c>
    </row>
    <row r="60" s="9" customFormat="1" ht="24.96" customHeight="1">
      <c r="A60" s="9"/>
      <c r="B60" s="177"/>
      <c r="C60" s="178"/>
      <c r="D60" s="179" t="s">
        <v>1669</v>
      </c>
      <c r="E60" s="180"/>
      <c r="F60" s="180"/>
      <c r="G60" s="180"/>
      <c r="H60" s="180"/>
      <c r="I60" s="180"/>
      <c r="J60" s="181">
        <f>J82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7"/>
      <c r="D61" s="184" t="s">
        <v>1854</v>
      </c>
      <c r="E61" s="185"/>
      <c r="F61" s="185"/>
      <c r="G61" s="185"/>
      <c r="H61" s="185"/>
      <c r="I61" s="185"/>
      <c r="J61" s="186">
        <f>J83</f>
        <v>0</v>
      </c>
      <c r="K61" s="127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161</v>
      </c>
      <c r="D68" s="42"/>
      <c r="E68" s="42"/>
      <c r="F68" s="42"/>
      <c r="G68" s="42"/>
      <c r="H68" s="42"/>
      <c r="I68" s="42"/>
      <c r="J68" s="42"/>
      <c r="K68" s="42"/>
      <c r="L68" s="147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7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7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2" t="str">
        <f>E7</f>
        <v>KŘEPTOV – HYDROGEOLOGICKÝ VRT, PROPOJOVACÍ ŘAD</v>
      </c>
      <c r="F71" s="34"/>
      <c r="G71" s="34"/>
      <c r="H71" s="34"/>
      <c r="I71" s="42"/>
      <c r="J71" s="42"/>
      <c r="K71" s="42"/>
      <c r="L71" s="147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143</v>
      </c>
      <c r="D72" s="42"/>
      <c r="E72" s="42"/>
      <c r="F72" s="42"/>
      <c r="G72" s="42"/>
      <c r="H72" s="42"/>
      <c r="I72" s="42"/>
      <c r="J72" s="42"/>
      <c r="K72" s="42"/>
      <c r="L72" s="147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SO04 - Kabelové přípojky NN</v>
      </c>
      <c r="F73" s="42"/>
      <c r="G73" s="42"/>
      <c r="H73" s="42"/>
      <c r="I73" s="42"/>
      <c r="J73" s="42"/>
      <c r="K73" s="42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>Křeptov</v>
      </c>
      <c r="G75" s="42"/>
      <c r="H75" s="42"/>
      <c r="I75" s="34" t="s">
        <v>23</v>
      </c>
      <c r="J75" s="74" t="str">
        <f>IF(J12="","",J12)</f>
        <v>7. 3. 2023</v>
      </c>
      <c r="K75" s="42"/>
      <c r="L75" s="14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 xml:space="preserve"> </v>
      </c>
      <c r="G77" s="42"/>
      <c r="H77" s="42"/>
      <c r="I77" s="34" t="s">
        <v>31</v>
      </c>
      <c r="J77" s="38" t="str">
        <f>E21</f>
        <v xml:space="preserve"> </v>
      </c>
      <c r="K77" s="42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 xml:space="preserve"> </v>
      </c>
      <c r="K78" s="42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1" customFormat="1" ht="29.28" customHeight="1">
      <c r="A80" s="188"/>
      <c r="B80" s="189"/>
      <c r="C80" s="190" t="s">
        <v>162</v>
      </c>
      <c r="D80" s="191" t="s">
        <v>55</v>
      </c>
      <c r="E80" s="191" t="s">
        <v>51</v>
      </c>
      <c r="F80" s="191" t="s">
        <v>52</v>
      </c>
      <c r="G80" s="191" t="s">
        <v>163</v>
      </c>
      <c r="H80" s="191" t="s">
        <v>164</v>
      </c>
      <c r="I80" s="191" t="s">
        <v>165</v>
      </c>
      <c r="J80" s="191" t="s">
        <v>149</v>
      </c>
      <c r="K80" s="192" t="s">
        <v>166</v>
      </c>
      <c r="L80" s="193"/>
      <c r="M80" s="94" t="s">
        <v>19</v>
      </c>
      <c r="N80" s="95" t="s">
        <v>40</v>
      </c>
      <c r="O80" s="95" t="s">
        <v>167</v>
      </c>
      <c r="P80" s="95" t="s">
        <v>168</v>
      </c>
      <c r="Q80" s="95" t="s">
        <v>169</v>
      </c>
      <c r="R80" s="95" t="s">
        <v>170</v>
      </c>
      <c r="S80" s="95" t="s">
        <v>171</v>
      </c>
      <c r="T80" s="96" t="s">
        <v>172</v>
      </c>
      <c r="U80" s="188"/>
      <c r="V80" s="188"/>
      <c r="W80" s="188"/>
      <c r="X80" s="188"/>
      <c r="Y80" s="188"/>
      <c r="Z80" s="188"/>
      <c r="AA80" s="188"/>
      <c r="AB80" s="188"/>
      <c r="AC80" s="188"/>
      <c r="AD80" s="188"/>
      <c r="AE80" s="188"/>
    </row>
    <row r="81" s="2" customFormat="1" ht="22.8" customHeight="1">
      <c r="A81" s="40"/>
      <c r="B81" s="41"/>
      <c r="C81" s="101" t="s">
        <v>173</v>
      </c>
      <c r="D81" s="42"/>
      <c r="E81" s="42"/>
      <c r="F81" s="42"/>
      <c r="G81" s="42"/>
      <c r="H81" s="42"/>
      <c r="I81" s="42"/>
      <c r="J81" s="194">
        <f>BK81</f>
        <v>0</v>
      </c>
      <c r="K81" s="42"/>
      <c r="L81" s="46"/>
      <c r="M81" s="97"/>
      <c r="N81" s="195"/>
      <c r="O81" s="98"/>
      <c r="P81" s="196">
        <f>P82</f>
        <v>0</v>
      </c>
      <c r="Q81" s="98"/>
      <c r="R81" s="196">
        <f>R82</f>
        <v>0</v>
      </c>
      <c r="S81" s="98"/>
      <c r="T81" s="197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69</v>
      </c>
      <c r="AU81" s="19" t="s">
        <v>150</v>
      </c>
      <c r="BK81" s="198">
        <f>BK82</f>
        <v>0</v>
      </c>
    </row>
    <row r="82" s="12" customFormat="1" ht="25.92" customHeight="1">
      <c r="A82" s="12"/>
      <c r="B82" s="199"/>
      <c r="C82" s="200"/>
      <c r="D82" s="201" t="s">
        <v>69</v>
      </c>
      <c r="E82" s="202" t="s">
        <v>281</v>
      </c>
      <c r="F82" s="202" t="s">
        <v>1671</v>
      </c>
      <c r="G82" s="200"/>
      <c r="H82" s="200"/>
      <c r="I82" s="203"/>
      <c r="J82" s="204">
        <f>BK82</f>
        <v>0</v>
      </c>
      <c r="K82" s="200"/>
      <c r="L82" s="205"/>
      <c r="M82" s="206"/>
      <c r="N82" s="207"/>
      <c r="O82" s="207"/>
      <c r="P82" s="208">
        <f>P83</f>
        <v>0</v>
      </c>
      <c r="Q82" s="207"/>
      <c r="R82" s="208">
        <f>R83</f>
        <v>0</v>
      </c>
      <c r="S82" s="207"/>
      <c r="T82" s="209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10" t="s">
        <v>99</v>
      </c>
      <c r="AT82" s="211" t="s">
        <v>69</v>
      </c>
      <c r="AU82" s="211" t="s">
        <v>70</v>
      </c>
      <c r="AY82" s="210" t="s">
        <v>176</v>
      </c>
      <c r="BK82" s="212">
        <f>BK83</f>
        <v>0</v>
      </c>
    </row>
    <row r="83" s="12" customFormat="1" ht="22.8" customHeight="1">
      <c r="A83" s="12"/>
      <c r="B83" s="199"/>
      <c r="C83" s="200"/>
      <c r="D83" s="201" t="s">
        <v>69</v>
      </c>
      <c r="E83" s="213" t="s">
        <v>1855</v>
      </c>
      <c r="F83" s="213" t="s">
        <v>1856</v>
      </c>
      <c r="G83" s="200"/>
      <c r="H83" s="200"/>
      <c r="I83" s="203"/>
      <c r="J83" s="214">
        <f>BK83</f>
        <v>0</v>
      </c>
      <c r="K83" s="200"/>
      <c r="L83" s="205"/>
      <c r="M83" s="206"/>
      <c r="N83" s="207"/>
      <c r="O83" s="207"/>
      <c r="P83" s="208">
        <f>SUM(P84:P107)</f>
        <v>0</v>
      </c>
      <c r="Q83" s="207"/>
      <c r="R83" s="208">
        <f>SUM(R84:R107)</f>
        <v>0</v>
      </c>
      <c r="S83" s="207"/>
      <c r="T83" s="209">
        <f>SUM(T84:T107)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10" t="s">
        <v>99</v>
      </c>
      <c r="AT83" s="211" t="s">
        <v>69</v>
      </c>
      <c r="AU83" s="211" t="s">
        <v>77</v>
      </c>
      <c r="AY83" s="210" t="s">
        <v>176</v>
      </c>
      <c r="BK83" s="212">
        <f>SUM(BK84:BK107)</f>
        <v>0</v>
      </c>
    </row>
    <row r="84" s="2" customFormat="1" ht="16.5" customHeight="1">
      <c r="A84" s="40"/>
      <c r="B84" s="41"/>
      <c r="C84" s="215" t="s">
        <v>77</v>
      </c>
      <c r="D84" s="215" t="s">
        <v>178</v>
      </c>
      <c r="E84" s="216" t="s">
        <v>1857</v>
      </c>
      <c r="F84" s="217" t="s">
        <v>1858</v>
      </c>
      <c r="G84" s="218" t="s">
        <v>365</v>
      </c>
      <c r="H84" s="219">
        <v>50</v>
      </c>
      <c r="I84" s="220"/>
      <c r="J84" s="221">
        <f>ROUND(I84*H84,2)</f>
        <v>0</v>
      </c>
      <c r="K84" s="217" t="s">
        <v>19</v>
      </c>
      <c r="L84" s="46"/>
      <c r="M84" s="222" t="s">
        <v>19</v>
      </c>
      <c r="N84" s="223" t="s">
        <v>41</v>
      </c>
      <c r="O84" s="86"/>
      <c r="P84" s="224">
        <f>O84*H84</f>
        <v>0</v>
      </c>
      <c r="Q84" s="224">
        <v>0</v>
      </c>
      <c r="R84" s="224">
        <f>Q84*H84</f>
        <v>0</v>
      </c>
      <c r="S84" s="224">
        <v>0</v>
      </c>
      <c r="T84" s="225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26" t="s">
        <v>183</v>
      </c>
      <c r="AT84" s="226" t="s">
        <v>178</v>
      </c>
      <c r="AU84" s="226" t="s">
        <v>79</v>
      </c>
      <c r="AY84" s="19" t="s">
        <v>176</v>
      </c>
      <c r="BE84" s="227">
        <f>IF(N84="základní",J84,0)</f>
        <v>0</v>
      </c>
      <c r="BF84" s="227">
        <f>IF(N84="snížená",J84,0)</f>
        <v>0</v>
      </c>
      <c r="BG84" s="227">
        <f>IF(N84="zákl. přenesená",J84,0)</f>
        <v>0</v>
      </c>
      <c r="BH84" s="227">
        <f>IF(N84="sníž. přenesená",J84,0)</f>
        <v>0</v>
      </c>
      <c r="BI84" s="227">
        <f>IF(N84="nulová",J84,0)</f>
        <v>0</v>
      </c>
      <c r="BJ84" s="19" t="s">
        <v>77</v>
      </c>
      <c r="BK84" s="227">
        <f>ROUND(I84*H84,2)</f>
        <v>0</v>
      </c>
      <c r="BL84" s="19" t="s">
        <v>183</v>
      </c>
      <c r="BM84" s="226" t="s">
        <v>1859</v>
      </c>
    </row>
    <row r="85" s="2" customFormat="1" ht="16.5" customHeight="1">
      <c r="A85" s="40"/>
      <c r="B85" s="41"/>
      <c r="C85" s="215" t="s">
        <v>79</v>
      </c>
      <c r="D85" s="215" t="s">
        <v>178</v>
      </c>
      <c r="E85" s="216" t="s">
        <v>1860</v>
      </c>
      <c r="F85" s="217" t="s">
        <v>1861</v>
      </c>
      <c r="G85" s="218" t="s">
        <v>365</v>
      </c>
      <c r="H85" s="219">
        <v>510</v>
      </c>
      <c r="I85" s="220"/>
      <c r="J85" s="221">
        <f>ROUND(I85*H85,2)</f>
        <v>0</v>
      </c>
      <c r="K85" s="217" t="s">
        <v>19</v>
      </c>
      <c r="L85" s="46"/>
      <c r="M85" s="222" t="s">
        <v>19</v>
      </c>
      <c r="N85" s="223" t="s">
        <v>41</v>
      </c>
      <c r="O85" s="86"/>
      <c r="P85" s="224">
        <f>O85*H85</f>
        <v>0</v>
      </c>
      <c r="Q85" s="224">
        <v>0</v>
      </c>
      <c r="R85" s="224">
        <f>Q85*H85</f>
        <v>0</v>
      </c>
      <c r="S85" s="224">
        <v>0</v>
      </c>
      <c r="T85" s="225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26" t="s">
        <v>183</v>
      </c>
      <c r="AT85" s="226" t="s">
        <v>178</v>
      </c>
      <c r="AU85" s="226" t="s">
        <v>79</v>
      </c>
      <c r="AY85" s="19" t="s">
        <v>176</v>
      </c>
      <c r="BE85" s="227">
        <f>IF(N85="základní",J85,0)</f>
        <v>0</v>
      </c>
      <c r="BF85" s="227">
        <f>IF(N85="snížená",J85,0)</f>
        <v>0</v>
      </c>
      <c r="BG85" s="227">
        <f>IF(N85="zákl. přenesená",J85,0)</f>
        <v>0</v>
      </c>
      <c r="BH85" s="227">
        <f>IF(N85="sníž. přenesená",J85,0)</f>
        <v>0</v>
      </c>
      <c r="BI85" s="227">
        <f>IF(N85="nulová",J85,0)</f>
        <v>0</v>
      </c>
      <c r="BJ85" s="19" t="s">
        <v>77</v>
      </c>
      <c r="BK85" s="227">
        <f>ROUND(I85*H85,2)</f>
        <v>0</v>
      </c>
      <c r="BL85" s="19" t="s">
        <v>183</v>
      </c>
      <c r="BM85" s="226" t="s">
        <v>1862</v>
      </c>
    </row>
    <row r="86" s="2" customFormat="1" ht="16.5" customHeight="1">
      <c r="A86" s="40"/>
      <c r="B86" s="41"/>
      <c r="C86" s="215" t="s">
        <v>99</v>
      </c>
      <c r="D86" s="215" t="s">
        <v>178</v>
      </c>
      <c r="E86" s="216" t="s">
        <v>1863</v>
      </c>
      <c r="F86" s="217" t="s">
        <v>1864</v>
      </c>
      <c r="G86" s="218" t="s">
        <v>400</v>
      </c>
      <c r="H86" s="219">
        <v>12</v>
      </c>
      <c r="I86" s="220"/>
      <c r="J86" s="221">
        <f>ROUND(I86*H86,2)</f>
        <v>0</v>
      </c>
      <c r="K86" s="217" t="s">
        <v>19</v>
      </c>
      <c r="L86" s="46"/>
      <c r="M86" s="222" t="s">
        <v>19</v>
      </c>
      <c r="N86" s="223" t="s">
        <v>41</v>
      </c>
      <c r="O86" s="86"/>
      <c r="P86" s="224">
        <f>O86*H86</f>
        <v>0</v>
      </c>
      <c r="Q86" s="224">
        <v>0</v>
      </c>
      <c r="R86" s="224">
        <f>Q86*H86</f>
        <v>0</v>
      </c>
      <c r="S86" s="224">
        <v>0</v>
      </c>
      <c r="T86" s="225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26" t="s">
        <v>183</v>
      </c>
      <c r="AT86" s="226" t="s">
        <v>178</v>
      </c>
      <c r="AU86" s="226" t="s">
        <v>79</v>
      </c>
      <c r="AY86" s="19" t="s">
        <v>176</v>
      </c>
      <c r="BE86" s="227">
        <f>IF(N86="základní",J86,0)</f>
        <v>0</v>
      </c>
      <c r="BF86" s="227">
        <f>IF(N86="snížená",J86,0)</f>
        <v>0</v>
      </c>
      <c r="BG86" s="227">
        <f>IF(N86="zákl. přenesená",J86,0)</f>
        <v>0</v>
      </c>
      <c r="BH86" s="227">
        <f>IF(N86="sníž. přenesená",J86,0)</f>
        <v>0</v>
      </c>
      <c r="BI86" s="227">
        <f>IF(N86="nulová",J86,0)</f>
        <v>0</v>
      </c>
      <c r="BJ86" s="19" t="s">
        <v>77</v>
      </c>
      <c r="BK86" s="227">
        <f>ROUND(I86*H86,2)</f>
        <v>0</v>
      </c>
      <c r="BL86" s="19" t="s">
        <v>183</v>
      </c>
      <c r="BM86" s="226" t="s">
        <v>1865</v>
      </c>
    </row>
    <row r="87" s="2" customFormat="1" ht="16.5" customHeight="1">
      <c r="A87" s="40"/>
      <c r="B87" s="41"/>
      <c r="C87" s="215" t="s">
        <v>183</v>
      </c>
      <c r="D87" s="215" t="s">
        <v>178</v>
      </c>
      <c r="E87" s="216" t="s">
        <v>1866</v>
      </c>
      <c r="F87" s="217" t="s">
        <v>1867</v>
      </c>
      <c r="G87" s="218" t="s">
        <v>400</v>
      </c>
      <c r="H87" s="219">
        <v>2</v>
      </c>
      <c r="I87" s="220"/>
      <c r="J87" s="221">
        <f>ROUND(I87*H87,2)</f>
        <v>0</v>
      </c>
      <c r="K87" s="217" t="s">
        <v>19</v>
      </c>
      <c r="L87" s="46"/>
      <c r="M87" s="222" t="s">
        <v>19</v>
      </c>
      <c r="N87" s="223" t="s">
        <v>41</v>
      </c>
      <c r="O87" s="86"/>
      <c r="P87" s="224">
        <f>O87*H87</f>
        <v>0</v>
      </c>
      <c r="Q87" s="224">
        <v>0</v>
      </c>
      <c r="R87" s="224">
        <f>Q87*H87</f>
        <v>0</v>
      </c>
      <c r="S87" s="224">
        <v>0</v>
      </c>
      <c r="T87" s="225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26" t="s">
        <v>183</v>
      </c>
      <c r="AT87" s="226" t="s">
        <v>178</v>
      </c>
      <c r="AU87" s="226" t="s">
        <v>79</v>
      </c>
      <c r="AY87" s="19" t="s">
        <v>176</v>
      </c>
      <c r="BE87" s="227">
        <f>IF(N87="základní",J87,0)</f>
        <v>0</v>
      </c>
      <c r="BF87" s="227">
        <f>IF(N87="snížená",J87,0)</f>
        <v>0</v>
      </c>
      <c r="BG87" s="227">
        <f>IF(N87="zákl. přenesená",J87,0)</f>
        <v>0</v>
      </c>
      <c r="BH87" s="227">
        <f>IF(N87="sníž. přenesená",J87,0)</f>
        <v>0</v>
      </c>
      <c r="BI87" s="227">
        <f>IF(N87="nulová",J87,0)</f>
        <v>0</v>
      </c>
      <c r="BJ87" s="19" t="s">
        <v>77</v>
      </c>
      <c r="BK87" s="227">
        <f>ROUND(I87*H87,2)</f>
        <v>0</v>
      </c>
      <c r="BL87" s="19" t="s">
        <v>183</v>
      </c>
      <c r="BM87" s="226" t="s">
        <v>1868</v>
      </c>
    </row>
    <row r="88" s="2" customFormat="1" ht="16.5" customHeight="1">
      <c r="A88" s="40"/>
      <c r="B88" s="41"/>
      <c r="C88" s="215" t="s">
        <v>207</v>
      </c>
      <c r="D88" s="215" t="s">
        <v>178</v>
      </c>
      <c r="E88" s="216" t="s">
        <v>1869</v>
      </c>
      <c r="F88" s="217" t="s">
        <v>1870</v>
      </c>
      <c r="G88" s="218" t="s">
        <v>400</v>
      </c>
      <c r="H88" s="219">
        <v>1</v>
      </c>
      <c r="I88" s="220"/>
      <c r="J88" s="221">
        <f>ROUND(I88*H88,2)</f>
        <v>0</v>
      </c>
      <c r="K88" s="217" t="s">
        <v>19</v>
      </c>
      <c r="L88" s="46"/>
      <c r="M88" s="222" t="s">
        <v>19</v>
      </c>
      <c r="N88" s="223" t="s">
        <v>41</v>
      </c>
      <c r="O88" s="86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6" t="s">
        <v>183</v>
      </c>
      <c r="AT88" s="226" t="s">
        <v>178</v>
      </c>
      <c r="AU88" s="226" t="s">
        <v>79</v>
      </c>
      <c r="AY88" s="19" t="s">
        <v>176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19" t="s">
        <v>77</v>
      </c>
      <c r="BK88" s="227">
        <f>ROUND(I88*H88,2)</f>
        <v>0</v>
      </c>
      <c r="BL88" s="19" t="s">
        <v>183</v>
      </c>
      <c r="BM88" s="226" t="s">
        <v>1871</v>
      </c>
    </row>
    <row r="89" s="2" customFormat="1" ht="16.5" customHeight="1">
      <c r="A89" s="40"/>
      <c r="B89" s="41"/>
      <c r="C89" s="215" t="s">
        <v>213</v>
      </c>
      <c r="D89" s="215" t="s">
        <v>178</v>
      </c>
      <c r="E89" s="216" t="s">
        <v>1872</v>
      </c>
      <c r="F89" s="217" t="s">
        <v>1873</v>
      </c>
      <c r="G89" s="218" t="s">
        <v>400</v>
      </c>
      <c r="H89" s="219">
        <v>1</v>
      </c>
      <c r="I89" s="220"/>
      <c r="J89" s="221">
        <f>ROUND(I89*H89,2)</f>
        <v>0</v>
      </c>
      <c r="K89" s="217" t="s">
        <v>19</v>
      </c>
      <c r="L89" s="46"/>
      <c r="M89" s="222" t="s">
        <v>19</v>
      </c>
      <c r="N89" s="223" t="s">
        <v>41</v>
      </c>
      <c r="O89" s="86"/>
      <c r="P89" s="224">
        <f>O89*H89</f>
        <v>0</v>
      </c>
      <c r="Q89" s="224">
        <v>0</v>
      </c>
      <c r="R89" s="224">
        <f>Q89*H89</f>
        <v>0</v>
      </c>
      <c r="S89" s="224">
        <v>0</v>
      </c>
      <c r="T89" s="225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26" t="s">
        <v>183</v>
      </c>
      <c r="AT89" s="226" t="s">
        <v>178</v>
      </c>
      <c r="AU89" s="226" t="s">
        <v>79</v>
      </c>
      <c r="AY89" s="19" t="s">
        <v>176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19" t="s">
        <v>77</v>
      </c>
      <c r="BK89" s="227">
        <f>ROUND(I89*H89,2)</f>
        <v>0</v>
      </c>
      <c r="BL89" s="19" t="s">
        <v>183</v>
      </c>
      <c r="BM89" s="226" t="s">
        <v>1874</v>
      </c>
    </row>
    <row r="90" s="2" customFormat="1" ht="16.5" customHeight="1">
      <c r="A90" s="40"/>
      <c r="B90" s="41"/>
      <c r="C90" s="215" t="s">
        <v>218</v>
      </c>
      <c r="D90" s="215" t="s">
        <v>178</v>
      </c>
      <c r="E90" s="216" t="s">
        <v>1875</v>
      </c>
      <c r="F90" s="217" t="s">
        <v>1876</v>
      </c>
      <c r="G90" s="218" t="s">
        <v>400</v>
      </c>
      <c r="H90" s="219">
        <v>1</v>
      </c>
      <c r="I90" s="220"/>
      <c r="J90" s="221">
        <f>ROUND(I90*H90,2)</f>
        <v>0</v>
      </c>
      <c r="K90" s="217" t="s">
        <v>19</v>
      </c>
      <c r="L90" s="46"/>
      <c r="M90" s="222" t="s">
        <v>19</v>
      </c>
      <c r="N90" s="223" t="s">
        <v>41</v>
      </c>
      <c r="O90" s="86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6" t="s">
        <v>183</v>
      </c>
      <c r="AT90" s="226" t="s">
        <v>178</v>
      </c>
      <c r="AU90" s="226" t="s">
        <v>79</v>
      </c>
      <c r="AY90" s="19" t="s">
        <v>176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19" t="s">
        <v>77</v>
      </c>
      <c r="BK90" s="227">
        <f>ROUND(I90*H90,2)</f>
        <v>0</v>
      </c>
      <c r="BL90" s="19" t="s">
        <v>183</v>
      </c>
      <c r="BM90" s="226" t="s">
        <v>1877</v>
      </c>
    </row>
    <row r="91" s="2" customFormat="1" ht="16.5" customHeight="1">
      <c r="A91" s="40"/>
      <c r="B91" s="41"/>
      <c r="C91" s="215" t="s">
        <v>224</v>
      </c>
      <c r="D91" s="215" t="s">
        <v>178</v>
      </c>
      <c r="E91" s="216" t="s">
        <v>1878</v>
      </c>
      <c r="F91" s="217" t="s">
        <v>1879</v>
      </c>
      <c r="G91" s="218" t="s">
        <v>400</v>
      </c>
      <c r="H91" s="219">
        <v>9</v>
      </c>
      <c r="I91" s="220"/>
      <c r="J91" s="221">
        <f>ROUND(I91*H91,2)</f>
        <v>0</v>
      </c>
      <c r="K91" s="217" t="s">
        <v>19</v>
      </c>
      <c r="L91" s="46"/>
      <c r="M91" s="222" t="s">
        <v>19</v>
      </c>
      <c r="N91" s="223" t="s">
        <v>41</v>
      </c>
      <c r="O91" s="86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6" t="s">
        <v>183</v>
      </c>
      <c r="AT91" s="226" t="s">
        <v>178</v>
      </c>
      <c r="AU91" s="226" t="s">
        <v>79</v>
      </c>
      <c r="AY91" s="19" t="s">
        <v>176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19" t="s">
        <v>77</v>
      </c>
      <c r="BK91" s="227">
        <f>ROUND(I91*H91,2)</f>
        <v>0</v>
      </c>
      <c r="BL91" s="19" t="s">
        <v>183</v>
      </c>
      <c r="BM91" s="226" t="s">
        <v>1880</v>
      </c>
    </row>
    <row r="92" s="2" customFormat="1" ht="16.5" customHeight="1">
      <c r="A92" s="40"/>
      <c r="B92" s="41"/>
      <c r="C92" s="215" t="s">
        <v>232</v>
      </c>
      <c r="D92" s="215" t="s">
        <v>178</v>
      </c>
      <c r="E92" s="216" t="s">
        <v>1881</v>
      </c>
      <c r="F92" s="217" t="s">
        <v>1882</v>
      </c>
      <c r="G92" s="218" t="s">
        <v>365</v>
      </c>
      <c r="H92" s="219">
        <v>10</v>
      </c>
      <c r="I92" s="220"/>
      <c r="J92" s="221">
        <f>ROUND(I92*H92,2)</f>
        <v>0</v>
      </c>
      <c r="K92" s="217" t="s">
        <v>19</v>
      </c>
      <c r="L92" s="46"/>
      <c r="M92" s="222" t="s">
        <v>19</v>
      </c>
      <c r="N92" s="223" t="s">
        <v>41</v>
      </c>
      <c r="O92" s="86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6" t="s">
        <v>183</v>
      </c>
      <c r="AT92" s="226" t="s">
        <v>178</v>
      </c>
      <c r="AU92" s="226" t="s">
        <v>79</v>
      </c>
      <c r="AY92" s="19" t="s">
        <v>176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19" t="s">
        <v>77</v>
      </c>
      <c r="BK92" s="227">
        <f>ROUND(I92*H92,2)</f>
        <v>0</v>
      </c>
      <c r="BL92" s="19" t="s">
        <v>183</v>
      </c>
      <c r="BM92" s="226" t="s">
        <v>1883</v>
      </c>
    </row>
    <row r="93" s="2" customFormat="1" ht="16.5" customHeight="1">
      <c r="A93" s="40"/>
      <c r="B93" s="41"/>
      <c r="C93" s="215" t="s">
        <v>237</v>
      </c>
      <c r="D93" s="215" t="s">
        <v>178</v>
      </c>
      <c r="E93" s="216" t="s">
        <v>1884</v>
      </c>
      <c r="F93" s="217" t="s">
        <v>1885</v>
      </c>
      <c r="G93" s="218" t="s">
        <v>365</v>
      </c>
      <c r="H93" s="219">
        <v>60</v>
      </c>
      <c r="I93" s="220"/>
      <c r="J93" s="221">
        <f>ROUND(I93*H93,2)</f>
        <v>0</v>
      </c>
      <c r="K93" s="217" t="s">
        <v>19</v>
      </c>
      <c r="L93" s="46"/>
      <c r="M93" s="222" t="s">
        <v>19</v>
      </c>
      <c r="N93" s="223" t="s">
        <v>41</v>
      </c>
      <c r="O93" s="86"/>
      <c r="P93" s="224">
        <f>O93*H93</f>
        <v>0</v>
      </c>
      <c r="Q93" s="224">
        <v>0</v>
      </c>
      <c r="R93" s="224">
        <f>Q93*H93</f>
        <v>0</v>
      </c>
      <c r="S93" s="224">
        <v>0</v>
      </c>
      <c r="T93" s="225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6" t="s">
        <v>183</v>
      </c>
      <c r="AT93" s="226" t="s">
        <v>178</v>
      </c>
      <c r="AU93" s="226" t="s">
        <v>79</v>
      </c>
      <c r="AY93" s="19" t="s">
        <v>176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19" t="s">
        <v>77</v>
      </c>
      <c r="BK93" s="227">
        <f>ROUND(I93*H93,2)</f>
        <v>0</v>
      </c>
      <c r="BL93" s="19" t="s">
        <v>183</v>
      </c>
      <c r="BM93" s="226" t="s">
        <v>1886</v>
      </c>
    </row>
    <row r="94" s="2" customFormat="1" ht="16.5" customHeight="1">
      <c r="A94" s="40"/>
      <c r="B94" s="41"/>
      <c r="C94" s="215" t="s">
        <v>242</v>
      </c>
      <c r="D94" s="215" t="s">
        <v>178</v>
      </c>
      <c r="E94" s="216" t="s">
        <v>1887</v>
      </c>
      <c r="F94" s="217" t="s">
        <v>1888</v>
      </c>
      <c r="G94" s="218" t="s">
        <v>365</v>
      </c>
      <c r="H94" s="219">
        <v>30</v>
      </c>
      <c r="I94" s="220"/>
      <c r="J94" s="221">
        <f>ROUND(I94*H94,2)</f>
        <v>0</v>
      </c>
      <c r="K94" s="217" t="s">
        <v>19</v>
      </c>
      <c r="L94" s="46"/>
      <c r="M94" s="222" t="s">
        <v>19</v>
      </c>
      <c r="N94" s="223" t="s">
        <v>41</v>
      </c>
      <c r="O94" s="86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6" t="s">
        <v>183</v>
      </c>
      <c r="AT94" s="226" t="s">
        <v>178</v>
      </c>
      <c r="AU94" s="226" t="s">
        <v>79</v>
      </c>
      <c r="AY94" s="19" t="s">
        <v>176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19" t="s">
        <v>77</v>
      </c>
      <c r="BK94" s="227">
        <f>ROUND(I94*H94,2)</f>
        <v>0</v>
      </c>
      <c r="BL94" s="19" t="s">
        <v>183</v>
      </c>
      <c r="BM94" s="226" t="s">
        <v>1889</v>
      </c>
    </row>
    <row r="95" s="2" customFormat="1" ht="16.5" customHeight="1">
      <c r="A95" s="40"/>
      <c r="B95" s="41"/>
      <c r="C95" s="215" t="s">
        <v>248</v>
      </c>
      <c r="D95" s="215" t="s">
        <v>178</v>
      </c>
      <c r="E95" s="216" t="s">
        <v>1890</v>
      </c>
      <c r="F95" s="217" t="s">
        <v>1891</v>
      </c>
      <c r="G95" s="218" t="s">
        <v>400</v>
      </c>
      <c r="H95" s="219">
        <v>12</v>
      </c>
      <c r="I95" s="220"/>
      <c r="J95" s="221">
        <f>ROUND(I95*H95,2)</f>
        <v>0</v>
      </c>
      <c r="K95" s="217" t="s">
        <v>19</v>
      </c>
      <c r="L95" s="46"/>
      <c r="M95" s="222" t="s">
        <v>19</v>
      </c>
      <c r="N95" s="223" t="s">
        <v>41</v>
      </c>
      <c r="O95" s="86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6" t="s">
        <v>183</v>
      </c>
      <c r="AT95" s="226" t="s">
        <v>178</v>
      </c>
      <c r="AU95" s="226" t="s">
        <v>79</v>
      </c>
      <c r="AY95" s="19" t="s">
        <v>176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19" t="s">
        <v>77</v>
      </c>
      <c r="BK95" s="227">
        <f>ROUND(I95*H95,2)</f>
        <v>0</v>
      </c>
      <c r="BL95" s="19" t="s">
        <v>183</v>
      </c>
      <c r="BM95" s="226" t="s">
        <v>1892</v>
      </c>
    </row>
    <row r="96" s="2" customFormat="1" ht="16.5" customHeight="1">
      <c r="A96" s="40"/>
      <c r="B96" s="41"/>
      <c r="C96" s="215" t="s">
        <v>253</v>
      </c>
      <c r="D96" s="215" t="s">
        <v>178</v>
      </c>
      <c r="E96" s="216" t="s">
        <v>1893</v>
      </c>
      <c r="F96" s="217" t="s">
        <v>1894</v>
      </c>
      <c r="G96" s="218" t="s">
        <v>400</v>
      </c>
      <c r="H96" s="219">
        <v>12</v>
      </c>
      <c r="I96" s="220"/>
      <c r="J96" s="221">
        <f>ROUND(I96*H96,2)</f>
        <v>0</v>
      </c>
      <c r="K96" s="217" t="s">
        <v>19</v>
      </c>
      <c r="L96" s="46"/>
      <c r="M96" s="222" t="s">
        <v>19</v>
      </c>
      <c r="N96" s="223" t="s">
        <v>41</v>
      </c>
      <c r="O96" s="86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6" t="s">
        <v>183</v>
      </c>
      <c r="AT96" s="226" t="s">
        <v>178</v>
      </c>
      <c r="AU96" s="226" t="s">
        <v>79</v>
      </c>
      <c r="AY96" s="19" t="s">
        <v>176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19" t="s">
        <v>77</v>
      </c>
      <c r="BK96" s="227">
        <f>ROUND(I96*H96,2)</f>
        <v>0</v>
      </c>
      <c r="BL96" s="19" t="s">
        <v>183</v>
      </c>
      <c r="BM96" s="226" t="s">
        <v>1895</v>
      </c>
    </row>
    <row r="97" s="2" customFormat="1" ht="16.5" customHeight="1">
      <c r="A97" s="40"/>
      <c r="B97" s="41"/>
      <c r="C97" s="215" t="s">
        <v>258</v>
      </c>
      <c r="D97" s="215" t="s">
        <v>178</v>
      </c>
      <c r="E97" s="216" t="s">
        <v>1896</v>
      </c>
      <c r="F97" s="217" t="s">
        <v>1897</v>
      </c>
      <c r="G97" s="218" t="s">
        <v>284</v>
      </c>
      <c r="H97" s="219">
        <v>3</v>
      </c>
      <c r="I97" s="220"/>
      <c r="J97" s="221">
        <f>ROUND(I97*H97,2)</f>
        <v>0</v>
      </c>
      <c r="K97" s="217" t="s">
        <v>19</v>
      </c>
      <c r="L97" s="46"/>
      <c r="M97" s="222" t="s">
        <v>19</v>
      </c>
      <c r="N97" s="223" t="s">
        <v>41</v>
      </c>
      <c r="O97" s="86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6" t="s">
        <v>183</v>
      </c>
      <c r="AT97" s="226" t="s">
        <v>178</v>
      </c>
      <c r="AU97" s="226" t="s">
        <v>79</v>
      </c>
      <c r="AY97" s="19" t="s">
        <v>176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19" t="s">
        <v>77</v>
      </c>
      <c r="BK97" s="227">
        <f>ROUND(I97*H97,2)</f>
        <v>0</v>
      </c>
      <c r="BL97" s="19" t="s">
        <v>183</v>
      </c>
      <c r="BM97" s="226" t="s">
        <v>1898</v>
      </c>
    </row>
    <row r="98" s="2" customFormat="1" ht="16.5" customHeight="1">
      <c r="A98" s="40"/>
      <c r="B98" s="41"/>
      <c r="C98" s="215" t="s">
        <v>8</v>
      </c>
      <c r="D98" s="215" t="s">
        <v>178</v>
      </c>
      <c r="E98" s="216" t="s">
        <v>1899</v>
      </c>
      <c r="F98" s="217" t="s">
        <v>1900</v>
      </c>
      <c r="G98" s="218" t="s">
        <v>365</v>
      </c>
      <c r="H98" s="219">
        <v>420</v>
      </c>
      <c r="I98" s="220"/>
      <c r="J98" s="221">
        <f>ROUND(I98*H98,2)</f>
        <v>0</v>
      </c>
      <c r="K98" s="217" t="s">
        <v>19</v>
      </c>
      <c r="L98" s="46"/>
      <c r="M98" s="222" t="s">
        <v>19</v>
      </c>
      <c r="N98" s="223" t="s">
        <v>41</v>
      </c>
      <c r="O98" s="86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6" t="s">
        <v>183</v>
      </c>
      <c r="AT98" s="226" t="s">
        <v>178</v>
      </c>
      <c r="AU98" s="226" t="s">
        <v>79</v>
      </c>
      <c r="AY98" s="19" t="s">
        <v>176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19" t="s">
        <v>77</v>
      </c>
      <c r="BK98" s="227">
        <f>ROUND(I98*H98,2)</f>
        <v>0</v>
      </c>
      <c r="BL98" s="19" t="s">
        <v>183</v>
      </c>
      <c r="BM98" s="226" t="s">
        <v>1901</v>
      </c>
    </row>
    <row r="99" s="2" customFormat="1" ht="16.5" customHeight="1">
      <c r="A99" s="40"/>
      <c r="B99" s="41"/>
      <c r="C99" s="215" t="s">
        <v>270</v>
      </c>
      <c r="D99" s="215" t="s">
        <v>178</v>
      </c>
      <c r="E99" s="216" t="s">
        <v>1902</v>
      </c>
      <c r="F99" s="217" t="s">
        <v>1903</v>
      </c>
      <c r="G99" s="218" t="s">
        <v>1904</v>
      </c>
      <c r="H99" s="219">
        <v>140</v>
      </c>
      <c r="I99" s="220"/>
      <c r="J99" s="221">
        <f>ROUND(I99*H99,2)</f>
        <v>0</v>
      </c>
      <c r="K99" s="217" t="s">
        <v>19</v>
      </c>
      <c r="L99" s="46"/>
      <c r="M99" s="222" t="s">
        <v>19</v>
      </c>
      <c r="N99" s="223" t="s">
        <v>41</v>
      </c>
      <c r="O99" s="86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6" t="s">
        <v>183</v>
      </c>
      <c r="AT99" s="226" t="s">
        <v>178</v>
      </c>
      <c r="AU99" s="226" t="s">
        <v>79</v>
      </c>
      <c r="AY99" s="19" t="s">
        <v>176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19" t="s">
        <v>77</v>
      </c>
      <c r="BK99" s="227">
        <f>ROUND(I99*H99,2)</f>
        <v>0</v>
      </c>
      <c r="BL99" s="19" t="s">
        <v>183</v>
      </c>
      <c r="BM99" s="226" t="s">
        <v>1905</v>
      </c>
    </row>
    <row r="100" s="2" customFormat="1" ht="16.5" customHeight="1">
      <c r="A100" s="40"/>
      <c r="B100" s="41"/>
      <c r="C100" s="215" t="s">
        <v>275</v>
      </c>
      <c r="D100" s="215" t="s">
        <v>178</v>
      </c>
      <c r="E100" s="216" t="s">
        <v>1906</v>
      </c>
      <c r="F100" s="217" t="s">
        <v>1907</v>
      </c>
      <c r="G100" s="218" t="s">
        <v>365</v>
      </c>
      <c r="H100" s="219">
        <v>420</v>
      </c>
      <c r="I100" s="220"/>
      <c r="J100" s="221">
        <f>ROUND(I100*H100,2)</f>
        <v>0</v>
      </c>
      <c r="K100" s="217" t="s">
        <v>19</v>
      </c>
      <c r="L100" s="46"/>
      <c r="M100" s="222" t="s">
        <v>19</v>
      </c>
      <c r="N100" s="223" t="s">
        <v>41</v>
      </c>
      <c r="O100" s="86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6" t="s">
        <v>183</v>
      </c>
      <c r="AT100" s="226" t="s">
        <v>178</v>
      </c>
      <c r="AU100" s="226" t="s">
        <v>79</v>
      </c>
      <c r="AY100" s="19" t="s">
        <v>176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19" t="s">
        <v>77</v>
      </c>
      <c r="BK100" s="227">
        <f>ROUND(I100*H100,2)</f>
        <v>0</v>
      </c>
      <c r="BL100" s="19" t="s">
        <v>183</v>
      </c>
      <c r="BM100" s="226" t="s">
        <v>1908</v>
      </c>
    </row>
    <row r="101" s="2" customFormat="1" ht="16.5" customHeight="1">
      <c r="A101" s="40"/>
      <c r="B101" s="41"/>
      <c r="C101" s="215" t="s">
        <v>280</v>
      </c>
      <c r="D101" s="215" t="s">
        <v>178</v>
      </c>
      <c r="E101" s="216" t="s">
        <v>1909</v>
      </c>
      <c r="F101" s="217" t="s">
        <v>1910</v>
      </c>
      <c r="G101" s="218" t="s">
        <v>365</v>
      </c>
      <c r="H101" s="219">
        <v>420</v>
      </c>
      <c r="I101" s="220"/>
      <c r="J101" s="221">
        <f>ROUND(I101*H101,2)</f>
        <v>0</v>
      </c>
      <c r="K101" s="217" t="s">
        <v>19</v>
      </c>
      <c r="L101" s="46"/>
      <c r="M101" s="222" t="s">
        <v>19</v>
      </c>
      <c r="N101" s="223" t="s">
        <v>41</v>
      </c>
      <c r="O101" s="86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6" t="s">
        <v>183</v>
      </c>
      <c r="AT101" s="226" t="s">
        <v>178</v>
      </c>
      <c r="AU101" s="226" t="s">
        <v>79</v>
      </c>
      <c r="AY101" s="19" t="s">
        <v>176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19" t="s">
        <v>77</v>
      </c>
      <c r="BK101" s="227">
        <f>ROUND(I101*H101,2)</f>
        <v>0</v>
      </c>
      <c r="BL101" s="19" t="s">
        <v>183</v>
      </c>
      <c r="BM101" s="226" t="s">
        <v>1911</v>
      </c>
    </row>
    <row r="102" s="2" customFormat="1" ht="16.5" customHeight="1">
      <c r="A102" s="40"/>
      <c r="B102" s="41"/>
      <c r="C102" s="215" t="s">
        <v>287</v>
      </c>
      <c r="D102" s="215" t="s">
        <v>178</v>
      </c>
      <c r="E102" s="216" t="s">
        <v>1912</v>
      </c>
      <c r="F102" s="217" t="s">
        <v>1913</v>
      </c>
      <c r="G102" s="218" t="s">
        <v>365</v>
      </c>
      <c r="H102" s="219">
        <v>420</v>
      </c>
      <c r="I102" s="220"/>
      <c r="J102" s="221">
        <f>ROUND(I102*H102,2)</f>
        <v>0</v>
      </c>
      <c r="K102" s="217" t="s">
        <v>19</v>
      </c>
      <c r="L102" s="46"/>
      <c r="M102" s="222" t="s">
        <v>19</v>
      </c>
      <c r="N102" s="223" t="s">
        <v>41</v>
      </c>
      <c r="O102" s="86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6" t="s">
        <v>183</v>
      </c>
      <c r="AT102" s="226" t="s">
        <v>178</v>
      </c>
      <c r="AU102" s="226" t="s">
        <v>79</v>
      </c>
      <c r="AY102" s="19" t="s">
        <v>176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19" t="s">
        <v>77</v>
      </c>
      <c r="BK102" s="227">
        <f>ROUND(I102*H102,2)</f>
        <v>0</v>
      </c>
      <c r="BL102" s="19" t="s">
        <v>183</v>
      </c>
      <c r="BM102" s="226" t="s">
        <v>1914</v>
      </c>
    </row>
    <row r="103" s="2" customFormat="1" ht="16.5" customHeight="1">
      <c r="A103" s="40"/>
      <c r="B103" s="41"/>
      <c r="C103" s="215" t="s">
        <v>293</v>
      </c>
      <c r="D103" s="215" t="s">
        <v>178</v>
      </c>
      <c r="E103" s="216" t="s">
        <v>1915</v>
      </c>
      <c r="F103" s="217" t="s">
        <v>1916</v>
      </c>
      <c r="G103" s="218" t="s">
        <v>1917</v>
      </c>
      <c r="H103" s="219">
        <v>2</v>
      </c>
      <c r="I103" s="220"/>
      <c r="J103" s="221">
        <f>ROUND(I103*H103,2)</f>
        <v>0</v>
      </c>
      <c r="K103" s="217" t="s">
        <v>19</v>
      </c>
      <c r="L103" s="46"/>
      <c r="M103" s="222" t="s">
        <v>19</v>
      </c>
      <c r="N103" s="223" t="s">
        <v>41</v>
      </c>
      <c r="O103" s="86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6" t="s">
        <v>183</v>
      </c>
      <c r="AT103" s="226" t="s">
        <v>178</v>
      </c>
      <c r="AU103" s="226" t="s">
        <v>79</v>
      </c>
      <c r="AY103" s="19" t="s">
        <v>176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19" t="s">
        <v>77</v>
      </c>
      <c r="BK103" s="227">
        <f>ROUND(I103*H103,2)</f>
        <v>0</v>
      </c>
      <c r="BL103" s="19" t="s">
        <v>183</v>
      </c>
      <c r="BM103" s="226" t="s">
        <v>1918</v>
      </c>
    </row>
    <row r="104" s="2" customFormat="1" ht="16.5" customHeight="1">
      <c r="A104" s="40"/>
      <c r="B104" s="41"/>
      <c r="C104" s="215" t="s">
        <v>7</v>
      </c>
      <c r="D104" s="215" t="s">
        <v>178</v>
      </c>
      <c r="E104" s="216" t="s">
        <v>1919</v>
      </c>
      <c r="F104" s="217" t="s">
        <v>1920</v>
      </c>
      <c r="G104" s="218" t="s">
        <v>365</v>
      </c>
      <c r="H104" s="219">
        <v>460</v>
      </c>
      <c r="I104" s="220"/>
      <c r="J104" s="221">
        <f>ROUND(I104*H104,2)</f>
        <v>0</v>
      </c>
      <c r="K104" s="217" t="s">
        <v>19</v>
      </c>
      <c r="L104" s="46"/>
      <c r="M104" s="222" t="s">
        <v>19</v>
      </c>
      <c r="N104" s="223" t="s">
        <v>41</v>
      </c>
      <c r="O104" s="86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6" t="s">
        <v>183</v>
      </c>
      <c r="AT104" s="226" t="s">
        <v>178</v>
      </c>
      <c r="AU104" s="226" t="s">
        <v>79</v>
      </c>
      <c r="AY104" s="19" t="s">
        <v>176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9" t="s">
        <v>77</v>
      </c>
      <c r="BK104" s="227">
        <f>ROUND(I104*H104,2)</f>
        <v>0</v>
      </c>
      <c r="BL104" s="19" t="s">
        <v>183</v>
      </c>
      <c r="BM104" s="226" t="s">
        <v>1921</v>
      </c>
    </row>
    <row r="105" s="2" customFormat="1" ht="16.5" customHeight="1">
      <c r="A105" s="40"/>
      <c r="B105" s="41"/>
      <c r="C105" s="215" t="s">
        <v>304</v>
      </c>
      <c r="D105" s="215" t="s">
        <v>178</v>
      </c>
      <c r="E105" s="216" t="s">
        <v>1922</v>
      </c>
      <c r="F105" s="217" t="s">
        <v>1923</v>
      </c>
      <c r="G105" s="218" t="s">
        <v>365</v>
      </c>
      <c r="H105" s="219">
        <v>440</v>
      </c>
      <c r="I105" s="220"/>
      <c r="J105" s="221">
        <f>ROUND(I105*H105,2)</f>
        <v>0</v>
      </c>
      <c r="K105" s="217" t="s">
        <v>19</v>
      </c>
      <c r="L105" s="46"/>
      <c r="M105" s="222" t="s">
        <v>19</v>
      </c>
      <c r="N105" s="223" t="s">
        <v>41</v>
      </c>
      <c r="O105" s="86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6" t="s">
        <v>183</v>
      </c>
      <c r="AT105" s="226" t="s">
        <v>178</v>
      </c>
      <c r="AU105" s="226" t="s">
        <v>79</v>
      </c>
      <c r="AY105" s="19" t="s">
        <v>176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19" t="s">
        <v>77</v>
      </c>
      <c r="BK105" s="227">
        <f>ROUND(I105*H105,2)</f>
        <v>0</v>
      </c>
      <c r="BL105" s="19" t="s">
        <v>183</v>
      </c>
      <c r="BM105" s="226" t="s">
        <v>1924</v>
      </c>
    </row>
    <row r="106" s="2" customFormat="1" ht="16.5" customHeight="1">
      <c r="A106" s="40"/>
      <c r="B106" s="41"/>
      <c r="C106" s="215" t="s">
        <v>310</v>
      </c>
      <c r="D106" s="215" t="s">
        <v>178</v>
      </c>
      <c r="E106" s="216" t="s">
        <v>1925</v>
      </c>
      <c r="F106" s="217" t="s">
        <v>1926</v>
      </c>
      <c r="G106" s="218" t="s">
        <v>422</v>
      </c>
      <c r="H106" s="219">
        <v>3</v>
      </c>
      <c r="I106" s="220"/>
      <c r="J106" s="221">
        <f>ROUND(I106*H106,2)</f>
        <v>0</v>
      </c>
      <c r="K106" s="217" t="s">
        <v>19</v>
      </c>
      <c r="L106" s="46"/>
      <c r="M106" s="222" t="s">
        <v>19</v>
      </c>
      <c r="N106" s="223" t="s">
        <v>41</v>
      </c>
      <c r="O106" s="86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6" t="s">
        <v>183</v>
      </c>
      <c r="AT106" s="226" t="s">
        <v>178</v>
      </c>
      <c r="AU106" s="226" t="s">
        <v>79</v>
      </c>
      <c r="AY106" s="19" t="s">
        <v>176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19" t="s">
        <v>77</v>
      </c>
      <c r="BK106" s="227">
        <f>ROUND(I106*H106,2)</f>
        <v>0</v>
      </c>
      <c r="BL106" s="19" t="s">
        <v>183</v>
      </c>
      <c r="BM106" s="226" t="s">
        <v>1927</v>
      </c>
    </row>
    <row r="107" s="2" customFormat="1" ht="16.5" customHeight="1">
      <c r="A107" s="40"/>
      <c r="B107" s="41"/>
      <c r="C107" s="215" t="s">
        <v>316</v>
      </c>
      <c r="D107" s="215" t="s">
        <v>178</v>
      </c>
      <c r="E107" s="216" t="s">
        <v>1928</v>
      </c>
      <c r="F107" s="217" t="s">
        <v>1929</v>
      </c>
      <c r="G107" s="218" t="s">
        <v>181</v>
      </c>
      <c r="H107" s="219">
        <v>12</v>
      </c>
      <c r="I107" s="220"/>
      <c r="J107" s="221">
        <f>ROUND(I107*H107,2)</f>
        <v>0</v>
      </c>
      <c r="K107" s="217" t="s">
        <v>19</v>
      </c>
      <c r="L107" s="46"/>
      <c r="M107" s="296" t="s">
        <v>19</v>
      </c>
      <c r="N107" s="297" t="s">
        <v>41</v>
      </c>
      <c r="O107" s="293"/>
      <c r="P107" s="298">
        <f>O107*H107</f>
        <v>0</v>
      </c>
      <c r="Q107" s="298">
        <v>0</v>
      </c>
      <c r="R107" s="298">
        <f>Q107*H107</f>
        <v>0</v>
      </c>
      <c r="S107" s="298">
        <v>0</v>
      </c>
      <c r="T107" s="299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6" t="s">
        <v>183</v>
      </c>
      <c r="AT107" s="226" t="s">
        <v>178</v>
      </c>
      <c r="AU107" s="226" t="s">
        <v>79</v>
      </c>
      <c r="AY107" s="19" t="s">
        <v>176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19" t="s">
        <v>77</v>
      </c>
      <c r="BK107" s="227">
        <f>ROUND(I107*H107,2)</f>
        <v>0</v>
      </c>
      <c r="BL107" s="19" t="s">
        <v>183</v>
      </c>
      <c r="BM107" s="226" t="s">
        <v>1930</v>
      </c>
    </row>
    <row r="108" s="2" customFormat="1" ht="6.96" customHeight="1">
      <c r="A108" s="40"/>
      <c r="B108" s="61"/>
      <c r="C108" s="62"/>
      <c r="D108" s="62"/>
      <c r="E108" s="62"/>
      <c r="F108" s="62"/>
      <c r="G108" s="62"/>
      <c r="H108" s="62"/>
      <c r="I108" s="62"/>
      <c r="J108" s="62"/>
      <c r="K108" s="62"/>
      <c r="L108" s="46"/>
      <c r="M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</sheetData>
  <sheetProtection sheet="1" autoFilter="0" formatColumns="0" formatRows="0" objects="1" scenarios="1" spinCount="100000" saltValue="2hmp2OXdNnZVTaYjP18qKB3ciZLRVIktvjkbWm+jl5Z9/TbQVOJSkaqwT9fA7wH2lH2tMjlYEohPSpOO6E7SlQ==" hashValue="fMQFB0A+MtQ52RewYKO9wrcEpnlRHZ/fe/TC/yYHbnmFVmbFxMzQXMCI78xywb41shf9EpXhpSuvO97fcjWBIg==" algorithmName="SHA-512" password="CC51"/>
  <autoFilter ref="C80:K107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135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 s="2" customFormat="1" ht="12" customHeight="1">
      <c r="A8" s="40"/>
      <c r="B8" s="46"/>
      <c r="C8" s="40"/>
      <c r="D8" s="145" t="s">
        <v>143</v>
      </c>
      <c r="E8" s="40"/>
      <c r="F8" s="40"/>
      <c r="G8" s="40"/>
      <c r="H8" s="40"/>
      <c r="I8" s="40"/>
      <c r="J8" s="40"/>
      <c r="K8" s="40"/>
      <c r="L8" s="147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8" t="s">
        <v>1931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5" t="s">
        <v>18</v>
      </c>
      <c r="E11" s="40"/>
      <c r="F11" s="135" t="s">
        <v>19</v>
      </c>
      <c r="G11" s="40"/>
      <c r="H11" s="40"/>
      <c r="I11" s="145" t="s">
        <v>20</v>
      </c>
      <c r="J11" s="135" t="s">
        <v>19</v>
      </c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5" t="s">
        <v>21</v>
      </c>
      <c r="E12" s="40"/>
      <c r="F12" s="135" t="s">
        <v>22</v>
      </c>
      <c r="G12" s="40"/>
      <c r="H12" s="40"/>
      <c r="I12" s="145" t="s">
        <v>23</v>
      </c>
      <c r="J12" s="149" t="str">
        <f>'Rekapitulace stavby'!AN8</f>
        <v>7. 3. 2023</v>
      </c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25</v>
      </c>
      <c r="E14" s="40"/>
      <c r="F14" s="40"/>
      <c r="G14" s="40"/>
      <c r="H14" s="40"/>
      <c r="I14" s="145" t="s">
        <v>26</v>
      </c>
      <c r="J14" s="135" t="str">
        <f>IF('Rekapitulace stavby'!AN10="","",'Rekapitulace stavby'!AN10)</f>
        <v/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stavby'!E11="","",'Rekapitulace stavby'!E11)</f>
        <v xml:space="preserve"> </v>
      </c>
      <c r="F15" s="40"/>
      <c r="G15" s="40"/>
      <c r="H15" s="40"/>
      <c r="I15" s="145" t="s">
        <v>28</v>
      </c>
      <c r="J15" s="135" t="str">
        <f>IF('Rekapitulace stavby'!AN11="","",'Rekapitulace stavby'!AN11)</f>
        <v/>
      </c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5" t="s">
        <v>29</v>
      </c>
      <c r="E17" s="40"/>
      <c r="F17" s="40"/>
      <c r="G17" s="40"/>
      <c r="H17" s="40"/>
      <c r="I17" s="145" t="s">
        <v>26</v>
      </c>
      <c r="J17" s="35" t="str">
        <f>'Rekapitulace stavby'!AN13</f>
        <v>Vyplň údaj</v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5" t="s">
        <v>28</v>
      </c>
      <c r="J18" s="35" t="str">
        <f>'Rekapitulace stavby'!AN14</f>
        <v>Vyplň údaj</v>
      </c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5" t="s">
        <v>31</v>
      </c>
      <c r="E20" s="40"/>
      <c r="F20" s="40"/>
      <c r="G20" s="40"/>
      <c r="H20" s="40"/>
      <c r="I20" s="145" t="s">
        <v>26</v>
      </c>
      <c r="J20" s="135" t="str">
        <f>IF('Rekapitulace stavby'!AN16="","",'Rekapitulace stavby'!AN16)</f>
        <v/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stavby'!E17="","",'Rekapitulace stavby'!E17)</f>
        <v xml:space="preserve"> </v>
      </c>
      <c r="F21" s="40"/>
      <c r="G21" s="40"/>
      <c r="H21" s="40"/>
      <c r="I21" s="145" t="s">
        <v>28</v>
      </c>
      <c r="J21" s="135" t="str">
        <f>IF('Rekapitulace stavby'!AN17="","",'Rekapitulace stavby'!AN17)</f>
        <v/>
      </c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5" t="s">
        <v>33</v>
      </c>
      <c r="E23" s="40"/>
      <c r="F23" s="40"/>
      <c r="G23" s="40"/>
      <c r="H23" s="40"/>
      <c r="I23" s="145" t="s">
        <v>26</v>
      </c>
      <c r="J23" s="135" t="str">
        <f>IF('Rekapitulace stavby'!AN19="","",'Rekapitulace stavby'!AN19)</f>
        <v/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tr">
        <f>IF('Rekapitulace stavby'!E20="","",'Rekapitulace stavby'!E20)</f>
        <v xml:space="preserve"> </v>
      </c>
      <c r="F24" s="40"/>
      <c r="G24" s="40"/>
      <c r="H24" s="40"/>
      <c r="I24" s="145" t="s">
        <v>28</v>
      </c>
      <c r="J24" s="135" t="str">
        <f>IF('Rekapitulace stavby'!AN20="","",'Rekapitulace stavby'!AN20)</f>
        <v/>
      </c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5" t="s">
        <v>34</v>
      </c>
      <c r="E26" s="40"/>
      <c r="F26" s="40"/>
      <c r="G26" s="40"/>
      <c r="H26" s="40"/>
      <c r="I26" s="40"/>
      <c r="J26" s="40"/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4"/>
      <c r="E29" s="154"/>
      <c r="F29" s="154"/>
      <c r="G29" s="154"/>
      <c r="H29" s="154"/>
      <c r="I29" s="154"/>
      <c r="J29" s="154"/>
      <c r="K29" s="154"/>
      <c r="L29" s="14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5" t="s">
        <v>36</v>
      </c>
      <c r="E30" s="40"/>
      <c r="F30" s="40"/>
      <c r="G30" s="40"/>
      <c r="H30" s="40"/>
      <c r="I30" s="40"/>
      <c r="J30" s="156">
        <f>ROUND(J81, 2)</f>
        <v>0</v>
      </c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7" t="s">
        <v>38</v>
      </c>
      <c r="G32" s="40"/>
      <c r="H32" s="40"/>
      <c r="I32" s="157" t="s">
        <v>37</v>
      </c>
      <c r="J32" s="157" t="s">
        <v>39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8" t="s">
        <v>40</v>
      </c>
      <c r="E33" s="145" t="s">
        <v>41</v>
      </c>
      <c r="F33" s="159">
        <f>ROUND((SUM(BE81:BE102)),  2)</f>
        <v>0</v>
      </c>
      <c r="G33" s="40"/>
      <c r="H33" s="40"/>
      <c r="I33" s="160">
        <v>0.20999999999999999</v>
      </c>
      <c r="J33" s="159">
        <f>ROUND(((SUM(BE81:BE102))*I33),  2)</f>
        <v>0</v>
      </c>
      <c r="K33" s="40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5" t="s">
        <v>42</v>
      </c>
      <c r="F34" s="159">
        <f>ROUND((SUM(BF81:BF102)),  2)</f>
        <v>0</v>
      </c>
      <c r="G34" s="40"/>
      <c r="H34" s="40"/>
      <c r="I34" s="160">
        <v>0.14999999999999999</v>
      </c>
      <c r="J34" s="159">
        <f>ROUND(((SUM(BF81:BF102))*I34),  2)</f>
        <v>0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5" t="s">
        <v>43</v>
      </c>
      <c r="F35" s="159">
        <f>ROUND((SUM(BG81:BG102)),  2)</f>
        <v>0</v>
      </c>
      <c r="G35" s="40"/>
      <c r="H35" s="40"/>
      <c r="I35" s="160">
        <v>0.20999999999999999</v>
      </c>
      <c r="J35" s="159">
        <f>0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5" t="s">
        <v>44</v>
      </c>
      <c r="F36" s="159">
        <f>ROUND((SUM(BH81:BH102)),  2)</f>
        <v>0</v>
      </c>
      <c r="G36" s="40"/>
      <c r="H36" s="40"/>
      <c r="I36" s="160">
        <v>0.14999999999999999</v>
      </c>
      <c r="J36" s="159">
        <f>0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5" t="s">
        <v>45</v>
      </c>
      <c r="F37" s="159">
        <f>ROUND((SUM(BI81:BI102)),  2)</f>
        <v>0</v>
      </c>
      <c r="G37" s="40"/>
      <c r="H37" s="40"/>
      <c r="I37" s="160">
        <v>0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1"/>
      <c r="D39" s="162" t="s">
        <v>46</v>
      </c>
      <c r="E39" s="163"/>
      <c r="F39" s="163"/>
      <c r="G39" s="164" t="s">
        <v>47</v>
      </c>
      <c r="H39" s="165" t="s">
        <v>48</v>
      </c>
      <c r="I39" s="163"/>
      <c r="J39" s="166">
        <f>SUM(J30:J37)</f>
        <v>0</v>
      </c>
      <c r="K39" s="167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147</v>
      </c>
      <c r="D45" s="42"/>
      <c r="E45" s="42"/>
      <c r="F45" s="42"/>
      <c r="G45" s="42"/>
      <c r="H45" s="42"/>
      <c r="I45" s="42"/>
      <c r="J45" s="42"/>
      <c r="K45" s="42"/>
      <c r="L45" s="147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KŘEPTOV – HYDROGEOLOGICKÝ VRT, PROPOJOVACÍ ŘAD</v>
      </c>
      <c r="F48" s="34"/>
      <c r="G48" s="34"/>
      <c r="H48" s="34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143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PS01 - Technologické vybavení vrtu HV-1</v>
      </c>
      <c r="F50" s="42"/>
      <c r="G50" s="42"/>
      <c r="H50" s="42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Křeptov</v>
      </c>
      <c r="G52" s="42"/>
      <c r="H52" s="42"/>
      <c r="I52" s="34" t="s">
        <v>23</v>
      </c>
      <c r="J52" s="74" t="str">
        <f>IF(J12="","",J12)</f>
        <v>7. 3. 2023</v>
      </c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 xml:space="preserve"> </v>
      </c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148</v>
      </c>
      <c r="D57" s="174"/>
      <c r="E57" s="174"/>
      <c r="F57" s="174"/>
      <c r="G57" s="174"/>
      <c r="H57" s="174"/>
      <c r="I57" s="174"/>
      <c r="J57" s="175" t="s">
        <v>149</v>
      </c>
      <c r="K57" s="174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6" t="s">
        <v>68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150</v>
      </c>
    </row>
    <row r="60" s="9" customFormat="1" ht="24.96" customHeight="1">
      <c r="A60" s="9"/>
      <c r="B60" s="177"/>
      <c r="C60" s="178"/>
      <c r="D60" s="179" t="s">
        <v>1669</v>
      </c>
      <c r="E60" s="180"/>
      <c r="F60" s="180"/>
      <c r="G60" s="180"/>
      <c r="H60" s="180"/>
      <c r="I60" s="180"/>
      <c r="J60" s="181">
        <f>J82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7"/>
      <c r="D61" s="184" t="s">
        <v>1932</v>
      </c>
      <c r="E61" s="185"/>
      <c r="F61" s="185"/>
      <c r="G61" s="185"/>
      <c r="H61" s="185"/>
      <c r="I61" s="185"/>
      <c r="J61" s="186">
        <f>J83</f>
        <v>0</v>
      </c>
      <c r="K61" s="127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7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161</v>
      </c>
      <c r="D68" s="42"/>
      <c r="E68" s="42"/>
      <c r="F68" s="42"/>
      <c r="G68" s="42"/>
      <c r="H68" s="42"/>
      <c r="I68" s="42"/>
      <c r="J68" s="42"/>
      <c r="K68" s="42"/>
      <c r="L68" s="147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7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7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2" t="str">
        <f>E7</f>
        <v>KŘEPTOV – HYDROGEOLOGICKÝ VRT, PROPOJOVACÍ ŘAD</v>
      </c>
      <c r="F71" s="34"/>
      <c r="G71" s="34"/>
      <c r="H71" s="34"/>
      <c r="I71" s="42"/>
      <c r="J71" s="42"/>
      <c r="K71" s="42"/>
      <c r="L71" s="147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143</v>
      </c>
      <c r="D72" s="42"/>
      <c r="E72" s="42"/>
      <c r="F72" s="42"/>
      <c r="G72" s="42"/>
      <c r="H72" s="42"/>
      <c r="I72" s="42"/>
      <c r="J72" s="42"/>
      <c r="K72" s="42"/>
      <c r="L72" s="147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PS01 - Technologické vybavení vrtu HV-1</v>
      </c>
      <c r="F73" s="42"/>
      <c r="G73" s="42"/>
      <c r="H73" s="42"/>
      <c r="I73" s="42"/>
      <c r="J73" s="42"/>
      <c r="K73" s="42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>Křeptov</v>
      </c>
      <c r="G75" s="42"/>
      <c r="H75" s="42"/>
      <c r="I75" s="34" t="s">
        <v>23</v>
      </c>
      <c r="J75" s="74" t="str">
        <f>IF(J12="","",J12)</f>
        <v>7. 3. 2023</v>
      </c>
      <c r="K75" s="42"/>
      <c r="L75" s="14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 xml:space="preserve"> </v>
      </c>
      <c r="G77" s="42"/>
      <c r="H77" s="42"/>
      <c r="I77" s="34" t="s">
        <v>31</v>
      </c>
      <c r="J77" s="38" t="str">
        <f>E21</f>
        <v xml:space="preserve"> </v>
      </c>
      <c r="K77" s="42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 xml:space="preserve"> </v>
      </c>
      <c r="K78" s="42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7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1" customFormat="1" ht="29.28" customHeight="1">
      <c r="A80" s="188"/>
      <c r="B80" s="189"/>
      <c r="C80" s="190" t="s">
        <v>162</v>
      </c>
      <c r="D80" s="191" t="s">
        <v>55</v>
      </c>
      <c r="E80" s="191" t="s">
        <v>51</v>
      </c>
      <c r="F80" s="191" t="s">
        <v>52</v>
      </c>
      <c r="G80" s="191" t="s">
        <v>163</v>
      </c>
      <c r="H80" s="191" t="s">
        <v>164</v>
      </c>
      <c r="I80" s="191" t="s">
        <v>165</v>
      </c>
      <c r="J80" s="191" t="s">
        <v>149</v>
      </c>
      <c r="K80" s="192" t="s">
        <v>166</v>
      </c>
      <c r="L80" s="193"/>
      <c r="M80" s="94" t="s">
        <v>19</v>
      </c>
      <c r="N80" s="95" t="s">
        <v>40</v>
      </c>
      <c r="O80" s="95" t="s">
        <v>167</v>
      </c>
      <c r="P80" s="95" t="s">
        <v>168</v>
      </c>
      <c r="Q80" s="95" t="s">
        <v>169</v>
      </c>
      <c r="R80" s="95" t="s">
        <v>170</v>
      </c>
      <c r="S80" s="95" t="s">
        <v>171</v>
      </c>
      <c r="T80" s="96" t="s">
        <v>172</v>
      </c>
      <c r="U80" s="188"/>
      <c r="V80" s="188"/>
      <c r="W80" s="188"/>
      <c r="X80" s="188"/>
      <c r="Y80" s="188"/>
      <c r="Z80" s="188"/>
      <c r="AA80" s="188"/>
      <c r="AB80" s="188"/>
      <c r="AC80" s="188"/>
      <c r="AD80" s="188"/>
      <c r="AE80" s="188"/>
    </row>
    <row r="81" s="2" customFormat="1" ht="22.8" customHeight="1">
      <c r="A81" s="40"/>
      <c r="B81" s="41"/>
      <c r="C81" s="101" t="s">
        <v>173</v>
      </c>
      <c r="D81" s="42"/>
      <c r="E81" s="42"/>
      <c r="F81" s="42"/>
      <c r="G81" s="42"/>
      <c r="H81" s="42"/>
      <c r="I81" s="42"/>
      <c r="J81" s="194">
        <f>BK81</f>
        <v>0</v>
      </c>
      <c r="K81" s="42"/>
      <c r="L81" s="46"/>
      <c r="M81" s="97"/>
      <c r="N81" s="195"/>
      <c r="O81" s="98"/>
      <c r="P81" s="196">
        <f>P82</f>
        <v>0</v>
      </c>
      <c r="Q81" s="98"/>
      <c r="R81" s="196">
        <f>R82</f>
        <v>0</v>
      </c>
      <c r="S81" s="98"/>
      <c r="T81" s="197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69</v>
      </c>
      <c r="AU81" s="19" t="s">
        <v>150</v>
      </c>
      <c r="BK81" s="198">
        <f>BK82</f>
        <v>0</v>
      </c>
    </row>
    <row r="82" s="12" customFormat="1" ht="25.92" customHeight="1">
      <c r="A82" s="12"/>
      <c r="B82" s="199"/>
      <c r="C82" s="200"/>
      <c r="D82" s="201" t="s">
        <v>69</v>
      </c>
      <c r="E82" s="202" t="s">
        <v>281</v>
      </c>
      <c r="F82" s="202" t="s">
        <v>1671</v>
      </c>
      <c r="G82" s="200"/>
      <c r="H82" s="200"/>
      <c r="I82" s="203"/>
      <c r="J82" s="204">
        <f>BK82</f>
        <v>0</v>
      </c>
      <c r="K82" s="200"/>
      <c r="L82" s="205"/>
      <c r="M82" s="206"/>
      <c r="N82" s="207"/>
      <c r="O82" s="207"/>
      <c r="P82" s="208">
        <f>P83</f>
        <v>0</v>
      </c>
      <c r="Q82" s="207"/>
      <c r="R82" s="208">
        <f>R83</f>
        <v>0</v>
      </c>
      <c r="S82" s="207"/>
      <c r="T82" s="209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10" t="s">
        <v>99</v>
      </c>
      <c r="AT82" s="211" t="s">
        <v>69</v>
      </c>
      <c r="AU82" s="211" t="s">
        <v>70</v>
      </c>
      <c r="AY82" s="210" t="s">
        <v>176</v>
      </c>
      <c r="BK82" s="212">
        <f>BK83</f>
        <v>0</v>
      </c>
    </row>
    <row r="83" s="12" customFormat="1" ht="22.8" customHeight="1">
      <c r="A83" s="12"/>
      <c r="B83" s="199"/>
      <c r="C83" s="200"/>
      <c r="D83" s="201" t="s">
        <v>69</v>
      </c>
      <c r="E83" s="213" t="s">
        <v>1672</v>
      </c>
      <c r="F83" s="213" t="s">
        <v>1933</v>
      </c>
      <c r="G83" s="200"/>
      <c r="H83" s="200"/>
      <c r="I83" s="203"/>
      <c r="J83" s="214">
        <f>BK83</f>
        <v>0</v>
      </c>
      <c r="K83" s="200"/>
      <c r="L83" s="205"/>
      <c r="M83" s="206"/>
      <c r="N83" s="207"/>
      <c r="O83" s="207"/>
      <c r="P83" s="208">
        <f>SUM(P84:P102)</f>
        <v>0</v>
      </c>
      <c r="Q83" s="207"/>
      <c r="R83" s="208">
        <f>SUM(R84:R102)</f>
        <v>0</v>
      </c>
      <c r="S83" s="207"/>
      <c r="T83" s="209">
        <f>SUM(T84:T102)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10" t="s">
        <v>99</v>
      </c>
      <c r="AT83" s="211" t="s">
        <v>69</v>
      </c>
      <c r="AU83" s="211" t="s">
        <v>77</v>
      </c>
      <c r="AY83" s="210" t="s">
        <v>176</v>
      </c>
      <c r="BK83" s="212">
        <f>SUM(BK84:BK102)</f>
        <v>0</v>
      </c>
    </row>
    <row r="84" s="2" customFormat="1" ht="24.15" customHeight="1">
      <c r="A84" s="40"/>
      <c r="B84" s="41"/>
      <c r="C84" s="215" t="s">
        <v>77</v>
      </c>
      <c r="D84" s="215" t="s">
        <v>178</v>
      </c>
      <c r="E84" s="216" t="s">
        <v>1674</v>
      </c>
      <c r="F84" s="217" t="s">
        <v>1675</v>
      </c>
      <c r="G84" s="218" t="s">
        <v>422</v>
      </c>
      <c r="H84" s="219">
        <v>1</v>
      </c>
      <c r="I84" s="220"/>
      <c r="J84" s="221">
        <f>ROUND(I84*H84,2)</f>
        <v>0</v>
      </c>
      <c r="K84" s="217" t="s">
        <v>19</v>
      </c>
      <c r="L84" s="46"/>
      <c r="M84" s="222" t="s">
        <v>19</v>
      </c>
      <c r="N84" s="223" t="s">
        <v>41</v>
      </c>
      <c r="O84" s="86"/>
      <c r="P84" s="224">
        <f>O84*H84</f>
        <v>0</v>
      </c>
      <c r="Q84" s="224">
        <v>0</v>
      </c>
      <c r="R84" s="224">
        <f>Q84*H84</f>
        <v>0</v>
      </c>
      <c r="S84" s="224">
        <v>0</v>
      </c>
      <c r="T84" s="225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26" t="s">
        <v>1092</v>
      </c>
      <c r="AT84" s="226" t="s">
        <v>178</v>
      </c>
      <c r="AU84" s="226" t="s">
        <v>79</v>
      </c>
      <c r="AY84" s="19" t="s">
        <v>176</v>
      </c>
      <c r="BE84" s="227">
        <f>IF(N84="základní",J84,0)</f>
        <v>0</v>
      </c>
      <c r="BF84" s="227">
        <f>IF(N84="snížená",J84,0)</f>
        <v>0</v>
      </c>
      <c r="BG84" s="227">
        <f>IF(N84="zákl. přenesená",J84,0)</f>
        <v>0</v>
      </c>
      <c r="BH84" s="227">
        <f>IF(N84="sníž. přenesená",J84,0)</f>
        <v>0</v>
      </c>
      <c r="BI84" s="227">
        <f>IF(N84="nulová",J84,0)</f>
        <v>0</v>
      </c>
      <c r="BJ84" s="19" t="s">
        <v>77</v>
      </c>
      <c r="BK84" s="227">
        <f>ROUND(I84*H84,2)</f>
        <v>0</v>
      </c>
      <c r="BL84" s="19" t="s">
        <v>1092</v>
      </c>
      <c r="BM84" s="226" t="s">
        <v>1934</v>
      </c>
    </row>
    <row r="85" s="2" customFormat="1" ht="24.15" customHeight="1">
      <c r="A85" s="40"/>
      <c r="B85" s="41"/>
      <c r="C85" s="215" t="s">
        <v>79</v>
      </c>
      <c r="D85" s="215" t="s">
        <v>178</v>
      </c>
      <c r="E85" s="216" t="s">
        <v>1677</v>
      </c>
      <c r="F85" s="217" t="s">
        <v>1935</v>
      </c>
      <c r="G85" s="218" t="s">
        <v>400</v>
      </c>
      <c r="H85" s="219">
        <v>1</v>
      </c>
      <c r="I85" s="220"/>
      <c r="J85" s="221">
        <f>ROUND(I85*H85,2)</f>
        <v>0</v>
      </c>
      <c r="K85" s="217" t="s">
        <v>19</v>
      </c>
      <c r="L85" s="46"/>
      <c r="M85" s="222" t="s">
        <v>19</v>
      </c>
      <c r="N85" s="223" t="s">
        <v>41</v>
      </c>
      <c r="O85" s="86"/>
      <c r="P85" s="224">
        <f>O85*H85</f>
        <v>0</v>
      </c>
      <c r="Q85" s="224">
        <v>0</v>
      </c>
      <c r="R85" s="224">
        <f>Q85*H85</f>
        <v>0</v>
      </c>
      <c r="S85" s="224">
        <v>0</v>
      </c>
      <c r="T85" s="225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26" t="s">
        <v>1092</v>
      </c>
      <c r="AT85" s="226" t="s">
        <v>178</v>
      </c>
      <c r="AU85" s="226" t="s">
        <v>79</v>
      </c>
      <c r="AY85" s="19" t="s">
        <v>176</v>
      </c>
      <c r="BE85" s="227">
        <f>IF(N85="základní",J85,0)</f>
        <v>0</v>
      </c>
      <c r="BF85" s="227">
        <f>IF(N85="snížená",J85,0)</f>
        <v>0</v>
      </c>
      <c r="BG85" s="227">
        <f>IF(N85="zákl. přenesená",J85,0)</f>
        <v>0</v>
      </c>
      <c r="BH85" s="227">
        <f>IF(N85="sníž. přenesená",J85,0)</f>
        <v>0</v>
      </c>
      <c r="BI85" s="227">
        <f>IF(N85="nulová",J85,0)</f>
        <v>0</v>
      </c>
      <c r="BJ85" s="19" t="s">
        <v>77</v>
      </c>
      <c r="BK85" s="227">
        <f>ROUND(I85*H85,2)</f>
        <v>0</v>
      </c>
      <c r="BL85" s="19" t="s">
        <v>1092</v>
      </c>
      <c r="BM85" s="226" t="s">
        <v>1936</v>
      </c>
    </row>
    <row r="86" s="2" customFormat="1" ht="21.75" customHeight="1">
      <c r="A86" s="40"/>
      <c r="B86" s="41"/>
      <c r="C86" s="215" t="s">
        <v>99</v>
      </c>
      <c r="D86" s="215" t="s">
        <v>178</v>
      </c>
      <c r="E86" s="216" t="s">
        <v>1680</v>
      </c>
      <c r="F86" s="217" t="s">
        <v>1937</v>
      </c>
      <c r="G86" s="218" t="s">
        <v>400</v>
      </c>
      <c r="H86" s="219">
        <v>1</v>
      </c>
      <c r="I86" s="220"/>
      <c r="J86" s="221">
        <f>ROUND(I86*H86,2)</f>
        <v>0</v>
      </c>
      <c r="K86" s="217" t="s">
        <v>19</v>
      </c>
      <c r="L86" s="46"/>
      <c r="M86" s="222" t="s">
        <v>19</v>
      </c>
      <c r="N86" s="223" t="s">
        <v>41</v>
      </c>
      <c r="O86" s="86"/>
      <c r="P86" s="224">
        <f>O86*H86</f>
        <v>0</v>
      </c>
      <c r="Q86" s="224">
        <v>0</v>
      </c>
      <c r="R86" s="224">
        <f>Q86*H86</f>
        <v>0</v>
      </c>
      <c r="S86" s="224">
        <v>0</v>
      </c>
      <c r="T86" s="225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26" t="s">
        <v>1092</v>
      </c>
      <c r="AT86" s="226" t="s">
        <v>178</v>
      </c>
      <c r="AU86" s="226" t="s">
        <v>79</v>
      </c>
      <c r="AY86" s="19" t="s">
        <v>176</v>
      </c>
      <c r="BE86" s="227">
        <f>IF(N86="základní",J86,0)</f>
        <v>0</v>
      </c>
      <c r="BF86" s="227">
        <f>IF(N86="snížená",J86,0)</f>
        <v>0</v>
      </c>
      <c r="BG86" s="227">
        <f>IF(N86="zákl. přenesená",J86,0)</f>
        <v>0</v>
      </c>
      <c r="BH86" s="227">
        <f>IF(N86="sníž. přenesená",J86,0)</f>
        <v>0</v>
      </c>
      <c r="BI86" s="227">
        <f>IF(N86="nulová",J86,0)</f>
        <v>0</v>
      </c>
      <c r="BJ86" s="19" t="s">
        <v>77</v>
      </c>
      <c r="BK86" s="227">
        <f>ROUND(I86*H86,2)</f>
        <v>0</v>
      </c>
      <c r="BL86" s="19" t="s">
        <v>1092</v>
      </c>
      <c r="BM86" s="226" t="s">
        <v>1938</v>
      </c>
    </row>
    <row r="87" s="2" customFormat="1" ht="16.5" customHeight="1">
      <c r="A87" s="40"/>
      <c r="B87" s="41"/>
      <c r="C87" s="215" t="s">
        <v>183</v>
      </c>
      <c r="D87" s="215" t="s">
        <v>178</v>
      </c>
      <c r="E87" s="216" t="s">
        <v>1683</v>
      </c>
      <c r="F87" s="217" t="s">
        <v>1939</v>
      </c>
      <c r="G87" s="218" t="s">
        <v>400</v>
      </c>
      <c r="H87" s="219">
        <v>4</v>
      </c>
      <c r="I87" s="220"/>
      <c r="J87" s="221">
        <f>ROUND(I87*H87,2)</f>
        <v>0</v>
      </c>
      <c r="K87" s="217" t="s">
        <v>19</v>
      </c>
      <c r="L87" s="46"/>
      <c r="M87" s="222" t="s">
        <v>19</v>
      </c>
      <c r="N87" s="223" t="s">
        <v>41</v>
      </c>
      <c r="O87" s="86"/>
      <c r="P87" s="224">
        <f>O87*H87</f>
        <v>0</v>
      </c>
      <c r="Q87" s="224">
        <v>0</v>
      </c>
      <c r="R87" s="224">
        <f>Q87*H87</f>
        <v>0</v>
      </c>
      <c r="S87" s="224">
        <v>0</v>
      </c>
      <c r="T87" s="225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26" t="s">
        <v>1092</v>
      </c>
      <c r="AT87" s="226" t="s">
        <v>178</v>
      </c>
      <c r="AU87" s="226" t="s">
        <v>79</v>
      </c>
      <c r="AY87" s="19" t="s">
        <v>176</v>
      </c>
      <c r="BE87" s="227">
        <f>IF(N87="základní",J87,0)</f>
        <v>0</v>
      </c>
      <c r="BF87" s="227">
        <f>IF(N87="snížená",J87,0)</f>
        <v>0</v>
      </c>
      <c r="BG87" s="227">
        <f>IF(N87="zákl. přenesená",J87,0)</f>
        <v>0</v>
      </c>
      <c r="BH87" s="227">
        <f>IF(N87="sníž. přenesená",J87,0)</f>
        <v>0</v>
      </c>
      <c r="BI87" s="227">
        <f>IF(N87="nulová",J87,0)</f>
        <v>0</v>
      </c>
      <c r="BJ87" s="19" t="s">
        <v>77</v>
      </c>
      <c r="BK87" s="227">
        <f>ROUND(I87*H87,2)</f>
        <v>0</v>
      </c>
      <c r="BL87" s="19" t="s">
        <v>1092</v>
      </c>
      <c r="BM87" s="226" t="s">
        <v>1940</v>
      </c>
    </row>
    <row r="88" s="2" customFormat="1" ht="16.5" customHeight="1">
      <c r="A88" s="40"/>
      <c r="B88" s="41"/>
      <c r="C88" s="215" t="s">
        <v>207</v>
      </c>
      <c r="D88" s="215" t="s">
        <v>178</v>
      </c>
      <c r="E88" s="216" t="s">
        <v>1941</v>
      </c>
      <c r="F88" s="217" t="s">
        <v>1942</v>
      </c>
      <c r="G88" s="218" t="s">
        <v>400</v>
      </c>
      <c r="H88" s="219">
        <v>1</v>
      </c>
      <c r="I88" s="220"/>
      <c r="J88" s="221">
        <f>ROUND(I88*H88,2)</f>
        <v>0</v>
      </c>
      <c r="K88" s="217" t="s">
        <v>19</v>
      </c>
      <c r="L88" s="46"/>
      <c r="M88" s="222" t="s">
        <v>19</v>
      </c>
      <c r="N88" s="223" t="s">
        <v>41</v>
      </c>
      <c r="O88" s="86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6" t="s">
        <v>1092</v>
      </c>
      <c r="AT88" s="226" t="s">
        <v>178</v>
      </c>
      <c r="AU88" s="226" t="s">
        <v>79</v>
      </c>
      <c r="AY88" s="19" t="s">
        <v>176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19" t="s">
        <v>77</v>
      </c>
      <c r="BK88" s="227">
        <f>ROUND(I88*H88,2)</f>
        <v>0</v>
      </c>
      <c r="BL88" s="19" t="s">
        <v>1092</v>
      </c>
      <c r="BM88" s="226" t="s">
        <v>1943</v>
      </c>
    </row>
    <row r="89" s="2" customFormat="1" ht="33" customHeight="1">
      <c r="A89" s="40"/>
      <c r="B89" s="41"/>
      <c r="C89" s="215" t="s">
        <v>213</v>
      </c>
      <c r="D89" s="215" t="s">
        <v>178</v>
      </c>
      <c r="E89" s="216" t="s">
        <v>1686</v>
      </c>
      <c r="F89" s="217" t="s">
        <v>1944</v>
      </c>
      <c r="G89" s="218" t="s">
        <v>400</v>
      </c>
      <c r="H89" s="219">
        <v>1</v>
      </c>
      <c r="I89" s="220"/>
      <c r="J89" s="221">
        <f>ROUND(I89*H89,2)</f>
        <v>0</v>
      </c>
      <c r="K89" s="217" t="s">
        <v>19</v>
      </c>
      <c r="L89" s="46"/>
      <c r="M89" s="222" t="s">
        <v>19</v>
      </c>
      <c r="N89" s="223" t="s">
        <v>41</v>
      </c>
      <c r="O89" s="86"/>
      <c r="P89" s="224">
        <f>O89*H89</f>
        <v>0</v>
      </c>
      <c r="Q89" s="224">
        <v>0</v>
      </c>
      <c r="R89" s="224">
        <f>Q89*H89</f>
        <v>0</v>
      </c>
      <c r="S89" s="224">
        <v>0</v>
      </c>
      <c r="T89" s="225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26" t="s">
        <v>1092</v>
      </c>
      <c r="AT89" s="226" t="s">
        <v>178</v>
      </c>
      <c r="AU89" s="226" t="s">
        <v>79</v>
      </c>
      <c r="AY89" s="19" t="s">
        <v>176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19" t="s">
        <v>77</v>
      </c>
      <c r="BK89" s="227">
        <f>ROUND(I89*H89,2)</f>
        <v>0</v>
      </c>
      <c r="BL89" s="19" t="s">
        <v>1092</v>
      </c>
      <c r="BM89" s="226" t="s">
        <v>1945</v>
      </c>
    </row>
    <row r="90" s="2" customFormat="1" ht="16.5" customHeight="1">
      <c r="A90" s="40"/>
      <c r="B90" s="41"/>
      <c r="C90" s="215" t="s">
        <v>218</v>
      </c>
      <c r="D90" s="215" t="s">
        <v>178</v>
      </c>
      <c r="E90" s="216" t="s">
        <v>1689</v>
      </c>
      <c r="F90" s="217" t="s">
        <v>1946</v>
      </c>
      <c r="G90" s="218" t="s">
        <v>400</v>
      </c>
      <c r="H90" s="219">
        <v>2</v>
      </c>
      <c r="I90" s="220"/>
      <c r="J90" s="221">
        <f>ROUND(I90*H90,2)</f>
        <v>0</v>
      </c>
      <c r="K90" s="217" t="s">
        <v>19</v>
      </c>
      <c r="L90" s="46"/>
      <c r="M90" s="222" t="s">
        <v>19</v>
      </c>
      <c r="N90" s="223" t="s">
        <v>41</v>
      </c>
      <c r="O90" s="86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6" t="s">
        <v>1092</v>
      </c>
      <c r="AT90" s="226" t="s">
        <v>178</v>
      </c>
      <c r="AU90" s="226" t="s">
        <v>79</v>
      </c>
      <c r="AY90" s="19" t="s">
        <v>176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19" t="s">
        <v>77</v>
      </c>
      <c r="BK90" s="227">
        <f>ROUND(I90*H90,2)</f>
        <v>0</v>
      </c>
      <c r="BL90" s="19" t="s">
        <v>1092</v>
      </c>
      <c r="BM90" s="226" t="s">
        <v>1947</v>
      </c>
    </row>
    <row r="91" s="2" customFormat="1" ht="16.5" customHeight="1">
      <c r="A91" s="40"/>
      <c r="B91" s="41"/>
      <c r="C91" s="215" t="s">
        <v>224</v>
      </c>
      <c r="D91" s="215" t="s">
        <v>178</v>
      </c>
      <c r="E91" s="216" t="s">
        <v>1692</v>
      </c>
      <c r="F91" s="217" t="s">
        <v>1948</v>
      </c>
      <c r="G91" s="218" t="s">
        <v>400</v>
      </c>
      <c r="H91" s="219">
        <v>1</v>
      </c>
      <c r="I91" s="220"/>
      <c r="J91" s="221">
        <f>ROUND(I91*H91,2)</f>
        <v>0</v>
      </c>
      <c r="K91" s="217" t="s">
        <v>19</v>
      </c>
      <c r="L91" s="46"/>
      <c r="M91" s="222" t="s">
        <v>19</v>
      </c>
      <c r="N91" s="223" t="s">
        <v>41</v>
      </c>
      <c r="O91" s="86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6" t="s">
        <v>1092</v>
      </c>
      <c r="AT91" s="226" t="s">
        <v>178</v>
      </c>
      <c r="AU91" s="226" t="s">
        <v>79</v>
      </c>
      <c r="AY91" s="19" t="s">
        <v>176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19" t="s">
        <v>77</v>
      </c>
      <c r="BK91" s="227">
        <f>ROUND(I91*H91,2)</f>
        <v>0</v>
      </c>
      <c r="BL91" s="19" t="s">
        <v>1092</v>
      </c>
      <c r="BM91" s="226" t="s">
        <v>1949</v>
      </c>
    </row>
    <row r="92" s="2" customFormat="1" ht="16.5" customHeight="1">
      <c r="A92" s="40"/>
      <c r="B92" s="41"/>
      <c r="C92" s="215" t="s">
        <v>232</v>
      </c>
      <c r="D92" s="215" t="s">
        <v>178</v>
      </c>
      <c r="E92" s="216" t="s">
        <v>1695</v>
      </c>
      <c r="F92" s="217" t="s">
        <v>1950</v>
      </c>
      <c r="G92" s="218" t="s">
        <v>400</v>
      </c>
      <c r="H92" s="219">
        <v>1</v>
      </c>
      <c r="I92" s="220"/>
      <c r="J92" s="221">
        <f>ROUND(I92*H92,2)</f>
        <v>0</v>
      </c>
      <c r="K92" s="217" t="s">
        <v>19</v>
      </c>
      <c r="L92" s="46"/>
      <c r="M92" s="222" t="s">
        <v>19</v>
      </c>
      <c r="N92" s="223" t="s">
        <v>41</v>
      </c>
      <c r="O92" s="86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6" t="s">
        <v>1092</v>
      </c>
      <c r="AT92" s="226" t="s">
        <v>178</v>
      </c>
      <c r="AU92" s="226" t="s">
        <v>79</v>
      </c>
      <c r="AY92" s="19" t="s">
        <v>176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19" t="s">
        <v>77</v>
      </c>
      <c r="BK92" s="227">
        <f>ROUND(I92*H92,2)</f>
        <v>0</v>
      </c>
      <c r="BL92" s="19" t="s">
        <v>1092</v>
      </c>
      <c r="BM92" s="226" t="s">
        <v>1951</v>
      </c>
    </row>
    <row r="93" s="2" customFormat="1" ht="16.5" customHeight="1">
      <c r="A93" s="40"/>
      <c r="B93" s="41"/>
      <c r="C93" s="215" t="s">
        <v>237</v>
      </c>
      <c r="D93" s="215" t="s">
        <v>178</v>
      </c>
      <c r="E93" s="216" t="s">
        <v>1698</v>
      </c>
      <c r="F93" s="217" t="s">
        <v>1952</v>
      </c>
      <c r="G93" s="218" t="s">
        <v>400</v>
      </c>
      <c r="H93" s="219">
        <v>1</v>
      </c>
      <c r="I93" s="220"/>
      <c r="J93" s="221">
        <f>ROUND(I93*H93,2)</f>
        <v>0</v>
      </c>
      <c r="K93" s="217" t="s">
        <v>19</v>
      </c>
      <c r="L93" s="46"/>
      <c r="M93" s="222" t="s">
        <v>19</v>
      </c>
      <c r="N93" s="223" t="s">
        <v>41</v>
      </c>
      <c r="O93" s="86"/>
      <c r="P93" s="224">
        <f>O93*H93</f>
        <v>0</v>
      </c>
      <c r="Q93" s="224">
        <v>0</v>
      </c>
      <c r="R93" s="224">
        <f>Q93*H93</f>
        <v>0</v>
      </c>
      <c r="S93" s="224">
        <v>0</v>
      </c>
      <c r="T93" s="225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6" t="s">
        <v>1092</v>
      </c>
      <c r="AT93" s="226" t="s">
        <v>178</v>
      </c>
      <c r="AU93" s="226" t="s">
        <v>79</v>
      </c>
      <c r="AY93" s="19" t="s">
        <v>176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19" t="s">
        <v>77</v>
      </c>
      <c r="BK93" s="227">
        <f>ROUND(I93*H93,2)</f>
        <v>0</v>
      </c>
      <c r="BL93" s="19" t="s">
        <v>1092</v>
      </c>
      <c r="BM93" s="226" t="s">
        <v>1953</v>
      </c>
    </row>
    <row r="94" s="2" customFormat="1" ht="16.5" customHeight="1">
      <c r="A94" s="40"/>
      <c r="B94" s="41"/>
      <c r="C94" s="215" t="s">
        <v>242</v>
      </c>
      <c r="D94" s="215" t="s">
        <v>178</v>
      </c>
      <c r="E94" s="216" t="s">
        <v>1701</v>
      </c>
      <c r="F94" s="217" t="s">
        <v>1954</v>
      </c>
      <c r="G94" s="218" t="s">
        <v>400</v>
      </c>
      <c r="H94" s="219">
        <v>1</v>
      </c>
      <c r="I94" s="220"/>
      <c r="J94" s="221">
        <f>ROUND(I94*H94,2)</f>
        <v>0</v>
      </c>
      <c r="K94" s="217" t="s">
        <v>19</v>
      </c>
      <c r="L94" s="46"/>
      <c r="M94" s="222" t="s">
        <v>19</v>
      </c>
      <c r="N94" s="223" t="s">
        <v>41</v>
      </c>
      <c r="O94" s="86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6" t="s">
        <v>1092</v>
      </c>
      <c r="AT94" s="226" t="s">
        <v>178</v>
      </c>
      <c r="AU94" s="226" t="s">
        <v>79</v>
      </c>
      <c r="AY94" s="19" t="s">
        <v>176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19" t="s">
        <v>77</v>
      </c>
      <c r="BK94" s="227">
        <f>ROUND(I94*H94,2)</f>
        <v>0</v>
      </c>
      <c r="BL94" s="19" t="s">
        <v>1092</v>
      </c>
      <c r="BM94" s="226" t="s">
        <v>1955</v>
      </c>
    </row>
    <row r="95" s="2" customFormat="1">
      <c r="A95" s="40"/>
      <c r="B95" s="41"/>
      <c r="C95" s="42"/>
      <c r="D95" s="235" t="s">
        <v>459</v>
      </c>
      <c r="E95" s="42"/>
      <c r="F95" s="287" t="s">
        <v>1956</v>
      </c>
      <c r="G95" s="42"/>
      <c r="H95" s="42"/>
      <c r="I95" s="230"/>
      <c r="J95" s="42"/>
      <c r="K95" s="42"/>
      <c r="L95" s="46"/>
      <c r="M95" s="231"/>
      <c r="N95" s="232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459</v>
      </c>
      <c r="AU95" s="19" t="s">
        <v>79</v>
      </c>
    </row>
    <row r="96" s="2" customFormat="1" ht="16.5" customHeight="1">
      <c r="A96" s="40"/>
      <c r="B96" s="41"/>
      <c r="C96" s="215" t="s">
        <v>248</v>
      </c>
      <c r="D96" s="215" t="s">
        <v>178</v>
      </c>
      <c r="E96" s="216" t="s">
        <v>1704</v>
      </c>
      <c r="F96" s="217" t="s">
        <v>1957</v>
      </c>
      <c r="G96" s="218" t="s">
        <v>400</v>
      </c>
      <c r="H96" s="219">
        <v>1</v>
      </c>
      <c r="I96" s="220"/>
      <c r="J96" s="221">
        <f>ROUND(I96*H96,2)</f>
        <v>0</v>
      </c>
      <c r="K96" s="217" t="s">
        <v>19</v>
      </c>
      <c r="L96" s="46"/>
      <c r="M96" s="222" t="s">
        <v>19</v>
      </c>
      <c r="N96" s="223" t="s">
        <v>41</v>
      </c>
      <c r="O96" s="86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6" t="s">
        <v>1092</v>
      </c>
      <c r="AT96" s="226" t="s">
        <v>178</v>
      </c>
      <c r="AU96" s="226" t="s">
        <v>79</v>
      </c>
      <c r="AY96" s="19" t="s">
        <v>176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19" t="s">
        <v>77</v>
      </c>
      <c r="BK96" s="227">
        <f>ROUND(I96*H96,2)</f>
        <v>0</v>
      </c>
      <c r="BL96" s="19" t="s">
        <v>1092</v>
      </c>
      <c r="BM96" s="226" t="s">
        <v>1958</v>
      </c>
    </row>
    <row r="97" s="2" customFormat="1" ht="16.5" customHeight="1">
      <c r="A97" s="40"/>
      <c r="B97" s="41"/>
      <c r="C97" s="215" t="s">
        <v>253</v>
      </c>
      <c r="D97" s="215" t="s">
        <v>178</v>
      </c>
      <c r="E97" s="216" t="s">
        <v>1707</v>
      </c>
      <c r="F97" s="217" t="s">
        <v>1959</v>
      </c>
      <c r="G97" s="218" t="s">
        <v>400</v>
      </c>
      <c r="H97" s="219">
        <v>1</v>
      </c>
      <c r="I97" s="220"/>
      <c r="J97" s="221">
        <f>ROUND(I97*H97,2)</f>
        <v>0</v>
      </c>
      <c r="K97" s="217" t="s">
        <v>19</v>
      </c>
      <c r="L97" s="46"/>
      <c r="M97" s="222" t="s">
        <v>19</v>
      </c>
      <c r="N97" s="223" t="s">
        <v>41</v>
      </c>
      <c r="O97" s="86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6" t="s">
        <v>1092</v>
      </c>
      <c r="AT97" s="226" t="s">
        <v>178</v>
      </c>
      <c r="AU97" s="226" t="s">
        <v>79</v>
      </c>
      <c r="AY97" s="19" t="s">
        <v>176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19" t="s">
        <v>77</v>
      </c>
      <c r="BK97" s="227">
        <f>ROUND(I97*H97,2)</f>
        <v>0</v>
      </c>
      <c r="BL97" s="19" t="s">
        <v>1092</v>
      </c>
      <c r="BM97" s="226" t="s">
        <v>1960</v>
      </c>
    </row>
    <row r="98" s="2" customFormat="1" ht="16.5" customHeight="1">
      <c r="A98" s="40"/>
      <c r="B98" s="41"/>
      <c r="C98" s="215" t="s">
        <v>258</v>
      </c>
      <c r="D98" s="215" t="s">
        <v>178</v>
      </c>
      <c r="E98" s="216" t="s">
        <v>1710</v>
      </c>
      <c r="F98" s="217" t="s">
        <v>1961</v>
      </c>
      <c r="G98" s="218" t="s">
        <v>422</v>
      </c>
      <c r="H98" s="219">
        <v>1</v>
      </c>
      <c r="I98" s="220"/>
      <c r="J98" s="221">
        <f>ROUND(I98*H98,2)</f>
        <v>0</v>
      </c>
      <c r="K98" s="217" t="s">
        <v>19</v>
      </c>
      <c r="L98" s="46"/>
      <c r="M98" s="222" t="s">
        <v>19</v>
      </c>
      <c r="N98" s="223" t="s">
        <v>41</v>
      </c>
      <c r="O98" s="86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6" t="s">
        <v>1092</v>
      </c>
      <c r="AT98" s="226" t="s">
        <v>178</v>
      </c>
      <c r="AU98" s="226" t="s">
        <v>79</v>
      </c>
      <c r="AY98" s="19" t="s">
        <v>176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19" t="s">
        <v>77</v>
      </c>
      <c r="BK98" s="227">
        <f>ROUND(I98*H98,2)</f>
        <v>0</v>
      </c>
      <c r="BL98" s="19" t="s">
        <v>1092</v>
      </c>
      <c r="BM98" s="226" t="s">
        <v>1962</v>
      </c>
    </row>
    <row r="99" s="2" customFormat="1" ht="33" customHeight="1">
      <c r="A99" s="40"/>
      <c r="B99" s="41"/>
      <c r="C99" s="215" t="s">
        <v>8</v>
      </c>
      <c r="D99" s="215" t="s">
        <v>178</v>
      </c>
      <c r="E99" s="216" t="s">
        <v>1713</v>
      </c>
      <c r="F99" s="217" t="s">
        <v>1963</v>
      </c>
      <c r="G99" s="218" t="s">
        <v>422</v>
      </c>
      <c r="H99" s="219">
        <v>6</v>
      </c>
      <c r="I99" s="220"/>
      <c r="J99" s="221">
        <f>ROUND(I99*H99,2)</f>
        <v>0</v>
      </c>
      <c r="K99" s="217" t="s">
        <v>19</v>
      </c>
      <c r="L99" s="46"/>
      <c r="M99" s="222" t="s">
        <v>19</v>
      </c>
      <c r="N99" s="223" t="s">
        <v>41</v>
      </c>
      <c r="O99" s="86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6" t="s">
        <v>1092</v>
      </c>
      <c r="AT99" s="226" t="s">
        <v>178</v>
      </c>
      <c r="AU99" s="226" t="s">
        <v>79</v>
      </c>
      <c r="AY99" s="19" t="s">
        <v>176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19" t="s">
        <v>77</v>
      </c>
      <c r="BK99" s="227">
        <f>ROUND(I99*H99,2)</f>
        <v>0</v>
      </c>
      <c r="BL99" s="19" t="s">
        <v>1092</v>
      </c>
      <c r="BM99" s="226" t="s">
        <v>1964</v>
      </c>
    </row>
    <row r="100" s="2" customFormat="1" ht="16.5" customHeight="1">
      <c r="A100" s="40"/>
      <c r="B100" s="41"/>
      <c r="C100" s="215" t="s">
        <v>270</v>
      </c>
      <c r="D100" s="215" t="s">
        <v>178</v>
      </c>
      <c r="E100" s="216" t="s">
        <v>1965</v>
      </c>
      <c r="F100" s="217" t="s">
        <v>1966</v>
      </c>
      <c r="G100" s="218" t="s">
        <v>422</v>
      </c>
      <c r="H100" s="219">
        <v>1</v>
      </c>
      <c r="I100" s="220"/>
      <c r="J100" s="221">
        <f>ROUND(I100*H100,2)</f>
        <v>0</v>
      </c>
      <c r="K100" s="217" t="s">
        <v>19</v>
      </c>
      <c r="L100" s="46"/>
      <c r="M100" s="222" t="s">
        <v>19</v>
      </c>
      <c r="N100" s="223" t="s">
        <v>41</v>
      </c>
      <c r="O100" s="86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6" t="s">
        <v>1092</v>
      </c>
      <c r="AT100" s="226" t="s">
        <v>178</v>
      </c>
      <c r="AU100" s="226" t="s">
        <v>79</v>
      </c>
      <c r="AY100" s="19" t="s">
        <v>176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19" t="s">
        <v>77</v>
      </c>
      <c r="BK100" s="227">
        <f>ROUND(I100*H100,2)</f>
        <v>0</v>
      </c>
      <c r="BL100" s="19" t="s">
        <v>1092</v>
      </c>
      <c r="BM100" s="226" t="s">
        <v>1967</v>
      </c>
    </row>
    <row r="101" s="2" customFormat="1" ht="16.5" customHeight="1">
      <c r="A101" s="40"/>
      <c r="B101" s="41"/>
      <c r="C101" s="215" t="s">
        <v>275</v>
      </c>
      <c r="D101" s="215" t="s">
        <v>178</v>
      </c>
      <c r="E101" s="216" t="s">
        <v>1968</v>
      </c>
      <c r="F101" s="217" t="s">
        <v>1969</v>
      </c>
      <c r="G101" s="218" t="s">
        <v>422</v>
      </c>
      <c r="H101" s="219">
        <v>1</v>
      </c>
      <c r="I101" s="220"/>
      <c r="J101" s="221">
        <f>ROUND(I101*H101,2)</f>
        <v>0</v>
      </c>
      <c r="K101" s="217" t="s">
        <v>19</v>
      </c>
      <c r="L101" s="46"/>
      <c r="M101" s="222" t="s">
        <v>19</v>
      </c>
      <c r="N101" s="223" t="s">
        <v>41</v>
      </c>
      <c r="O101" s="86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6" t="s">
        <v>1092</v>
      </c>
      <c r="AT101" s="226" t="s">
        <v>178</v>
      </c>
      <c r="AU101" s="226" t="s">
        <v>79</v>
      </c>
      <c r="AY101" s="19" t="s">
        <v>176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19" t="s">
        <v>77</v>
      </c>
      <c r="BK101" s="227">
        <f>ROUND(I101*H101,2)</f>
        <v>0</v>
      </c>
      <c r="BL101" s="19" t="s">
        <v>1092</v>
      </c>
      <c r="BM101" s="226" t="s">
        <v>1970</v>
      </c>
    </row>
    <row r="102" s="2" customFormat="1" ht="16.5" customHeight="1">
      <c r="A102" s="40"/>
      <c r="B102" s="41"/>
      <c r="C102" s="215" t="s">
        <v>280</v>
      </c>
      <c r="D102" s="215" t="s">
        <v>178</v>
      </c>
      <c r="E102" s="216" t="s">
        <v>1971</v>
      </c>
      <c r="F102" s="217" t="s">
        <v>1972</v>
      </c>
      <c r="G102" s="218" t="s">
        <v>422</v>
      </c>
      <c r="H102" s="219">
        <v>1</v>
      </c>
      <c r="I102" s="220"/>
      <c r="J102" s="221">
        <f>ROUND(I102*H102,2)</f>
        <v>0</v>
      </c>
      <c r="K102" s="217" t="s">
        <v>19</v>
      </c>
      <c r="L102" s="46"/>
      <c r="M102" s="296" t="s">
        <v>19</v>
      </c>
      <c r="N102" s="297" t="s">
        <v>41</v>
      </c>
      <c r="O102" s="293"/>
      <c r="P102" s="298">
        <f>O102*H102</f>
        <v>0</v>
      </c>
      <c r="Q102" s="298">
        <v>0</v>
      </c>
      <c r="R102" s="298">
        <f>Q102*H102</f>
        <v>0</v>
      </c>
      <c r="S102" s="298">
        <v>0</v>
      </c>
      <c r="T102" s="299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6" t="s">
        <v>1092</v>
      </c>
      <c r="AT102" s="226" t="s">
        <v>178</v>
      </c>
      <c r="AU102" s="226" t="s">
        <v>79</v>
      </c>
      <c r="AY102" s="19" t="s">
        <v>176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19" t="s">
        <v>77</v>
      </c>
      <c r="BK102" s="227">
        <f>ROUND(I102*H102,2)</f>
        <v>0</v>
      </c>
      <c r="BL102" s="19" t="s">
        <v>1092</v>
      </c>
      <c r="BM102" s="226" t="s">
        <v>1973</v>
      </c>
    </row>
    <row r="103" s="2" customFormat="1" ht="6.96" customHeight="1">
      <c r="A103" s="40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46"/>
      <c r="M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</sheetData>
  <sheetProtection sheet="1" autoFilter="0" formatColumns="0" formatRows="0" objects="1" scenarios="1" spinCount="100000" saltValue="DyUThO5srgxvHgMLYnMpKDoEQfCuZoi6mLGZBbF3zZ4hU6dzN9SpOWe29utVZN6xJRGy8TVUHh7JUNHDoyK4ww==" hashValue="PG1QFeWSqBI1+pQCjJTJIKAxTcxqbe+wFKGaDAYWL7askmAcuOa7GI5+PPdNyEK2R1h5URD1BTF6CezoB6VxcA==" algorithmName="SHA-512" password="CC51"/>
  <autoFilter ref="C80:K102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138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 s="2" customFormat="1" ht="12" customHeight="1">
      <c r="A8" s="40"/>
      <c r="B8" s="46"/>
      <c r="C8" s="40"/>
      <c r="D8" s="145" t="s">
        <v>143</v>
      </c>
      <c r="E8" s="40"/>
      <c r="F8" s="40"/>
      <c r="G8" s="40"/>
      <c r="H8" s="40"/>
      <c r="I8" s="40"/>
      <c r="J8" s="40"/>
      <c r="K8" s="40"/>
      <c r="L8" s="147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8" t="s">
        <v>1974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5" t="s">
        <v>18</v>
      </c>
      <c r="E11" s="40"/>
      <c r="F11" s="135" t="s">
        <v>19</v>
      </c>
      <c r="G11" s="40"/>
      <c r="H11" s="40"/>
      <c r="I11" s="145" t="s">
        <v>20</v>
      </c>
      <c r="J11" s="135" t="s">
        <v>19</v>
      </c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5" t="s">
        <v>21</v>
      </c>
      <c r="E12" s="40"/>
      <c r="F12" s="135" t="s">
        <v>22</v>
      </c>
      <c r="G12" s="40"/>
      <c r="H12" s="40"/>
      <c r="I12" s="145" t="s">
        <v>23</v>
      </c>
      <c r="J12" s="149" t="str">
        <f>'Rekapitulace stavby'!AN8</f>
        <v>7. 3. 2023</v>
      </c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25</v>
      </c>
      <c r="E14" s="40"/>
      <c r="F14" s="40"/>
      <c r="G14" s="40"/>
      <c r="H14" s="40"/>
      <c r="I14" s="145" t="s">
        <v>26</v>
      </c>
      <c r="J14" s="135" t="str">
        <f>IF('Rekapitulace stavby'!AN10="","",'Rekapitulace stavby'!AN10)</f>
        <v/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stavby'!E11="","",'Rekapitulace stavby'!E11)</f>
        <v xml:space="preserve"> </v>
      </c>
      <c r="F15" s="40"/>
      <c r="G15" s="40"/>
      <c r="H15" s="40"/>
      <c r="I15" s="145" t="s">
        <v>28</v>
      </c>
      <c r="J15" s="135" t="str">
        <f>IF('Rekapitulace stavby'!AN11="","",'Rekapitulace stavby'!AN11)</f>
        <v/>
      </c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5" t="s">
        <v>29</v>
      </c>
      <c r="E17" s="40"/>
      <c r="F17" s="40"/>
      <c r="G17" s="40"/>
      <c r="H17" s="40"/>
      <c r="I17" s="145" t="s">
        <v>26</v>
      </c>
      <c r="J17" s="35" t="str">
        <f>'Rekapitulace stavby'!AN13</f>
        <v>Vyplň údaj</v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5" t="s">
        <v>28</v>
      </c>
      <c r="J18" s="35" t="str">
        <f>'Rekapitulace stavby'!AN14</f>
        <v>Vyplň údaj</v>
      </c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5" t="s">
        <v>31</v>
      </c>
      <c r="E20" s="40"/>
      <c r="F20" s="40"/>
      <c r="G20" s="40"/>
      <c r="H20" s="40"/>
      <c r="I20" s="145" t="s">
        <v>26</v>
      </c>
      <c r="J20" s="135" t="str">
        <f>IF('Rekapitulace stavby'!AN16="","",'Rekapitulace stavby'!AN16)</f>
        <v/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stavby'!E17="","",'Rekapitulace stavby'!E17)</f>
        <v xml:space="preserve"> </v>
      </c>
      <c r="F21" s="40"/>
      <c r="G21" s="40"/>
      <c r="H21" s="40"/>
      <c r="I21" s="145" t="s">
        <v>28</v>
      </c>
      <c r="J21" s="135" t="str">
        <f>IF('Rekapitulace stavby'!AN17="","",'Rekapitulace stavby'!AN17)</f>
        <v/>
      </c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5" t="s">
        <v>33</v>
      </c>
      <c r="E23" s="40"/>
      <c r="F23" s="40"/>
      <c r="G23" s="40"/>
      <c r="H23" s="40"/>
      <c r="I23" s="145" t="s">
        <v>26</v>
      </c>
      <c r="J23" s="135" t="str">
        <f>IF('Rekapitulace stavby'!AN19="","",'Rekapitulace stavby'!AN19)</f>
        <v/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tr">
        <f>IF('Rekapitulace stavby'!E20="","",'Rekapitulace stavby'!E20)</f>
        <v xml:space="preserve"> </v>
      </c>
      <c r="F24" s="40"/>
      <c r="G24" s="40"/>
      <c r="H24" s="40"/>
      <c r="I24" s="145" t="s">
        <v>28</v>
      </c>
      <c r="J24" s="135" t="str">
        <f>IF('Rekapitulace stavby'!AN20="","",'Rekapitulace stavby'!AN20)</f>
        <v/>
      </c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5" t="s">
        <v>34</v>
      </c>
      <c r="E26" s="40"/>
      <c r="F26" s="40"/>
      <c r="G26" s="40"/>
      <c r="H26" s="40"/>
      <c r="I26" s="40"/>
      <c r="J26" s="40"/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4"/>
      <c r="E29" s="154"/>
      <c r="F29" s="154"/>
      <c r="G29" s="154"/>
      <c r="H29" s="154"/>
      <c r="I29" s="154"/>
      <c r="J29" s="154"/>
      <c r="K29" s="154"/>
      <c r="L29" s="14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5" t="s">
        <v>36</v>
      </c>
      <c r="E30" s="40"/>
      <c r="F30" s="40"/>
      <c r="G30" s="40"/>
      <c r="H30" s="40"/>
      <c r="I30" s="40"/>
      <c r="J30" s="156">
        <f>ROUND(J80, 2)</f>
        <v>0</v>
      </c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7" t="s">
        <v>38</v>
      </c>
      <c r="G32" s="40"/>
      <c r="H32" s="40"/>
      <c r="I32" s="157" t="s">
        <v>37</v>
      </c>
      <c r="J32" s="157" t="s">
        <v>39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8" t="s">
        <v>40</v>
      </c>
      <c r="E33" s="145" t="s">
        <v>41</v>
      </c>
      <c r="F33" s="159">
        <f>ROUND((SUM(BE80:BE137)),  2)</f>
        <v>0</v>
      </c>
      <c r="G33" s="40"/>
      <c r="H33" s="40"/>
      <c r="I33" s="160">
        <v>0.20999999999999999</v>
      </c>
      <c r="J33" s="159">
        <f>ROUND(((SUM(BE80:BE137))*I33),  2)</f>
        <v>0</v>
      </c>
      <c r="K33" s="40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5" t="s">
        <v>42</v>
      </c>
      <c r="F34" s="159">
        <f>ROUND((SUM(BF80:BF137)),  2)</f>
        <v>0</v>
      </c>
      <c r="G34" s="40"/>
      <c r="H34" s="40"/>
      <c r="I34" s="160">
        <v>0.14999999999999999</v>
      </c>
      <c r="J34" s="159">
        <f>ROUND(((SUM(BF80:BF137))*I34),  2)</f>
        <v>0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5" t="s">
        <v>43</v>
      </c>
      <c r="F35" s="159">
        <f>ROUND((SUM(BG80:BG137)),  2)</f>
        <v>0</v>
      </c>
      <c r="G35" s="40"/>
      <c r="H35" s="40"/>
      <c r="I35" s="160">
        <v>0.20999999999999999</v>
      </c>
      <c r="J35" s="159">
        <f>0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5" t="s">
        <v>44</v>
      </c>
      <c r="F36" s="159">
        <f>ROUND((SUM(BH80:BH137)),  2)</f>
        <v>0</v>
      </c>
      <c r="G36" s="40"/>
      <c r="H36" s="40"/>
      <c r="I36" s="160">
        <v>0.14999999999999999</v>
      </c>
      <c r="J36" s="159">
        <f>0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5" t="s">
        <v>45</v>
      </c>
      <c r="F37" s="159">
        <f>ROUND((SUM(BI80:BI137)),  2)</f>
        <v>0</v>
      </c>
      <c r="G37" s="40"/>
      <c r="H37" s="40"/>
      <c r="I37" s="160">
        <v>0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1"/>
      <c r="D39" s="162" t="s">
        <v>46</v>
      </c>
      <c r="E39" s="163"/>
      <c r="F39" s="163"/>
      <c r="G39" s="164" t="s">
        <v>47</v>
      </c>
      <c r="H39" s="165" t="s">
        <v>48</v>
      </c>
      <c r="I39" s="163"/>
      <c r="J39" s="166">
        <f>SUM(J30:J37)</f>
        <v>0</v>
      </c>
      <c r="K39" s="167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147</v>
      </c>
      <c r="D45" s="42"/>
      <c r="E45" s="42"/>
      <c r="F45" s="42"/>
      <c r="G45" s="42"/>
      <c r="H45" s="42"/>
      <c r="I45" s="42"/>
      <c r="J45" s="42"/>
      <c r="K45" s="42"/>
      <c r="L45" s="147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KŘEPTOV – HYDROGEOLOGICKÝ VRT, PROPOJOVACÍ ŘAD</v>
      </c>
      <c r="F48" s="34"/>
      <c r="G48" s="34"/>
      <c r="H48" s="34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143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PS02 - Elektroinstalace a MaR, telemetrické přenosy</v>
      </c>
      <c r="F50" s="42"/>
      <c r="G50" s="42"/>
      <c r="H50" s="42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Křeptov</v>
      </c>
      <c r="G52" s="42"/>
      <c r="H52" s="42"/>
      <c r="I52" s="34" t="s">
        <v>23</v>
      </c>
      <c r="J52" s="74" t="str">
        <f>IF(J12="","",J12)</f>
        <v>7. 3. 2023</v>
      </c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 xml:space="preserve"> </v>
      </c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148</v>
      </c>
      <c r="D57" s="174"/>
      <c r="E57" s="174"/>
      <c r="F57" s="174"/>
      <c r="G57" s="174"/>
      <c r="H57" s="174"/>
      <c r="I57" s="174"/>
      <c r="J57" s="175" t="s">
        <v>149</v>
      </c>
      <c r="K57" s="174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6" t="s">
        <v>68</v>
      </c>
      <c r="D59" s="42"/>
      <c r="E59" s="42"/>
      <c r="F59" s="42"/>
      <c r="G59" s="42"/>
      <c r="H59" s="42"/>
      <c r="I59" s="42"/>
      <c r="J59" s="104">
        <f>J80</f>
        <v>0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150</v>
      </c>
    </row>
    <row r="60" s="9" customFormat="1" ht="24.96" customHeight="1">
      <c r="A60" s="9"/>
      <c r="B60" s="177"/>
      <c r="C60" s="178"/>
      <c r="D60" s="179" t="s">
        <v>1975</v>
      </c>
      <c r="E60" s="180"/>
      <c r="F60" s="180"/>
      <c r="G60" s="180"/>
      <c r="H60" s="180"/>
      <c r="I60" s="180"/>
      <c r="J60" s="181">
        <f>J81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6" s="2" customFormat="1" ht="6.96" customHeight="1">
      <c r="A66" s="40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4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4.96" customHeight="1">
      <c r="A67" s="40"/>
      <c r="B67" s="41"/>
      <c r="C67" s="25" t="s">
        <v>161</v>
      </c>
      <c r="D67" s="42"/>
      <c r="E67" s="42"/>
      <c r="F67" s="42"/>
      <c r="G67" s="42"/>
      <c r="H67" s="42"/>
      <c r="I67" s="42"/>
      <c r="J67" s="42"/>
      <c r="K67" s="42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7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2" customHeight="1">
      <c r="A69" s="40"/>
      <c r="B69" s="41"/>
      <c r="C69" s="34" t="s">
        <v>16</v>
      </c>
      <c r="D69" s="42"/>
      <c r="E69" s="42"/>
      <c r="F69" s="42"/>
      <c r="G69" s="42"/>
      <c r="H69" s="42"/>
      <c r="I69" s="42"/>
      <c r="J69" s="42"/>
      <c r="K69" s="42"/>
      <c r="L69" s="147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6.5" customHeight="1">
      <c r="A70" s="40"/>
      <c r="B70" s="41"/>
      <c r="C70" s="42"/>
      <c r="D70" s="42"/>
      <c r="E70" s="172" t="str">
        <f>E7</f>
        <v>KŘEPTOV – HYDROGEOLOGICKÝ VRT, PROPOJOVACÍ ŘAD</v>
      </c>
      <c r="F70" s="34"/>
      <c r="G70" s="34"/>
      <c r="H70" s="34"/>
      <c r="I70" s="42"/>
      <c r="J70" s="42"/>
      <c r="K70" s="42"/>
      <c r="L70" s="147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143</v>
      </c>
      <c r="D71" s="42"/>
      <c r="E71" s="42"/>
      <c r="F71" s="42"/>
      <c r="G71" s="42"/>
      <c r="H71" s="42"/>
      <c r="I71" s="42"/>
      <c r="J71" s="42"/>
      <c r="K71" s="42"/>
      <c r="L71" s="147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71" t="str">
        <f>E9</f>
        <v>PS02 - Elektroinstalace a MaR, telemetrické přenosy</v>
      </c>
      <c r="F72" s="42"/>
      <c r="G72" s="42"/>
      <c r="H72" s="42"/>
      <c r="I72" s="42"/>
      <c r="J72" s="42"/>
      <c r="K72" s="42"/>
      <c r="L72" s="147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21</v>
      </c>
      <c r="D74" s="42"/>
      <c r="E74" s="42"/>
      <c r="F74" s="29" t="str">
        <f>F12</f>
        <v>Křeptov</v>
      </c>
      <c r="G74" s="42"/>
      <c r="H74" s="42"/>
      <c r="I74" s="34" t="s">
        <v>23</v>
      </c>
      <c r="J74" s="74" t="str">
        <f>IF(J12="","",J12)</f>
        <v>7. 3. 2023</v>
      </c>
      <c r="K74" s="42"/>
      <c r="L74" s="14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25</v>
      </c>
      <c r="D76" s="42"/>
      <c r="E76" s="42"/>
      <c r="F76" s="29" t="str">
        <f>E15</f>
        <v xml:space="preserve"> </v>
      </c>
      <c r="G76" s="42"/>
      <c r="H76" s="42"/>
      <c r="I76" s="34" t="s">
        <v>31</v>
      </c>
      <c r="J76" s="38" t="str">
        <f>E21</f>
        <v xml:space="preserve"> </v>
      </c>
      <c r="K76" s="42"/>
      <c r="L76" s="14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29</v>
      </c>
      <c r="D77" s="42"/>
      <c r="E77" s="42"/>
      <c r="F77" s="29" t="str">
        <f>IF(E18="","",E18)</f>
        <v>Vyplň údaj</v>
      </c>
      <c r="G77" s="42"/>
      <c r="H77" s="42"/>
      <c r="I77" s="34" t="s">
        <v>33</v>
      </c>
      <c r="J77" s="38" t="str">
        <f>E24</f>
        <v xml:space="preserve"> </v>
      </c>
      <c r="K77" s="42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0.32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1" customFormat="1" ht="29.28" customHeight="1">
      <c r="A79" s="188"/>
      <c r="B79" s="189"/>
      <c r="C79" s="190" t="s">
        <v>162</v>
      </c>
      <c r="D79" s="191" t="s">
        <v>55</v>
      </c>
      <c r="E79" s="191" t="s">
        <v>51</v>
      </c>
      <c r="F79" s="191" t="s">
        <v>52</v>
      </c>
      <c r="G79" s="191" t="s">
        <v>163</v>
      </c>
      <c r="H79" s="191" t="s">
        <v>164</v>
      </c>
      <c r="I79" s="191" t="s">
        <v>165</v>
      </c>
      <c r="J79" s="191" t="s">
        <v>149</v>
      </c>
      <c r="K79" s="192" t="s">
        <v>166</v>
      </c>
      <c r="L79" s="193"/>
      <c r="M79" s="94" t="s">
        <v>19</v>
      </c>
      <c r="N79" s="95" t="s">
        <v>40</v>
      </c>
      <c r="O79" s="95" t="s">
        <v>167</v>
      </c>
      <c r="P79" s="95" t="s">
        <v>168</v>
      </c>
      <c r="Q79" s="95" t="s">
        <v>169</v>
      </c>
      <c r="R79" s="95" t="s">
        <v>170</v>
      </c>
      <c r="S79" s="95" t="s">
        <v>171</v>
      </c>
      <c r="T79" s="96" t="s">
        <v>172</v>
      </c>
      <c r="U79" s="188"/>
      <c r="V79" s="188"/>
      <c r="W79" s="188"/>
      <c r="X79" s="188"/>
      <c r="Y79" s="188"/>
      <c r="Z79" s="188"/>
      <c r="AA79" s="188"/>
      <c r="AB79" s="188"/>
      <c r="AC79" s="188"/>
      <c r="AD79" s="188"/>
      <c r="AE79" s="188"/>
    </row>
    <row r="80" s="2" customFormat="1" ht="22.8" customHeight="1">
      <c r="A80" s="40"/>
      <c r="B80" s="41"/>
      <c r="C80" s="101" t="s">
        <v>173</v>
      </c>
      <c r="D80" s="42"/>
      <c r="E80" s="42"/>
      <c r="F80" s="42"/>
      <c r="G80" s="42"/>
      <c r="H80" s="42"/>
      <c r="I80" s="42"/>
      <c r="J80" s="194">
        <f>BK80</f>
        <v>0</v>
      </c>
      <c r="K80" s="42"/>
      <c r="L80" s="46"/>
      <c r="M80" s="97"/>
      <c r="N80" s="195"/>
      <c r="O80" s="98"/>
      <c r="P80" s="196">
        <f>P81</f>
        <v>0</v>
      </c>
      <c r="Q80" s="98"/>
      <c r="R80" s="196">
        <f>R81</f>
        <v>0</v>
      </c>
      <c r="S80" s="98"/>
      <c r="T80" s="197">
        <f>T81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T80" s="19" t="s">
        <v>69</v>
      </c>
      <c r="AU80" s="19" t="s">
        <v>150</v>
      </c>
      <c r="BK80" s="198">
        <f>BK81</f>
        <v>0</v>
      </c>
    </row>
    <row r="81" s="12" customFormat="1" ht="25.92" customHeight="1">
      <c r="A81" s="12"/>
      <c r="B81" s="199"/>
      <c r="C81" s="200"/>
      <c r="D81" s="201" t="s">
        <v>69</v>
      </c>
      <c r="E81" s="202" t="s">
        <v>1976</v>
      </c>
      <c r="F81" s="202" t="s">
        <v>1856</v>
      </c>
      <c r="G81" s="200"/>
      <c r="H81" s="200"/>
      <c r="I81" s="203"/>
      <c r="J81" s="204">
        <f>BK81</f>
        <v>0</v>
      </c>
      <c r="K81" s="200"/>
      <c r="L81" s="205"/>
      <c r="M81" s="206"/>
      <c r="N81" s="207"/>
      <c r="O81" s="207"/>
      <c r="P81" s="208">
        <f>SUM(P82:P137)</f>
        <v>0</v>
      </c>
      <c r="Q81" s="207"/>
      <c r="R81" s="208">
        <f>SUM(R82:R137)</f>
        <v>0</v>
      </c>
      <c r="S81" s="207"/>
      <c r="T81" s="209">
        <f>SUM(T82:T137)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10" t="s">
        <v>77</v>
      </c>
      <c r="AT81" s="211" t="s">
        <v>69</v>
      </c>
      <c r="AU81" s="211" t="s">
        <v>70</v>
      </c>
      <c r="AY81" s="210" t="s">
        <v>176</v>
      </c>
      <c r="BK81" s="212">
        <f>SUM(BK82:BK137)</f>
        <v>0</v>
      </c>
    </row>
    <row r="82" s="2" customFormat="1" ht="49.05" customHeight="1">
      <c r="A82" s="40"/>
      <c r="B82" s="41"/>
      <c r="C82" s="215" t="s">
        <v>77</v>
      </c>
      <c r="D82" s="215" t="s">
        <v>178</v>
      </c>
      <c r="E82" s="216" t="s">
        <v>1857</v>
      </c>
      <c r="F82" s="217" t="s">
        <v>1977</v>
      </c>
      <c r="G82" s="218" t="s">
        <v>422</v>
      </c>
      <c r="H82" s="219">
        <v>1</v>
      </c>
      <c r="I82" s="220"/>
      <c r="J82" s="221">
        <f>ROUND(I82*H82,2)</f>
        <v>0</v>
      </c>
      <c r="K82" s="217" t="s">
        <v>19</v>
      </c>
      <c r="L82" s="46"/>
      <c r="M82" s="222" t="s">
        <v>19</v>
      </c>
      <c r="N82" s="223" t="s">
        <v>41</v>
      </c>
      <c r="O82" s="86"/>
      <c r="P82" s="224">
        <f>O82*H82</f>
        <v>0</v>
      </c>
      <c r="Q82" s="224">
        <v>0</v>
      </c>
      <c r="R82" s="224">
        <f>Q82*H82</f>
        <v>0</v>
      </c>
      <c r="S82" s="224">
        <v>0</v>
      </c>
      <c r="T82" s="225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226" t="s">
        <v>183</v>
      </c>
      <c r="AT82" s="226" t="s">
        <v>178</v>
      </c>
      <c r="AU82" s="226" t="s">
        <v>77</v>
      </c>
      <c r="AY82" s="19" t="s">
        <v>176</v>
      </c>
      <c r="BE82" s="227">
        <f>IF(N82="základní",J82,0)</f>
        <v>0</v>
      </c>
      <c r="BF82" s="227">
        <f>IF(N82="snížená",J82,0)</f>
        <v>0</v>
      </c>
      <c r="BG82" s="227">
        <f>IF(N82="zákl. přenesená",J82,0)</f>
        <v>0</v>
      </c>
      <c r="BH82" s="227">
        <f>IF(N82="sníž. přenesená",J82,0)</f>
        <v>0</v>
      </c>
      <c r="BI82" s="227">
        <f>IF(N82="nulová",J82,0)</f>
        <v>0</v>
      </c>
      <c r="BJ82" s="19" t="s">
        <v>77</v>
      </c>
      <c r="BK82" s="227">
        <f>ROUND(I82*H82,2)</f>
        <v>0</v>
      </c>
      <c r="BL82" s="19" t="s">
        <v>183</v>
      </c>
      <c r="BM82" s="226" t="s">
        <v>1978</v>
      </c>
    </row>
    <row r="83" s="2" customFormat="1" ht="49.05" customHeight="1">
      <c r="A83" s="40"/>
      <c r="B83" s="41"/>
      <c r="C83" s="215" t="s">
        <v>79</v>
      </c>
      <c r="D83" s="215" t="s">
        <v>178</v>
      </c>
      <c r="E83" s="216" t="s">
        <v>1860</v>
      </c>
      <c r="F83" s="217" t="s">
        <v>1979</v>
      </c>
      <c r="G83" s="218" t="s">
        <v>422</v>
      </c>
      <c r="H83" s="219">
        <v>1</v>
      </c>
      <c r="I83" s="220"/>
      <c r="J83" s="221">
        <f>ROUND(I83*H83,2)</f>
        <v>0</v>
      </c>
      <c r="K83" s="217" t="s">
        <v>19</v>
      </c>
      <c r="L83" s="46"/>
      <c r="M83" s="222" t="s">
        <v>19</v>
      </c>
      <c r="N83" s="223" t="s">
        <v>41</v>
      </c>
      <c r="O83" s="86"/>
      <c r="P83" s="224">
        <f>O83*H83</f>
        <v>0</v>
      </c>
      <c r="Q83" s="224">
        <v>0</v>
      </c>
      <c r="R83" s="224">
        <f>Q83*H83</f>
        <v>0</v>
      </c>
      <c r="S83" s="224">
        <v>0</v>
      </c>
      <c r="T83" s="225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226" t="s">
        <v>183</v>
      </c>
      <c r="AT83" s="226" t="s">
        <v>178</v>
      </c>
      <c r="AU83" s="226" t="s">
        <v>77</v>
      </c>
      <c r="AY83" s="19" t="s">
        <v>176</v>
      </c>
      <c r="BE83" s="227">
        <f>IF(N83="základní",J83,0)</f>
        <v>0</v>
      </c>
      <c r="BF83" s="227">
        <f>IF(N83="snížená",J83,0)</f>
        <v>0</v>
      </c>
      <c r="BG83" s="227">
        <f>IF(N83="zákl. přenesená",J83,0)</f>
        <v>0</v>
      </c>
      <c r="BH83" s="227">
        <f>IF(N83="sníž. přenesená",J83,0)</f>
        <v>0</v>
      </c>
      <c r="BI83" s="227">
        <f>IF(N83="nulová",J83,0)</f>
        <v>0</v>
      </c>
      <c r="BJ83" s="19" t="s">
        <v>77</v>
      </c>
      <c r="BK83" s="227">
        <f>ROUND(I83*H83,2)</f>
        <v>0</v>
      </c>
      <c r="BL83" s="19" t="s">
        <v>183</v>
      </c>
      <c r="BM83" s="226" t="s">
        <v>1980</v>
      </c>
    </row>
    <row r="84" s="2" customFormat="1" ht="49.05" customHeight="1">
      <c r="A84" s="40"/>
      <c r="B84" s="41"/>
      <c r="C84" s="215" t="s">
        <v>99</v>
      </c>
      <c r="D84" s="215" t="s">
        <v>178</v>
      </c>
      <c r="E84" s="216" t="s">
        <v>1863</v>
      </c>
      <c r="F84" s="217" t="s">
        <v>1981</v>
      </c>
      <c r="G84" s="218" t="s">
        <v>422</v>
      </c>
      <c r="H84" s="219">
        <v>1</v>
      </c>
      <c r="I84" s="220"/>
      <c r="J84" s="221">
        <f>ROUND(I84*H84,2)</f>
        <v>0</v>
      </c>
      <c r="K84" s="217" t="s">
        <v>19</v>
      </c>
      <c r="L84" s="46"/>
      <c r="M84" s="222" t="s">
        <v>19</v>
      </c>
      <c r="N84" s="223" t="s">
        <v>41</v>
      </c>
      <c r="O84" s="86"/>
      <c r="P84" s="224">
        <f>O84*H84</f>
        <v>0</v>
      </c>
      <c r="Q84" s="224">
        <v>0</v>
      </c>
      <c r="R84" s="224">
        <f>Q84*H84</f>
        <v>0</v>
      </c>
      <c r="S84" s="224">
        <v>0</v>
      </c>
      <c r="T84" s="225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26" t="s">
        <v>183</v>
      </c>
      <c r="AT84" s="226" t="s">
        <v>178</v>
      </c>
      <c r="AU84" s="226" t="s">
        <v>77</v>
      </c>
      <c r="AY84" s="19" t="s">
        <v>176</v>
      </c>
      <c r="BE84" s="227">
        <f>IF(N84="základní",J84,0)</f>
        <v>0</v>
      </c>
      <c r="BF84" s="227">
        <f>IF(N84="snížená",J84,0)</f>
        <v>0</v>
      </c>
      <c r="BG84" s="227">
        <f>IF(N84="zákl. přenesená",J84,0)</f>
        <v>0</v>
      </c>
      <c r="BH84" s="227">
        <f>IF(N84="sníž. přenesená",J84,0)</f>
        <v>0</v>
      </c>
      <c r="BI84" s="227">
        <f>IF(N84="nulová",J84,0)</f>
        <v>0</v>
      </c>
      <c r="BJ84" s="19" t="s">
        <v>77</v>
      </c>
      <c r="BK84" s="227">
        <f>ROUND(I84*H84,2)</f>
        <v>0</v>
      </c>
      <c r="BL84" s="19" t="s">
        <v>183</v>
      </c>
      <c r="BM84" s="226" t="s">
        <v>1982</v>
      </c>
    </row>
    <row r="85" s="2" customFormat="1" ht="16.5" customHeight="1">
      <c r="A85" s="40"/>
      <c r="B85" s="41"/>
      <c r="C85" s="215" t="s">
        <v>183</v>
      </c>
      <c r="D85" s="215" t="s">
        <v>178</v>
      </c>
      <c r="E85" s="216" t="s">
        <v>1866</v>
      </c>
      <c r="F85" s="217" t="s">
        <v>1983</v>
      </c>
      <c r="G85" s="218" t="s">
        <v>400</v>
      </c>
      <c r="H85" s="219">
        <v>3</v>
      </c>
      <c r="I85" s="220"/>
      <c r="J85" s="221">
        <f>ROUND(I85*H85,2)</f>
        <v>0</v>
      </c>
      <c r="K85" s="217" t="s">
        <v>19</v>
      </c>
      <c r="L85" s="46"/>
      <c r="M85" s="222" t="s">
        <v>19</v>
      </c>
      <c r="N85" s="223" t="s">
        <v>41</v>
      </c>
      <c r="O85" s="86"/>
      <c r="P85" s="224">
        <f>O85*H85</f>
        <v>0</v>
      </c>
      <c r="Q85" s="224">
        <v>0</v>
      </c>
      <c r="R85" s="224">
        <f>Q85*H85</f>
        <v>0</v>
      </c>
      <c r="S85" s="224">
        <v>0</v>
      </c>
      <c r="T85" s="225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26" t="s">
        <v>183</v>
      </c>
      <c r="AT85" s="226" t="s">
        <v>178</v>
      </c>
      <c r="AU85" s="226" t="s">
        <v>77</v>
      </c>
      <c r="AY85" s="19" t="s">
        <v>176</v>
      </c>
      <c r="BE85" s="227">
        <f>IF(N85="základní",J85,0)</f>
        <v>0</v>
      </c>
      <c r="BF85" s="227">
        <f>IF(N85="snížená",J85,0)</f>
        <v>0</v>
      </c>
      <c r="BG85" s="227">
        <f>IF(N85="zákl. přenesená",J85,0)</f>
        <v>0</v>
      </c>
      <c r="BH85" s="227">
        <f>IF(N85="sníž. přenesená",J85,0)</f>
        <v>0</v>
      </c>
      <c r="BI85" s="227">
        <f>IF(N85="nulová",J85,0)</f>
        <v>0</v>
      </c>
      <c r="BJ85" s="19" t="s">
        <v>77</v>
      </c>
      <c r="BK85" s="227">
        <f>ROUND(I85*H85,2)</f>
        <v>0</v>
      </c>
      <c r="BL85" s="19" t="s">
        <v>183</v>
      </c>
      <c r="BM85" s="226" t="s">
        <v>1984</v>
      </c>
    </row>
    <row r="86" s="2" customFormat="1" ht="24.15" customHeight="1">
      <c r="A86" s="40"/>
      <c r="B86" s="41"/>
      <c r="C86" s="215" t="s">
        <v>207</v>
      </c>
      <c r="D86" s="215" t="s">
        <v>178</v>
      </c>
      <c r="E86" s="216" t="s">
        <v>1869</v>
      </c>
      <c r="F86" s="217" t="s">
        <v>1985</v>
      </c>
      <c r="G86" s="218" t="s">
        <v>400</v>
      </c>
      <c r="H86" s="219">
        <v>3</v>
      </c>
      <c r="I86" s="220"/>
      <c r="J86" s="221">
        <f>ROUND(I86*H86,2)</f>
        <v>0</v>
      </c>
      <c r="K86" s="217" t="s">
        <v>19</v>
      </c>
      <c r="L86" s="46"/>
      <c r="M86" s="222" t="s">
        <v>19</v>
      </c>
      <c r="N86" s="223" t="s">
        <v>41</v>
      </c>
      <c r="O86" s="86"/>
      <c r="P86" s="224">
        <f>O86*H86</f>
        <v>0</v>
      </c>
      <c r="Q86" s="224">
        <v>0</v>
      </c>
      <c r="R86" s="224">
        <f>Q86*H86</f>
        <v>0</v>
      </c>
      <c r="S86" s="224">
        <v>0</v>
      </c>
      <c r="T86" s="225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26" t="s">
        <v>183</v>
      </c>
      <c r="AT86" s="226" t="s">
        <v>178</v>
      </c>
      <c r="AU86" s="226" t="s">
        <v>77</v>
      </c>
      <c r="AY86" s="19" t="s">
        <v>176</v>
      </c>
      <c r="BE86" s="227">
        <f>IF(N86="základní",J86,0)</f>
        <v>0</v>
      </c>
      <c r="BF86" s="227">
        <f>IF(N86="snížená",J86,0)</f>
        <v>0</v>
      </c>
      <c r="BG86" s="227">
        <f>IF(N86="zákl. přenesená",J86,0)</f>
        <v>0</v>
      </c>
      <c r="BH86" s="227">
        <f>IF(N86="sníž. přenesená",J86,0)</f>
        <v>0</v>
      </c>
      <c r="BI86" s="227">
        <f>IF(N86="nulová",J86,0)</f>
        <v>0</v>
      </c>
      <c r="BJ86" s="19" t="s">
        <v>77</v>
      </c>
      <c r="BK86" s="227">
        <f>ROUND(I86*H86,2)</f>
        <v>0</v>
      </c>
      <c r="BL86" s="19" t="s">
        <v>183</v>
      </c>
      <c r="BM86" s="226" t="s">
        <v>1986</v>
      </c>
    </row>
    <row r="87" s="2" customFormat="1" ht="16.5" customHeight="1">
      <c r="A87" s="40"/>
      <c r="B87" s="41"/>
      <c r="C87" s="215" t="s">
        <v>213</v>
      </c>
      <c r="D87" s="215" t="s">
        <v>178</v>
      </c>
      <c r="E87" s="216" t="s">
        <v>1872</v>
      </c>
      <c r="F87" s="217" t="s">
        <v>1987</v>
      </c>
      <c r="G87" s="218" t="s">
        <v>422</v>
      </c>
      <c r="H87" s="219">
        <v>3</v>
      </c>
      <c r="I87" s="220"/>
      <c r="J87" s="221">
        <f>ROUND(I87*H87,2)</f>
        <v>0</v>
      </c>
      <c r="K87" s="217" t="s">
        <v>19</v>
      </c>
      <c r="L87" s="46"/>
      <c r="M87" s="222" t="s">
        <v>19</v>
      </c>
      <c r="N87" s="223" t="s">
        <v>41</v>
      </c>
      <c r="O87" s="86"/>
      <c r="P87" s="224">
        <f>O87*H87</f>
        <v>0</v>
      </c>
      <c r="Q87" s="224">
        <v>0</v>
      </c>
      <c r="R87" s="224">
        <f>Q87*H87</f>
        <v>0</v>
      </c>
      <c r="S87" s="224">
        <v>0</v>
      </c>
      <c r="T87" s="225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26" t="s">
        <v>183</v>
      </c>
      <c r="AT87" s="226" t="s">
        <v>178</v>
      </c>
      <c r="AU87" s="226" t="s">
        <v>77</v>
      </c>
      <c r="AY87" s="19" t="s">
        <v>176</v>
      </c>
      <c r="BE87" s="227">
        <f>IF(N87="základní",J87,0)</f>
        <v>0</v>
      </c>
      <c r="BF87" s="227">
        <f>IF(N87="snížená",J87,0)</f>
        <v>0</v>
      </c>
      <c r="BG87" s="227">
        <f>IF(N87="zákl. přenesená",J87,0)</f>
        <v>0</v>
      </c>
      <c r="BH87" s="227">
        <f>IF(N87="sníž. přenesená",J87,0)</f>
        <v>0</v>
      </c>
      <c r="BI87" s="227">
        <f>IF(N87="nulová",J87,0)</f>
        <v>0</v>
      </c>
      <c r="BJ87" s="19" t="s">
        <v>77</v>
      </c>
      <c r="BK87" s="227">
        <f>ROUND(I87*H87,2)</f>
        <v>0</v>
      </c>
      <c r="BL87" s="19" t="s">
        <v>183</v>
      </c>
      <c r="BM87" s="226" t="s">
        <v>1988</v>
      </c>
    </row>
    <row r="88" s="2" customFormat="1" ht="16.5" customHeight="1">
      <c r="A88" s="40"/>
      <c r="B88" s="41"/>
      <c r="C88" s="215" t="s">
        <v>218</v>
      </c>
      <c r="D88" s="215" t="s">
        <v>178</v>
      </c>
      <c r="E88" s="216" t="s">
        <v>1875</v>
      </c>
      <c r="F88" s="217" t="s">
        <v>1989</v>
      </c>
      <c r="G88" s="218" t="s">
        <v>422</v>
      </c>
      <c r="H88" s="219">
        <v>3</v>
      </c>
      <c r="I88" s="220"/>
      <c r="J88" s="221">
        <f>ROUND(I88*H88,2)</f>
        <v>0</v>
      </c>
      <c r="K88" s="217" t="s">
        <v>19</v>
      </c>
      <c r="L88" s="46"/>
      <c r="M88" s="222" t="s">
        <v>19</v>
      </c>
      <c r="N88" s="223" t="s">
        <v>41</v>
      </c>
      <c r="O88" s="86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6" t="s">
        <v>183</v>
      </c>
      <c r="AT88" s="226" t="s">
        <v>178</v>
      </c>
      <c r="AU88" s="226" t="s">
        <v>77</v>
      </c>
      <c r="AY88" s="19" t="s">
        <v>176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19" t="s">
        <v>77</v>
      </c>
      <c r="BK88" s="227">
        <f>ROUND(I88*H88,2)</f>
        <v>0</v>
      </c>
      <c r="BL88" s="19" t="s">
        <v>183</v>
      </c>
      <c r="BM88" s="226" t="s">
        <v>1990</v>
      </c>
    </row>
    <row r="89" s="2" customFormat="1" ht="16.5" customHeight="1">
      <c r="A89" s="40"/>
      <c r="B89" s="41"/>
      <c r="C89" s="215" t="s">
        <v>224</v>
      </c>
      <c r="D89" s="215" t="s">
        <v>178</v>
      </c>
      <c r="E89" s="216" t="s">
        <v>1878</v>
      </c>
      <c r="F89" s="217" t="s">
        <v>1991</v>
      </c>
      <c r="G89" s="218" t="s">
        <v>400</v>
      </c>
      <c r="H89" s="219">
        <v>2</v>
      </c>
      <c r="I89" s="220"/>
      <c r="J89" s="221">
        <f>ROUND(I89*H89,2)</f>
        <v>0</v>
      </c>
      <c r="K89" s="217" t="s">
        <v>19</v>
      </c>
      <c r="L89" s="46"/>
      <c r="M89" s="222" t="s">
        <v>19</v>
      </c>
      <c r="N89" s="223" t="s">
        <v>41</v>
      </c>
      <c r="O89" s="86"/>
      <c r="P89" s="224">
        <f>O89*H89</f>
        <v>0</v>
      </c>
      <c r="Q89" s="224">
        <v>0</v>
      </c>
      <c r="R89" s="224">
        <f>Q89*H89</f>
        <v>0</v>
      </c>
      <c r="S89" s="224">
        <v>0</v>
      </c>
      <c r="T89" s="225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26" t="s">
        <v>183</v>
      </c>
      <c r="AT89" s="226" t="s">
        <v>178</v>
      </c>
      <c r="AU89" s="226" t="s">
        <v>77</v>
      </c>
      <c r="AY89" s="19" t="s">
        <v>176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19" t="s">
        <v>77</v>
      </c>
      <c r="BK89" s="227">
        <f>ROUND(I89*H89,2)</f>
        <v>0</v>
      </c>
      <c r="BL89" s="19" t="s">
        <v>183</v>
      </c>
      <c r="BM89" s="226" t="s">
        <v>1992</v>
      </c>
    </row>
    <row r="90" s="2" customFormat="1" ht="16.5" customHeight="1">
      <c r="A90" s="40"/>
      <c r="B90" s="41"/>
      <c r="C90" s="215" t="s">
        <v>232</v>
      </c>
      <c r="D90" s="215" t="s">
        <v>178</v>
      </c>
      <c r="E90" s="216" t="s">
        <v>1881</v>
      </c>
      <c r="F90" s="217" t="s">
        <v>1993</v>
      </c>
      <c r="G90" s="218" t="s">
        <v>422</v>
      </c>
      <c r="H90" s="219">
        <v>1</v>
      </c>
      <c r="I90" s="220"/>
      <c r="J90" s="221">
        <f>ROUND(I90*H90,2)</f>
        <v>0</v>
      </c>
      <c r="K90" s="217" t="s">
        <v>19</v>
      </c>
      <c r="L90" s="46"/>
      <c r="M90" s="222" t="s">
        <v>19</v>
      </c>
      <c r="N90" s="223" t="s">
        <v>41</v>
      </c>
      <c r="O90" s="86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6" t="s">
        <v>183</v>
      </c>
      <c r="AT90" s="226" t="s">
        <v>178</v>
      </c>
      <c r="AU90" s="226" t="s">
        <v>77</v>
      </c>
      <c r="AY90" s="19" t="s">
        <v>176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19" t="s">
        <v>77</v>
      </c>
      <c r="BK90" s="227">
        <f>ROUND(I90*H90,2)</f>
        <v>0</v>
      </c>
      <c r="BL90" s="19" t="s">
        <v>183</v>
      </c>
      <c r="BM90" s="226" t="s">
        <v>1994</v>
      </c>
    </row>
    <row r="91" s="2" customFormat="1" ht="16.5" customHeight="1">
      <c r="A91" s="40"/>
      <c r="B91" s="41"/>
      <c r="C91" s="215" t="s">
        <v>237</v>
      </c>
      <c r="D91" s="215" t="s">
        <v>178</v>
      </c>
      <c r="E91" s="216" t="s">
        <v>1884</v>
      </c>
      <c r="F91" s="217" t="s">
        <v>1995</v>
      </c>
      <c r="G91" s="218" t="s">
        <v>400</v>
      </c>
      <c r="H91" s="219">
        <v>4</v>
      </c>
      <c r="I91" s="220"/>
      <c r="J91" s="221">
        <f>ROUND(I91*H91,2)</f>
        <v>0</v>
      </c>
      <c r="K91" s="217" t="s">
        <v>19</v>
      </c>
      <c r="L91" s="46"/>
      <c r="M91" s="222" t="s">
        <v>19</v>
      </c>
      <c r="N91" s="223" t="s">
        <v>41</v>
      </c>
      <c r="O91" s="86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6" t="s">
        <v>183</v>
      </c>
      <c r="AT91" s="226" t="s">
        <v>178</v>
      </c>
      <c r="AU91" s="226" t="s">
        <v>77</v>
      </c>
      <c r="AY91" s="19" t="s">
        <v>176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19" t="s">
        <v>77</v>
      </c>
      <c r="BK91" s="227">
        <f>ROUND(I91*H91,2)</f>
        <v>0</v>
      </c>
      <c r="BL91" s="19" t="s">
        <v>183</v>
      </c>
      <c r="BM91" s="226" t="s">
        <v>1996</v>
      </c>
    </row>
    <row r="92" s="2" customFormat="1" ht="16.5" customHeight="1">
      <c r="A92" s="40"/>
      <c r="B92" s="41"/>
      <c r="C92" s="215" t="s">
        <v>242</v>
      </c>
      <c r="D92" s="215" t="s">
        <v>178</v>
      </c>
      <c r="E92" s="216" t="s">
        <v>1887</v>
      </c>
      <c r="F92" s="217" t="s">
        <v>1997</v>
      </c>
      <c r="G92" s="218" t="s">
        <v>400</v>
      </c>
      <c r="H92" s="219">
        <v>4</v>
      </c>
      <c r="I92" s="220"/>
      <c r="J92" s="221">
        <f>ROUND(I92*H92,2)</f>
        <v>0</v>
      </c>
      <c r="K92" s="217" t="s">
        <v>19</v>
      </c>
      <c r="L92" s="46"/>
      <c r="M92" s="222" t="s">
        <v>19</v>
      </c>
      <c r="N92" s="223" t="s">
        <v>41</v>
      </c>
      <c r="O92" s="86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6" t="s">
        <v>183</v>
      </c>
      <c r="AT92" s="226" t="s">
        <v>178</v>
      </c>
      <c r="AU92" s="226" t="s">
        <v>77</v>
      </c>
      <c r="AY92" s="19" t="s">
        <v>176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19" t="s">
        <v>77</v>
      </c>
      <c r="BK92" s="227">
        <f>ROUND(I92*H92,2)</f>
        <v>0</v>
      </c>
      <c r="BL92" s="19" t="s">
        <v>183</v>
      </c>
      <c r="BM92" s="226" t="s">
        <v>1998</v>
      </c>
    </row>
    <row r="93" s="2" customFormat="1" ht="16.5" customHeight="1">
      <c r="A93" s="40"/>
      <c r="B93" s="41"/>
      <c r="C93" s="215" t="s">
        <v>248</v>
      </c>
      <c r="D93" s="215" t="s">
        <v>178</v>
      </c>
      <c r="E93" s="216" t="s">
        <v>1890</v>
      </c>
      <c r="F93" s="217" t="s">
        <v>1999</v>
      </c>
      <c r="G93" s="218" t="s">
        <v>1917</v>
      </c>
      <c r="H93" s="219">
        <v>3</v>
      </c>
      <c r="I93" s="220"/>
      <c r="J93" s="221">
        <f>ROUND(I93*H93,2)</f>
        <v>0</v>
      </c>
      <c r="K93" s="217" t="s">
        <v>19</v>
      </c>
      <c r="L93" s="46"/>
      <c r="M93" s="222" t="s">
        <v>19</v>
      </c>
      <c r="N93" s="223" t="s">
        <v>41</v>
      </c>
      <c r="O93" s="86"/>
      <c r="P93" s="224">
        <f>O93*H93</f>
        <v>0</v>
      </c>
      <c r="Q93" s="224">
        <v>0</v>
      </c>
      <c r="R93" s="224">
        <f>Q93*H93</f>
        <v>0</v>
      </c>
      <c r="S93" s="224">
        <v>0</v>
      </c>
      <c r="T93" s="225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6" t="s">
        <v>183</v>
      </c>
      <c r="AT93" s="226" t="s">
        <v>178</v>
      </c>
      <c r="AU93" s="226" t="s">
        <v>77</v>
      </c>
      <c r="AY93" s="19" t="s">
        <v>176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19" t="s">
        <v>77</v>
      </c>
      <c r="BK93" s="227">
        <f>ROUND(I93*H93,2)</f>
        <v>0</v>
      </c>
      <c r="BL93" s="19" t="s">
        <v>183</v>
      </c>
      <c r="BM93" s="226" t="s">
        <v>2000</v>
      </c>
    </row>
    <row r="94" s="2" customFormat="1" ht="16.5" customHeight="1">
      <c r="A94" s="40"/>
      <c r="B94" s="41"/>
      <c r="C94" s="215" t="s">
        <v>253</v>
      </c>
      <c r="D94" s="215" t="s">
        <v>178</v>
      </c>
      <c r="E94" s="216" t="s">
        <v>1893</v>
      </c>
      <c r="F94" s="217" t="s">
        <v>2001</v>
      </c>
      <c r="G94" s="218" t="s">
        <v>400</v>
      </c>
      <c r="H94" s="219">
        <v>6</v>
      </c>
      <c r="I94" s="220"/>
      <c r="J94" s="221">
        <f>ROUND(I94*H94,2)</f>
        <v>0</v>
      </c>
      <c r="K94" s="217" t="s">
        <v>19</v>
      </c>
      <c r="L94" s="46"/>
      <c r="M94" s="222" t="s">
        <v>19</v>
      </c>
      <c r="N94" s="223" t="s">
        <v>41</v>
      </c>
      <c r="O94" s="86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6" t="s">
        <v>183</v>
      </c>
      <c r="AT94" s="226" t="s">
        <v>178</v>
      </c>
      <c r="AU94" s="226" t="s">
        <v>77</v>
      </c>
      <c r="AY94" s="19" t="s">
        <v>176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19" t="s">
        <v>77</v>
      </c>
      <c r="BK94" s="227">
        <f>ROUND(I94*H94,2)</f>
        <v>0</v>
      </c>
      <c r="BL94" s="19" t="s">
        <v>183</v>
      </c>
      <c r="BM94" s="226" t="s">
        <v>2002</v>
      </c>
    </row>
    <row r="95" s="2" customFormat="1" ht="16.5" customHeight="1">
      <c r="A95" s="40"/>
      <c r="B95" s="41"/>
      <c r="C95" s="215" t="s">
        <v>258</v>
      </c>
      <c r="D95" s="215" t="s">
        <v>178</v>
      </c>
      <c r="E95" s="216" t="s">
        <v>1899</v>
      </c>
      <c r="F95" s="217" t="s">
        <v>2003</v>
      </c>
      <c r="G95" s="218" t="s">
        <v>1917</v>
      </c>
      <c r="H95" s="219">
        <v>1</v>
      </c>
      <c r="I95" s="220"/>
      <c r="J95" s="221">
        <f>ROUND(I95*H95,2)</f>
        <v>0</v>
      </c>
      <c r="K95" s="217" t="s">
        <v>19</v>
      </c>
      <c r="L95" s="46"/>
      <c r="M95" s="222" t="s">
        <v>19</v>
      </c>
      <c r="N95" s="223" t="s">
        <v>41</v>
      </c>
      <c r="O95" s="86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6" t="s">
        <v>183</v>
      </c>
      <c r="AT95" s="226" t="s">
        <v>178</v>
      </c>
      <c r="AU95" s="226" t="s">
        <v>77</v>
      </c>
      <c r="AY95" s="19" t="s">
        <v>176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19" t="s">
        <v>77</v>
      </c>
      <c r="BK95" s="227">
        <f>ROUND(I95*H95,2)</f>
        <v>0</v>
      </c>
      <c r="BL95" s="19" t="s">
        <v>183</v>
      </c>
      <c r="BM95" s="226" t="s">
        <v>2004</v>
      </c>
    </row>
    <row r="96" s="2" customFormat="1" ht="16.5" customHeight="1">
      <c r="A96" s="40"/>
      <c r="B96" s="41"/>
      <c r="C96" s="215" t="s">
        <v>8</v>
      </c>
      <c r="D96" s="215" t="s">
        <v>178</v>
      </c>
      <c r="E96" s="216" t="s">
        <v>1902</v>
      </c>
      <c r="F96" s="217" t="s">
        <v>2005</v>
      </c>
      <c r="G96" s="218" t="s">
        <v>400</v>
      </c>
      <c r="H96" s="219">
        <v>2</v>
      </c>
      <c r="I96" s="220"/>
      <c r="J96" s="221">
        <f>ROUND(I96*H96,2)</f>
        <v>0</v>
      </c>
      <c r="K96" s="217" t="s">
        <v>19</v>
      </c>
      <c r="L96" s="46"/>
      <c r="M96" s="222" t="s">
        <v>19</v>
      </c>
      <c r="N96" s="223" t="s">
        <v>41</v>
      </c>
      <c r="O96" s="86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6" t="s">
        <v>183</v>
      </c>
      <c r="AT96" s="226" t="s">
        <v>178</v>
      </c>
      <c r="AU96" s="226" t="s">
        <v>77</v>
      </c>
      <c r="AY96" s="19" t="s">
        <v>176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19" t="s">
        <v>77</v>
      </c>
      <c r="BK96" s="227">
        <f>ROUND(I96*H96,2)</f>
        <v>0</v>
      </c>
      <c r="BL96" s="19" t="s">
        <v>183</v>
      </c>
      <c r="BM96" s="226" t="s">
        <v>2006</v>
      </c>
    </row>
    <row r="97" s="2" customFormat="1" ht="16.5" customHeight="1">
      <c r="A97" s="40"/>
      <c r="B97" s="41"/>
      <c r="C97" s="215" t="s">
        <v>270</v>
      </c>
      <c r="D97" s="215" t="s">
        <v>178</v>
      </c>
      <c r="E97" s="216" t="s">
        <v>1906</v>
      </c>
      <c r="F97" s="217" t="s">
        <v>2007</v>
      </c>
      <c r="G97" s="218" t="s">
        <v>400</v>
      </c>
      <c r="H97" s="219">
        <v>2</v>
      </c>
      <c r="I97" s="220"/>
      <c r="J97" s="221">
        <f>ROUND(I97*H97,2)</f>
        <v>0</v>
      </c>
      <c r="K97" s="217" t="s">
        <v>19</v>
      </c>
      <c r="L97" s="46"/>
      <c r="M97" s="222" t="s">
        <v>19</v>
      </c>
      <c r="N97" s="223" t="s">
        <v>41</v>
      </c>
      <c r="O97" s="86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6" t="s">
        <v>183</v>
      </c>
      <c r="AT97" s="226" t="s">
        <v>178</v>
      </c>
      <c r="AU97" s="226" t="s">
        <v>77</v>
      </c>
      <c r="AY97" s="19" t="s">
        <v>176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19" t="s">
        <v>77</v>
      </c>
      <c r="BK97" s="227">
        <f>ROUND(I97*H97,2)</f>
        <v>0</v>
      </c>
      <c r="BL97" s="19" t="s">
        <v>183</v>
      </c>
      <c r="BM97" s="226" t="s">
        <v>2008</v>
      </c>
    </row>
    <row r="98" s="2" customFormat="1" ht="16.5" customHeight="1">
      <c r="A98" s="40"/>
      <c r="B98" s="41"/>
      <c r="C98" s="215" t="s">
        <v>275</v>
      </c>
      <c r="D98" s="215" t="s">
        <v>178</v>
      </c>
      <c r="E98" s="216" t="s">
        <v>1909</v>
      </c>
      <c r="F98" s="217" t="s">
        <v>2009</v>
      </c>
      <c r="G98" s="218" t="s">
        <v>400</v>
      </c>
      <c r="H98" s="219">
        <v>1</v>
      </c>
      <c r="I98" s="220"/>
      <c r="J98" s="221">
        <f>ROUND(I98*H98,2)</f>
        <v>0</v>
      </c>
      <c r="K98" s="217" t="s">
        <v>19</v>
      </c>
      <c r="L98" s="46"/>
      <c r="M98" s="222" t="s">
        <v>19</v>
      </c>
      <c r="N98" s="223" t="s">
        <v>41</v>
      </c>
      <c r="O98" s="86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6" t="s">
        <v>183</v>
      </c>
      <c r="AT98" s="226" t="s">
        <v>178</v>
      </c>
      <c r="AU98" s="226" t="s">
        <v>77</v>
      </c>
      <c r="AY98" s="19" t="s">
        <v>176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19" t="s">
        <v>77</v>
      </c>
      <c r="BK98" s="227">
        <f>ROUND(I98*H98,2)</f>
        <v>0</v>
      </c>
      <c r="BL98" s="19" t="s">
        <v>183</v>
      </c>
      <c r="BM98" s="226" t="s">
        <v>2010</v>
      </c>
    </row>
    <row r="99" s="2" customFormat="1" ht="16.5" customHeight="1">
      <c r="A99" s="40"/>
      <c r="B99" s="41"/>
      <c r="C99" s="215" t="s">
        <v>280</v>
      </c>
      <c r="D99" s="215" t="s">
        <v>178</v>
      </c>
      <c r="E99" s="216" t="s">
        <v>1912</v>
      </c>
      <c r="F99" s="217" t="s">
        <v>2011</v>
      </c>
      <c r="G99" s="218" t="s">
        <v>400</v>
      </c>
      <c r="H99" s="219">
        <v>1</v>
      </c>
      <c r="I99" s="220"/>
      <c r="J99" s="221">
        <f>ROUND(I99*H99,2)</f>
        <v>0</v>
      </c>
      <c r="K99" s="217" t="s">
        <v>19</v>
      </c>
      <c r="L99" s="46"/>
      <c r="M99" s="222" t="s">
        <v>19</v>
      </c>
      <c r="N99" s="223" t="s">
        <v>41</v>
      </c>
      <c r="O99" s="86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6" t="s">
        <v>183</v>
      </c>
      <c r="AT99" s="226" t="s">
        <v>178</v>
      </c>
      <c r="AU99" s="226" t="s">
        <v>77</v>
      </c>
      <c r="AY99" s="19" t="s">
        <v>176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19" t="s">
        <v>77</v>
      </c>
      <c r="BK99" s="227">
        <f>ROUND(I99*H99,2)</f>
        <v>0</v>
      </c>
      <c r="BL99" s="19" t="s">
        <v>183</v>
      </c>
      <c r="BM99" s="226" t="s">
        <v>2012</v>
      </c>
    </row>
    <row r="100" s="2" customFormat="1" ht="16.5" customHeight="1">
      <c r="A100" s="40"/>
      <c r="B100" s="41"/>
      <c r="C100" s="215" t="s">
        <v>287</v>
      </c>
      <c r="D100" s="215" t="s">
        <v>178</v>
      </c>
      <c r="E100" s="216" t="s">
        <v>1915</v>
      </c>
      <c r="F100" s="217" t="s">
        <v>2013</v>
      </c>
      <c r="G100" s="218" t="s">
        <v>365</v>
      </c>
      <c r="H100" s="219">
        <v>35</v>
      </c>
      <c r="I100" s="220"/>
      <c r="J100" s="221">
        <f>ROUND(I100*H100,2)</f>
        <v>0</v>
      </c>
      <c r="K100" s="217" t="s">
        <v>19</v>
      </c>
      <c r="L100" s="46"/>
      <c r="M100" s="222" t="s">
        <v>19</v>
      </c>
      <c r="N100" s="223" t="s">
        <v>41</v>
      </c>
      <c r="O100" s="86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6" t="s">
        <v>183</v>
      </c>
      <c r="AT100" s="226" t="s">
        <v>178</v>
      </c>
      <c r="AU100" s="226" t="s">
        <v>77</v>
      </c>
      <c r="AY100" s="19" t="s">
        <v>176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19" t="s">
        <v>77</v>
      </c>
      <c r="BK100" s="227">
        <f>ROUND(I100*H100,2)</f>
        <v>0</v>
      </c>
      <c r="BL100" s="19" t="s">
        <v>183</v>
      </c>
      <c r="BM100" s="226" t="s">
        <v>2014</v>
      </c>
    </row>
    <row r="101" s="2" customFormat="1" ht="16.5" customHeight="1">
      <c r="A101" s="40"/>
      <c r="B101" s="41"/>
      <c r="C101" s="215" t="s">
        <v>293</v>
      </c>
      <c r="D101" s="215" t="s">
        <v>178</v>
      </c>
      <c r="E101" s="216" t="s">
        <v>1919</v>
      </c>
      <c r="F101" s="217" t="s">
        <v>2015</v>
      </c>
      <c r="G101" s="218" t="s">
        <v>365</v>
      </c>
      <c r="H101" s="219">
        <v>30</v>
      </c>
      <c r="I101" s="220"/>
      <c r="J101" s="221">
        <f>ROUND(I101*H101,2)</f>
        <v>0</v>
      </c>
      <c r="K101" s="217" t="s">
        <v>19</v>
      </c>
      <c r="L101" s="46"/>
      <c r="M101" s="222" t="s">
        <v>19</v>
      </c>
      <c r="N101" s="223" t="s">
        <v>41</v>
      </c>
      <c r="O101" s="86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6" t="s">
        <v>183</v>
      </c>
      <c r="AT101" s="226" t="s">
        <v>178</v>
      </c>
      <c r="AU101" s="226" t="s">
        <v>77</v>
      </c>
      <c r="AY101" s="19" t="s">
        <v>176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19" t="s">
        <v>77</v>
      </c>
      <c r="BK101" s="227">
        <f>ROUND(I101*H101,2)</f>
        <v>0</v>
      </c>
      <c r="BL101" s="19" t="s">
        <v>183</v>
      </c>
      <c r="BM101" s="226" t="s">
        <v>2016</v>
      </c>
    </row>
    <row r="102" s="2" customFormat="1" ht="16.5" customHeight="1">
      <c r="A102" s="40"/>
      <c r="B102" s="41"/>
      <c r="C102" s="215" t="s">
        <v>7</v>
      </c>
      <c r="D102" s="215" t="s">
        <v>178</v>
      </c>
      <c r="E102" s="216" t="s">
        <v>1922</v>
      </c>
      <c r="F102" s="217" t="s">
        <v>2017</v>
      </c>
      <c r="G102" s="218" t="s">
        <v>365</v>
      </c>
      <c r="H102" s="219">
        <v>50</v>
      </c>
      <c r="I102" s="220"/>
      <c r="J102" s="221">
        <f>ROUND(I102*H102,2)</f>
        <v>0</v>
      </c>
      <c r="K102" s="217" t="s">
        <v>19</v>
      </c>
      <c r="L102" s="46"/>
      <c r="M102" s="222" t="s">
        <v>19</v>
      </c>
      <c r="N102" s="223" t="s">
        <v>41</v>
      </c>
      <c r="O102" s="86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6" t="s">
        <v>183</v>
      </c>
      <c r="AT102" s="226" t="s">
        <v>178</v>
      </c>
      <c r="AU102" s="226" t="s">
        <v>77</v>
      </c>
      <c r="AY102" s="19" t="s">
        <v>176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19" t="s">
        <v>77</v>
      </c>
      <c r="BK102" s="227">
        <f>ROUND(I102*H102,2)</f>
        <v>0</v>
      </c>
      <c r="BL102" s="19" t="s">
        <v>183</v>
      </c>
      <c r="BM102" s="226" t="s">
        <v>2018</v>
      </c>
    </row>
    <row r="103" s="2" customFormat="1" ht="16.5" customHeight="1">
      <c r="A103" s="40"/>
      <c r="B103" s="41"/>
      <c r="C103" s="215" t="s">
        <v>304</v>
      </c>
      <c r="D103" s="215" t="s">
        <v>178</v>
      </c>
      <c r="E103" s="216" t="s">
        <v>2019</v>
      </c>
      <c r="F103" s="217" t="s">
        <v>2020</v>
      </c>
      <c r="G103" s="218" t="s">
        <v>365</v>
      </c>
      <c r="H103" s="219">
        <v>100</v>
      </c>
      <c r="I103" s="220"/>
      <c r="J103" s="221">
        <f>ROUND(I103*H103,2)</f>
        <v>0</v>
      </c>
      <c r="K103" s="217" t="s">
        <v>19</v>
      </c>
      <c r="L103" s="46"/>
      <c r="M103" s="222" t="s">
        <v>19</v>
      </c>
      <c r="N103" s="223" t="s">
        <v>41</v>
      </c>
      <c r="O103" s="86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6" t="s">
        <v>183</v>
      </c>
      <c r="AT103" s="226" t="s">
        <v>178</v>
      </c>
      <c r="AU103" s="226" t="s">
        <v>77</v>
      </c>
      <c r="AY103" s="19" t="s">
        <v>176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19" t="s">
        <v>77</v>
      </c>
      <c r="BK103" s="227">
        <f>ROUND(I103*H103,2)</f>
        <v>0</v>
      </c>
      <c r="BL103" s="19" t="s">
        <v>183</v>
      </c>
      <c r="BM103" s="226" t="s">
        <v>2021</v>
      </c>
    </row>
    <row r="104" s="2" customFormat="1" ht="16.5" customHeight="1">
      <c r="A104" s="40"/>
      <c r="B104" s="41"/>
      <c r="C104" s="215" t="s">
        <v>310</v>
      </c>
      <c r="D104" s="215" t="s">
        <v>178</v>
      </c>
      <c r="E104" s="216" t="s">
        <v>2022</v>
      </c>
      <c r="F104" s="217" t="s">
        <v>2023</v>
      </c>
      <c r="G104" s="218" t="s">
        <v>365</v>
      </c>
      <c r="H104" s="219">
        <v>80</v>
      </c>
      <c r="I104" s="220"/>
      <c r="J104" s="221">
        <f>ROUND(I104*H104,2)</f>
        <v>0</v>
      </c>
      <c r="K104" s="217" t="s">
        <v>19</v>
      </c>
      <c r="L104" s="46"/>
      <c r="M104" s="222" t="s">
        <v>19</v>
      </c>
      <c r="N104" s="223" t="s">
        <v>41</v>
      </c>
      <c r="O104" s="86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6" t="s">
        <v>183</v>
      </c>
      <c r="AT104" s="226" t="s">
        <v>178</v>
      </c>
      <c r="AU104" s="226" t="s">
        <v>77</v>
      </c>
      <c r="AY104" s="19" t="s">
        <v>176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9" t="s">
        <v>77</v>
      </c>
      <c r="BK104" s="227">
        <f>ROUND(I104*H104,2)</f>
        <v>0</v>
      </c>
      <c r="BL104" s="19" t="s">
        <v>183</v>
      </c>
      <c r="BM104" s="226" t="s">
        <v>2024</v>
      </c>
    </row>
    <row r="105" s="2" customFormat="1" ht="16.5" customHeight="1">
      <c r="A105" s="40"/>
      <c r="B105" s="41"/>
      <c r="C105" s="215" t="s">
        <v>316</v>
      </c>
      <c r="D105" s="215" t="s">
        <v>178</v>
      </c>
      <c r="E105" s="216" t="s">
        <v>2025</v>
      </c>
      <c r="F105" s="217" t="s">
        <v>2026</v>
      </c>
      <c r="G105" s="218" t="s">
        <v>365</v>
      </c>
      <c r="H105" s="219">
        <v>10</v>
      </c>
      <c r="I105" s="220"/>
      <c r="J105" s="221">
        <f>ROUND(I105*H105,2)</f>
        <v>0</v>
      </c>
      <c r="K105" s="217" t="s">
        <v>19</v>
      </c>
      <c r="L105" s="46"/>
      <c r="M105" s="222" t="s">
        <v>19</v>
      </c>
      <c r="N105" s="223" t="s">
        <v>41</v>
      </c>
      <c r="O105" s="86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6" t="s">
        <v>183</v>
      </c>
      <c r="AT105" s="226" t="s">
        <v>178</v>
      </c>
      <c r="AU105" s="226" t="s">
        <v>77</v>
      </c>
      <c r="AY105" s="19" t="s">
        <v>176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19" t="s">
        <v>77</v>
      </c>
      <c r="BK105" s="227">
        <f>ROUND(I105*H105,2)</f>
        <v>0</v>
      </c>
      <c r="BL105" s="19" t="s">
        <v>183</v>
      </c>
      <c r="BM105" s="226" t="s">
        <v>2027</v>
      </c>
    </row>
    <row r="106" s="2" customFormat="1" ht="16.5" customHeight="1">
      <c r="A106" s="40"/>
      <c r="B106" s="41"/>
      <c r="C106" s="215" t="s">
        <v>322</v>
      </c>
      <c r="D106" s="215" t="s">
        <v>178</v>
      </c>
      <c r="E106" s="216" t="s">
        <v>2028</v>
      </c>
      <c r="F106" s="217" t="s">
        <v>2029</v>
      </c>
      <c r="G106" s="218" t="s">
        <v>365</v>
      </c>
      <c r="H106" s="219">
        <v>35</v>
      </c>
      <c r="I106" s="220"/>
      <c r="J106" s="221">
        <f>ROUND(I106*H106,2)</f>
        <v>0</v>
      </c>
      <c r="K106" s="217" t="s">
        <v>19</v>
      </c>
      <c r="L106" s="46"/>
      <c r="M106" s="222" t="s">
        <v>19</v>
      </c>
      <c r="N106" s="223" t="s">
        <v>41</v>
      </c>
      <c r="O106" s="86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6" t="s">
        <v>183</v>
      </c>
      <c r="AT106" s="226" t="s">
        <v>178</v>
      </c>
      <c r="AU106" s="226" t="s">
        <v>77</v>
      </c>
      <c r="AY106" s="19" t="s">
        <v>176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19" t="s">
        <v>77</v>
      </c>
      <c r="BK106" s="227">
        <f>ROUND(I106*H106,2)</f>
        <v>0</v>
      </c>
      <c r="BL106" s="19" t="s">
        <v>183</v>
      </c>
      <c r="BM106" s="226" t="s">
        <v>2030</v>
      </c>
    </row>
    <row r="107" s="2" customFormat="1" ht="16.5" customHeight="1">
      <c r="A107" s="40"/>
      <c r="B107" s="41"/>
      <c r="C107" s="215" t="s">
        <v>328</v>
      </c>
      <c r="D107" s="215" t="s">
        <v>178</v>
      </c>
      <c r="E107" s="216" t="s">
        <v>2031</v>
      </c>
      <c r="F107" s="217" t="s">
        <v>2032</v>
      </c>
      <c r="G107" s="218" t="s">
        <v>365</v>
      </c>
      <c r="H107" s="219">
        <v>20</v>
      </c>
      <c r="I107" s="220"/>
      <c r="J107" s="221">
        <f>ROUND(I107*H107,2)</f>
        <v>0</v>
      </c>
      <c r="K107" s="217" t="s">
        <v>19</v>
      </c>
      <c r="L107" s="46"/>
      <c r="M107" s="222" t="s">
        <v>19</v>
      </c>
      <c r="N107" s="223" t="s">
        <v>41</v>
      </c>
      <c r="O107" s="86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6" t="s">
        <v>183</v>
      </c>
      <c r="AT107" s="226" t="s">
        <v>178</v>
      </c>
      <c r="AU107" s="226" t="s">
        <v>77</v>
      </c>
      <c r="AY107" s="19" t="s">
        <v>176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19" t="s">
        <v>77</v>
      </c>
      <c r="BK107" s="227">
        <f>ROUND(I107*H107,2)</f>
        <v>0</v>
      </c>
      <c r="BL107" s="19" t="s">
        <v>183</v>
      </c>
      <c r="BM107" s="226" t="s">
        <v>2033</v>
      </c>
    </row>
    <row r="108" s="2" customFormat="1" ht="16.5" customHeight="1">
      <c r="A108" s="40"/>
      <c r="B108" s="41"/>
      <c r="C108" s="215" t="s">
        <v>333</v>
      </c>
      <c r="D108" s="215" t="s">
        <v>178</v>
      </c>
      <c r="E108" s="216" t="s">
        <v>2034</v>
      </c>
      <c r="F108" s="217" t="s">
        <v>2035</v>
      </c>
      <c r="G108" s="218" t="s">
        <v>365</v>
      </c>
      <c r="H108" s="219">
        <v>10</v>
      </c>
      <c r="I108" s="220"/>
      <c r="J108" s="221">
        <f>ROUND(I108*H108,2)</f>
        <v>0</v>
      </c>
      <c r="K108" s="217" t="s">
        <v>19</v>
      </c>
      <c r="L108" s="46"/>
      <c r="M108" s="222" t="s">
        <v>19</v>
      </c>
      <c r="N108" s="223" t="s">
        <v>41</v>
      </c>
      <c r="O108" s="86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6" t="s">
        <v>183</v>
      </c>
      <c r="AT108" s="226" t="s">
        <v>178</v>
      </c>
      <c r="AU108" s="226" t="s">
        <v>77</v>
      </c>
      <c r="AY108" s="19" t="s">
        <v>176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19" t="s">
        <v>77</v>
      </c>
      <c r="BK108" s="227">
        <f>ROUND(I108*H108,2)</f>
        <v>0</v>
      </c>
      <c r="BL108" s="19" t="s">
        <v>183</v>
      </c>
      <c r="BM108" s="226" t="s">
        <v>2036</v>
      </c>
    </row>
    <row r="109" s="2" customFormat="1" ht="16.5" customHeight="1">
      <c r="A109" s="40"/>
      <c r="B109" s="41"/>
      <c r="C109" s="215" t="s">
        <v>340</v>
      </c>
      <c r="D109" s="215" t="s">
        <v>178</v>
      </c>
      <c r="E109" s="216" t="s">
        <v>2037</v>
      </c>
      <c r="F109" s="217" t="s">
        <v>2038</v>
      </c>
      <c r="G109" s="218" t="s">
        <v>365</v>
      </c>
      <c r="H109" s="219">
        <v>20</v>
      </c>
      <c r="I109" s="220"/>
      <c r="J109" s="221">
        <f>ROUND(I109*H109,2)</f>
        <v>0</v>
      </c>
      <c r="K109" s="217" t="s">
        <v>19</v>
      </c>
      <c r="L109" s="46"/>
      <c r="M109" s="222" t="s">
        <v>19</v>
      </c>
      <c r="N109" s="223" t="s">
        <v>41</v>
      </c>
      <c r="O109" s="86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6" t="s">
        <v>183</v>
      </c>
      <c r="AT109" s="226" t="s">
        <v>178</v>
      </c>
      <c r="AU109" s="226" t="s">
        <v>77</v>
      </c>
      <c r="AY109" s="19" t="s">
        <v>176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19" t="s">
        <v>77</v>
      </c>
      <c r="BK109" s="227">
        <f>ROUND(I109*H109,2)</f>
        <v>0</v>
      </c>
      <c r="BL109" s="19" t="s">
        <v>183</v>
      </c>
      <c r="BM109" s="226" t="s">
        <v>2039</v>
      </c>
    </row>
    <row r="110" s="2" customFormat="1" ht="16.5" customHeight="1">
      <c r="A110" s="40"/>
      <c r="B110" s="41"/>
      <c r="C110" s="215" t="s">
        <v>346</v>
      </c>
      <c r="D110" s="215" t="s">
        <v>178</v>
      </c>
      <c r="E110" s="216" t="s">
        <v>2040</v>
      </c>
      <c r="F110" s="217" t="s">
        <v>2041</v>
      </c>
      <c r="G110" s="218" t="s">
        <v>365</v>
      </c>
      <c r="H110" s="219">
        <v>10</v>
      </c>
      <c r="I110" s="220"/>
      <c r="J110" s="221">
        <f>ROUND(I110*H110,2)</f>
        <v>0</v>
      </c>
      <c r="K110" s="217" t="s">
        <v>19</v>
      </c>
      <c r="L110" s="46"/>
      <c r="M110" s="222" t="s">
        <v>19</v>
      </c>
      <c r="N110" s="223" t="s">
        <v>41</v>
      </c>
      <c r="O110" s="86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6" t="s">
        <v>183</v>
      </c>
      <c r="AT110" s="226" t="s">
        <v>178</v>
      </c>
      <c r="AU110" s="226" t="s">
        <v>77</v>
      </c>
      <c r="AY110" s="19" t="s">
        <v>176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19" t="s">
        <v>77</v>
      </c>
      <c r="BK110" s="227">
        <f>ROUND(I110*H110,2)</f>
        <v>0</v>
      </c>
      <c r="BL110" s="19" t="s">
        <v>183</v>
      </c>
      <c r="BM110" s="226" t="s">
        <v>2042</v>
      </c>
    </row>
    <row r="111" s="2" customFormat="1" ht="16.5" customHeight="1">
      <c r="A111" s="40"/>
      <c r="B111" s="41"/>
      <c r="C111" s="215" t="s">
        <v>352</v>
      </c>
      <c r="D111" s="215" t="s">
        <v>178</v>
      </c>
      <c r="E111" s="216" t="s">
        <v>2043</v>
      </c>
      <c r="F111" s="217" t="s">
        <v>2044</v>
      </c>
      <c r="G111" s="218" t="s">
        <v>365</v>
      </c>
      <c r="H111" s="219">
        <v>40</v>
      </c>
      <c r="I111" s="220"/>
      <c r="J111" s="221">
        <f>ROUND(I111*H111,2)</f>
        <v>0</v>
      </c>
      <c r="K111" s="217" t="s">
        <v>19</v>
      </c>
      <c r="L111" s="46"/>
      <c r="M111" s="222" t="s">
        <v>19</v>
      </c>
      <c r="N111" s="223" t="s">
        <v>41</v>
      </c>
      <c r="O111" s="86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6" t="s">
        <v>183</v>
      </c>
      <c r="AT111" s="226" t="s">
        <v>178</v>
      </c>
      <c r="AU111" s="226" t="s">
        <v>77</v>
      </c>
      <c r="AY111" s="19" t="s">
        <v>176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19" t="s">
        <v>77</v>
      </c>
      <c r="BK111" s="227">
        <f>ROUND(I111*H111,2)</f>
        <v>0</v>
      </c>
      <c r="BL111" s="19" t="s">
        <v>183</v>
      </c>
      <c r="BM111" s="226" t="s">
        <v>2045</v>
      </c>
    </row>
    <row r="112" s="2" customFormat="1" ht="16.5" customHeight="1">
      <c r="A112" s="40"/>
      <c r="B112" s="41"/>
      <c r="C112" s="215" t="s">
        <v>357</v>
      </c>
      <c r="D112" s="215" t="s">
        <v>178</v>
      </c>
      <c r="E112" s="216" t="s">
        <v>2046</v>
      </c>
      <c r="F112" s="217" t="s">
        <v>2047</v>
      </c>
      <c r="G112" s="218" t="s">
        <v>365</v>
      </c>
      <c r="H112" s="219">
        <v>30</v>
      </c>
      <c r="I112" s="220"/>
      <c r="J112" s="221">
        <f>ROUND(I112*H112,2)</f>
        <v>0</v>
      </c>
      <c r="K112" s="217" t="s">
        <v>19</v>
      </c>
      <c r="L112" s="46"/>
      <c r="M112" s="222" t="s">
        <v>19</v>
      </c>
      <c r="N112" s="223" t="s">
        <v>41</v>
      </c>
      <c r="O112" s="86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6" t="s">
        <v>183</v>
      </c>
      <c r="AT112" s="226" t="s">
        <v>178</v>
      </c>
      <c r="AU112" s="226" t="s">
        <v>77</v>
      </c>
      <c r="AY112" s="19" t="s">
        <v>176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19" t="s">
        <v>77</v>
      </c>
      <c r="BK112" s="227">
        <f>ROUND(I112*H112,2)</f>
        <v>0</v>
      </c>
      <c r="BL112" s="19" t="s">
        <v>183</v>
      </c>
      <c r="BM112" s="226" t="s">
        <v>2048</v>
      </c>
    </row>
    <row r="113" s="2" customFormat="1" ht="16.5" customHeight="1">
      <c r="A113" s="40"/>
      <c r="B113" s="41"/>
      <c r="C113" s="215" t="s">
        <v>362</v>
      </c>
      <c r="D113" s="215" t="s">
        <v>178</v>
      </c>
      <c r="E113" s="216" t="s">
        <v>2049</v>
      </c>
      <c r="F113" s="217" t="s">
        <v>2050</v>
      </c>
      <c r="G113" s="218" t="s">
        <v>400</v>
      </c>
      <c r="H113" s="219">
        <v>62</v>
      </c>
      <c r="I113" s="220"/>
      <c r="J113" s="221">
        <f>ROUND(I113*H113,2)</f>
        <v>0</v>
      </c>
      <c r="K113" s="217" t="s">
        <v>19</v>
      </c>
      <c r="L113" s="46"/>
      <c r="M113" s="222" t="s">
        <v>19</v>
      </c>
      <c r="N113" s="223" t="s">
        <v>41</v>
      </c>
      <c r="O113" s="86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6" t="s">
        <v>183</v>
      </c>
      <c r="AT113" s="226" t="s">
        <v>178</v>
      </c>
      <c r="AU113" s="226" t="s">
        <v>77</v>
      </c>
      <c r="AY113" s="19" t="s">
        <v>176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19" t="s">
        <v>77</v>
      </c>
      <c r="BK113" s="227">
        <f>ROUND(I113*H113,2)</f>
        <v>0</v>
      </c>
      <c r="BL113" s="19" t="s">
        <v>183</v>
      </c>
      <c r="BM113" s="226" t="s">
        <v>2051</v>
      </c>
    </row>
    <row r="114" s="2" customFormat="1" ht="16.5" customHeight="1">
      <c r="A114" s="40"/>
      <c r="B114" s="41"/>
      <c r="C114" s="215" t="s">
        <v>369</v>
      </c>
      <c r="D114" s="215" t="s">
        <v>178</v>
      </c>
      <c r="E114" s="216" t="s">
        <v>2052</v>
      </c>
      <c r="F114" s="217" t="s">
        <v>1864</v>
      </c>
      <c r="G114" s="218" t="s">
        <v>400</v>
      </c>
      <c r="H114" s="219">
        <v>62</v>
      </c>
      <c r="I114" s="220"/>
      <c r="J114" s="221">
        <f>ROUND(I114*H114,2)</f>
        <v>0</v>
      </c>
      <c r="K114" s="217" t="s">
        <v>19</v>
      </c>
      <c r="L114" s="46"/>
      <c r="M114" s="222" t="s">
        <v>19</v>
      </c>
      <c r="N114" s="223" t="s">
        <v>41</v>
      </c>
      <c r="O114" s="86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6" t="s">
        <v>183</v>
      </c>
      <c r="AT114" s="226" t="s">
        <v>178</v>
      </c>
      <c r="AU114" s="226" t="s">
        <v>77</v>
      </c>
      <c r="AY114" s="19" t="s">
        <v>176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19" t="s">
        <v>77</v>
      </c>
      <c r="BK114" s="227">
        <f>ROUND(I114*H114,2)</f>
        <v>0</v>
      </c>
      <c r="BL114" s="19" t="s">
        <v>183</v>
      </c>
      <c r="BM114" s="226" t="s">
        <v>2053</v>
      </c>
    </row>
    <row r="115" s="2" customFormat="1" ht="16.5" customHeight="1">
      <c r="A115" s="40"/>
      <c r="B115" s="41"/>
      <c r="C115" s="215" t="s">
        <v>374</v>
      </c>
      <c r="D115" s="215" t="s">
        <v>178</v>
      </c>
      <c r="E115" s="216" t="s">
        <v>2054</v>
      </c>
      <c r="F115" s="217" t="s">
        <v>2055</v>
      </c>
      <c r="G115" s="218" t="s">
        <v>400</v>
      </c>
      <c r="H115" s="219">
        <v>16</v>
      </c>
      <c r="I115" s="220"/>
      <c r="J115" s="221">
        <f>ROUND(I115*H115,2)</f>
        <v>0</v>
      </c>
      <c r="K115" s="217" t="s">
        <v>19</v>
      </c>
      <c r="L115" s="46"/>
      <c r="M115" s="222" t="s">
        <v>19</v>
      </c>
      <c r="N115" s="223" t="s">
        <v>41</v>
      </c>
      <c r="O115" s="86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6" t="s">
        <v>183</v>
      </c>
      <c r="AT115" s="226" t="s">
        <v>178</v>
      </c>
      <c r="AU115" s="226" t="s">
        <v>77</v>
      </c>
      <c r="AY115" s="19" t="s">
        <v>176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19" t="s">
        <v>77</v>
      </c>
      <c r="BK115" s="227">
        <f>ROUND(I115*H115,2)</f>
        <v>0</v>
      </c>
      <c r="BL115" s="19" t="s">
        <v>183</v>
      </c>
      <c r="BM115" s="226" t="s">
        <v>2056</v>
      </c>
    </row>
    <row r="116" s="2" customFormat="1" ht="16.5" customHeight="1">
      <c r="A116" s="40"/>
      <c r="B116" s="41"/>
      <c r="C116" s="215" t="s">
        <v>379</v>
      </c>
      <c r="D116" s="215" t="s">
        <v>178</v>
      </c>
      <c r="E116" s="216" t="s">
        <v>2057</v>
      </c>
      <c r="F116" s="217" t="s">
        <v>2058</v>
      </c>
      <c r="G116" s="218" t="s">
        <v>400</v>
      </c>
      <c r="H116" s="219">
        <v>300</v>
      </c>
      <c r="I116" s="220"/>
      <c r="J116" s="221">
        <f>ROUND(I116*H116,2)</f>
        <v>0</v>
      </c>
      <c r="K116" s="217" t="s">
        <v>19</v>
      </c>
      <c r="L116" s="46"/>
      <c r="M116" s="222" t="s">
        <v>19</v>
      </c>
      <c r="N116" s="223" t="s">
        <v>41</v>
      </c>
      <c r="O116" s="86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6" t="s">
        <v>183</v>
      </c>
      <c r="AT116" s="226" t="s">
        <v>178</v>
      </c>
      <c r="AU116" s="226" t="s">
        <v>77</v>
      </c>
      <c r="AY116" s="19" t="s">
        <v>176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19" t="s">
        <v>77</v>
      </c>
      <c r="BK116" s="227">
        <f>ROUND(I116*H116,2)</f>
        <v>0</v>
      </c>
      <c r="BL116" s="19" t="s">
        <v>183</v>
      </c>
      <c r="BM116" s="226" t="s">
        <v>2059</v>
      </c>
    </row>
    <row r="117" s="2" customFormat="1" ht="16.5" customHeight="1">
      <c r="A117" s="40"/>
      <c r="B117" s="41"/>
      <c r="C117" s="215" t="s">
        <v>384</v>
      </c>
      <c r="D117" s="215" t="s">
        <v>178</v>
      </c>
      <c r="E117" s="216" t="s">
        <v>2060</v>
      </c>
      <c r="F117" s="217" t="s">
        <v>2061</v>
      </c>
      <c r="G117" s="218" t="s">
        <v>284</v>
      </c>
      <c r="H117" s="219">
        <v>30</v>
      </c>
      <c r="I117" s="220"/>
      <c r="J117" s="221">
        <f>ROUND(I117*H117,2)</f>
        <v>0</v>
      </c>
      <c r="K117" s="217" t="s">
        <v>19</v>
      </c>
      <c r="L117" s="46"/>
      <c r="M117" s="222" t="s">
        <v>19</v>
      </c>
      <c r="N117" s="223" t="s">
        <v>41</v>
      </c>
      <c r="O117" s="86"/>
      <c r="P117" s="224">
        <f>O117*H117</f>
        <v>0</v>
      </c>
      <c r="Q117" s="224">
        <v>0</v>
      </c>
      <c r="R117" s="224">
        <f>Q117*H117</f>
        <v>0</v>
      </c>
      <c r="S117" s="224">
        <v>0</v>
      </c>
      <c r="T117" s="225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6" t="s">
        <v>183</v>
      </c>
      <c r="AT117" s="226" t="s">
        <v>178</v>
      </c>
      <c r="AU117" s="226" t="s">
        <v>77</v>
      </c>
      <c r="AY117" s="19" t="s">
        <v>176</v>
      </c>
      <c r="BE117" s="227">
        <f>IF(N117="základní",J117,0)</f>
        <v>0</v>
      </c>
      <c r="BF117" s="227">
        <f>IF(N117="snížená",J117,0)</f>
        <v>0</v>
      </c>
      <c r="BG117" s="227">
        <f>IF(N117="zákl. přenesená",J117,0)</f>
        <v>0</v>
      </c>
      <c r="BH117" s="227">
        <f>IF(N117="sníž. přenesená",J117,0)</f>
        <v>0</v>
      </c>
      <c r="BI117" s="227">
        <f>IF(N117="nulová",J117,0)</f>
        <v>0</v>
      </c>
      <c r="BJ117" s="19" t="s">
        <v>77</v>
      </c>
      <c r="BK117" s="227">
        <f>ROUND(I117*H117,2)</f>
        <v>0</v>
      </c>
      <c r="BL117" s="19" t="s">
        <v>183</v>
      </c>
      <c r="BM117" s="226" t="s">
        <v>2062</v>
      </c>
    </row>
    <row r="118" s="2" customFormat="1" ht="16.5" customHeight="1">
      <c r="A118" s="40"/>
      <c r="B118" s="41"/>
      <c r="C118" s="215" t="s">
        <v>390</v>
      </c>
      <c r="D118" s="215" t="s">
        <v>178</v>
      </c>
      <c r="E118" s="216" t="s">
        <v>2063</v>
      </c>
      <c r="F118" s="217" t="s">
        <v>2064</v>
      </c>
      <c r="G118" s="218" t="s">
        <v>365</v>
      </c>
      <c r="H118" s="219">
        <v>1</v>
      </c>
      <c r="I118" s="220"/>
      <c r="J118" s="221">
        <f>ROUND(I118*H118,2)</f>
        <v>0</v>
      </c>
      <c r="K118" s="217" t="s">
        <v>19</v>
      </c>
      <c r="L118" s="46"/>
      <c r="M118" s="222" t="s">
        <v>19</v>
      </c>
      <c r="N118" s="223" t="s">
        <v>41</v>
      </c>
      <c r="O118" s="86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6" t="s">
        <v>183</v>
      </c>
      <c r="AT118" s="226" t="s">
        <v>178</v>
      </c>
      <c r="AU118" s="226" t="s">
        <v>77</v>
      </c>
      <c r="AY118" s="19" t="s">
        <v>176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19" t="s">
        <v>77</v>
      </c>
      <c r="BK118" s="227">
        <f>ROUND(I118*H118,2)</f>
        <v>0</v>
      </c>
      <c r="BL118" s="19" t="s">
        <v>183</v>
      </c>
      <c r="BM118" s="226" t="s">
        <v>2065</v>
      </c>
    </row>
    <row r="119" s="2" customFormat="1" ht="16.5" customHeight="1">
      <c r="A119" s="40"/>
      <c r="B119" s="41"/>
      <c r="C119" s="215" t="s">
        <v>397</v>
      </c>
      <c r="D119" s="215" t="s">
        <v>178</v>
      </c>
      <c r="E119" s="216" t="s">
        <v>2066</v>
      </c>
      <c r="F119" s="217" t="s">
        <v>1897</v>
      </c>
      <c r="G119" s="218" t="s">
        <v>422</v>
      </c>
      <c r="H119" s="219">
        <v>1</v>
      </c>
      <c r="I119" s="220"/>
      <c r="J119" s="221">
        <f>ROUND(I119*H119,2)</f>
        <v>0</v>
      </c>
      <c r="K119" s="217" t="s">
        <v>19</v>
      </c>
      <c r="L119" s="46"/>
      <c r="M119" s="222" t="s">
        <v>19</v>
      </c>
      <c r="N119" s="223" t="s">
        <v>41</v>
      </c>
      <c r="O119" s="86"/>
      <c r="P119" s="224">
        <f>O119*H119</f>
        <v>0</v>
      </c>
      <c r="Q119" s="224">
        <v>0</v>
      </c>
      <c r="R119" s="224">
        <f>Q119*H119</f>
        <v>0</v>
      </c>
      <c r="S119" s="224">
        <v>0</v>
      </c>
      <c r="T119" s="225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6" t="s">
        <v>183</v>
      </c>
      <c r="AT119" s="226" t="s">
        <v>178</v>
      </c>
      <c r="AU119" s="226" t="s">
        <v>77</v>
      </c>
      <c r="AY119" s="19" t="s">
        <v>176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19" t="s">
        <v>77</v>
      </c>
      <c r="BK119" s="227">
        <f>ROUND(I119*H119,2)</f>
        <v>0</v>
      </c>
      <c r="BL119" s="19" t="s">
        <v>183</v>
      </c>
      <c r="BM119" s="226" t="s">
        <v>2067</v>
      </c>
    </row>
    <row r="120" s="2" customFormat="1" ht="16.5" customHeight="1">
      <c r="A120" s="40"/>
      <c r="B120" s="41"/>
      <c r="C120" s="215" t="s">
        <v>404</v>
      </c>
      <c r="D120" s="215" t="s">
        <v>178</v>
      </c>
      <c r="E120" s="216" t="s">
        <v>1925</v>
      </c>
      <c r="F120" s="217" t="s">
        <v>2068</v>
      </c>
      <c r="G120" s="218" t="s">
        <v>365</v>
      </c>
      <c r="H120" s="219">
        <v>20</v>
      </c>
      <c r="I120" s="220"/>
      <c r="J120" s="221">
        <f>ROUND(I120*H120,2)</f>
        <v>0</v>
      </c>
      <c r="K120" s="217" t="s">
        <v>19</v>
      </c>
      <c r="L120" s="46"/>
      <c r="M120" s="222" t="s">
        <v>19</v>
      </c>
      <c r="N120" s="223" t="s">
        <v>41</v>
      </c>
      <c r="O120" s="86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6" t="s">
        <v>183</v>
      </c>
      <c r="AT120" s="226" t="s">
        <v>178</v>
      </c>
      <c r="AU120" s="226" t="s">
        <v>77</v>
      </c>
      <c r="AY120" s="19" t="s">
        <v>176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19" t="s">
        <v>77</v>
      </c>
      <c r="BK120" s="227">
        <f>ROUND(I120*H120,2)</f>
        <v>0</v>
      </c>
      <c r="BL120" s="19" t="s">
        <v>183</v>
      </c>
      <c r="BM120" s="226" t="s">
        <v>2069</v>
      </c>
    </row>
    <row r="121" s="2" customFormat="1" ht="16.5" customHeight="1">
      <c r="A121" s="40"/>
      <c r="B121" s="41"/>
      <c r="C121" s="215" t="s">
        <v>409</v>
      </c>
      <c r="D121" s="215" t="s">
        <v>178</v>
      </c>
      <c r="E121" s="216" t="s">
        <v>1928</v>
      </c>
      <c r="F121" s="217" t="s">
        <v>1888</v>
      </c>
      <c r="G121" s="218" t="s">
        <v>365</v>
      </c>
      <c r="H121" s="219">
        <v>20</v>
      </c>
      <c r="I121" s="220"/>
      <c r="J121" s="221">
        <f>ROUND(I121*H121,2)</f>
        <v>0</v>
      </c>
      <c r="K121" s="217" t="s">
        <v>19</v>
      </c>
      <c r="L121" s="46"/>
      <c r="M121" s="222" t="s">
        <v>19</v>
      </c>
      <c r="N121" s="223" t="s">
        <v>41</v>
      </c>
      <c r="O121" s="86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6" t="s">
        <v>183</v>
      </c>
      <c r="AT121" s="226" t="s">
        <v>178</v>
      </c>
      <c r="AU121" s="226" t="s">
        <v>77</v>
      </c>
      <c r="AY121" s="19" t="s">
        <v>176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19" t="s">
        <v>77</v>
      </c>
      <c r="BK121" s="227">
        <f>ROUND(I121*H121,2)</f>
        <v>0</v>
      </c>
      <c r="BL121" s="19" t="s">
        <v>183</v>
      </c>
      <c r="BM121" s="226" t="s">
        <v>2070</v>
      </c>
    </row>
    <row r="122" s="2" customFormat="1" ht="16.5" customHeight="1">
      <c r="A122" s="40"/>
      <c r="B122" s="41"/>
      <c r="C122" s="215" t="s">
        <v>414</v>
      </c>
      <c r="D122" s="215" t="s">
        <v>178</v>
      </c>
      <c r="E122" s="216" t="s">
        <v>2071</v>
      </c>
      <c r="F122" s="217" t="s">
        <v>2072</v>
      </c>
      <c r="G122" s="218" t="s">
        <v>400</v>
      </c>
      <c r="H122" s="219">
        <v>20</v>
      </c>
      <c r="I122" s="220"/>
      <c r="J122" s="221">
        <f>ROUND(I122*H122,2)</f>
        <v>0</v>
      </c>
      <c r="K122" s="217" t="s">
        <v>19</v>
      </c>
      <c r="L122" s="46"/>
      <c r="M122" s="222" t="s">
        <v>19</v>
      </c>
      <c r="N122" s="223" t="s">
        <v>41</v>
      </c>
      <c r="O122" s="86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6" t="s">
        <v>183</v>
      </c>
      <c r="AT122" s="226" t="s">
        <v>178</v>
      </c>
      <c r="AU122" s="226" t="s">
        <v>77</v>
      </c>
      <c r="AY122" s="19" t="s">
        <v>176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9" t="s">
        <v>77</v>
      </c>
      <c r="BK122" s="227">
        <f>ROUND(I122*H122,2)</f>
        <v>0</v>
      </c>
      <c r="BL122" s="19" t="s">
        <v>183</v>
      </c>
      <c r="BM122" s="226" t="s">
        <v>2073</v>
      </c>
    </row>
    <row r="123" s="2" customFormat="1" ht="16.5" customHeight="1">
      <c r="A123" s="40"/>
      <c r="B123" s="41"/>
      <c r="C123" s="215" t="s">
        <v>419</v>
      </c>
      <c r="D123" s="215" t="s">
        <v>178</v>
      </c>
      <c r="E123" s="216" t="s">
        <v>2074</v>
      </c>
      <c r="F123" s="217" t="s">
        <v>2075</v>
      </c>
      <c r="G123" s="218" t="s">
        <v>400</v>
      </c>
      <c r="H123" s="219">
        <v>10</v>
      </c>
      <c r="I123" s="220"/>
      <c r="J123" s="221">
        <f>ROUND(I123*H123,2)</f>
        <v>0</v>
      </c>
      <c r="K123" s="217" t="s">
        <v>19</v>
      </c>
      <c r="L123" s="46"/>
      <c r="M123" s="222" t="s">
        <v>19</v>
      </c>
      <c r="N123" s="223" t="s">
        <v>41</v>
      </c>
      <c r="O123" s="86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6" t="s">
        <v>183</v>
      </c>
      <c r="AT123" s="226" t="s">
        <v>178</v>
      </c>
      <c r="AU123" s="226" t="s">
        <v>77</v>
      </c>
      <c r="AY123" s="19" t="s">
        <v>176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9" t="s">
        <v>77</v>
      </c>
      <c r="BK123" s="227">
        <f>ROUND(I123*H123,2)</f>
        <v>0</v>
      </c>
      <c r="BL123" s="19" t="s">
        <v>183</v>
      </c>
      <c r="BM123" s="226" t="s">
        <v>2076</v>
      </c>
    </row>
    <row r="124" s="2" customFormat="1" ht="16.5" customHeight="1">
      <c r="A124" s="40"/>
      <c r="B124" s="41"/>
      <c r="C124" s="215" t="s">
        <v>425</v>
      </c>
      <c r="D124" s="215" t="s">
        <v>178</v>
      </c>
      <c r="E124" s="216" t="s">
        <v>2077</v>
      </c>
      <c r="F124" s="217" t="s">
        <v>2078</v>
      </c>
      <c r="G124" s="218" t="s">
        <v>400</v>
      </c>
      <c r="H124" s="219">
        <v>15</v>
      </c>
      <c r="I124" s="220"/>
      <c r="J124" s="221">
        <f>ROUND(I124*H124,2)</f>
        <v>0</v>
      </c>
      <c r="K124" s="217" t="s">
        <v>19</v>
      </c>
      <c r="L124" s="46"/>
      <c r="M124" s="222" t="s">
        <v>19</v>
      </c>
      <c r="N124" s="223" t="s">
        <v>41</v>
      </c>
      <c r="O124" s="86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6" t="s">
        <v>183</v>
      </c>
      <c r="AT124" s="226" t="s">
        <v>178</v>
      </c>
      <c r="AU124" s="226" t="s">
        <v>77</v>
      </c>
      <c r="AY124" s="19" t="s">
        <v>176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9" t="s">
        <v>77</v>
      </c>
      <c r="BK124" s="227">
        <f>ROUND(I124*H124,2)</f>
        <v>0</v>
      </c>
      <c r="BL124" s="19" t="s">
        <v>183</v>
      </c>
      <c r="BM124" s="226" t="s">
        <v>2079</v>
      </c>
    </row>
    <row r="125" s="2" customFormat="1" ht="16.5" customHeight="1">
      <c r="A125" s="40"/>
      <c r="B125" s="41"/>
      <c r="C125" s="215" t="s">
        <v>431</v>
      </c>
      <c r="D125" s="215" t="s">
        <v>178</v>
      </c>
      <c r="E125" s="216" t="s">
        <v>2080</v>
      </c>
      <c r="F125" s="217" t="s">
        <v>2081</v>
      </c>
      <c r="G125" s="218" t="s">
        <v>422</v>
      </c>
      <c r="H125" s="219">
        <v>1</v>
      </c>
      <c r="I125" s="220"/>
      <c r="J125" s="221">
        <f>ROUND(I125*H125,2)</f>
        <v>0</v>
      </c>
      <c r="K125" s="217" t="s">
        <v>19</v>
      </c>
      <c r="L125" s="46"/>
      <c r="M125" s="222" t="s">
        <v>19</v>
      </c>
      <c r="N125" s="223" t="s">
        <v>41</v>
      </c>
      <c r="O125" s="86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6" t="s">
        <v>183</v>
      </c>
      <c r="AT125" s="226" t="s">
        <v>178</v>
      </c>
      <c r="AU125" s="226" t="s">
        <v>77</v>
      </c>
      <c r="AY125" s="19" t="s">
        <v>176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9" t="s">
        <v>77</v>
      </c>
      <c r="BK125" s="227">
        <f>ROUND(I125*H125,2)</f>
        <v>0</v>
      </c>
      <c r="BL125" s="19" t="s">
        <v>183</v>
      </c>
      <c r="BM125" s="226" t="s">
        <v>2082</v>
      </c>
    </row>
    <row r="126" s="2" customFormat="1" ht="16.5" customHeight="1">
      <c r="A126" s="40"/>
      <c r="B126" s="41"/>
      <c r="C126" s="215" t="s">
        <v>437</v>
      </c>
      <c r="D126" s="215" t="s">
        <v>178</v>
      </c>
      <c r="E126" s="216" t="s">
        <v>2083</v>
      </c>
      <c r="F126" s="217" t="s">
        <v>2084</v>
      </c>
      <c r="G126" s="218" t="s">
        <v>1917</v>
      </c>
      <c r="H126" s="219">
        <v>2</v>
      </c>
      <c r="I126" s="220"/>
      <c r="J126" s="221">
        <f>ROUND(I126*H126,2)</f>
        <v>0</v>
      </c>
      <c r="K126" s="217" t="s">
        <v>19</v>
      </c>
      <c r="L126" s="46"/>
      <c r="M126" s="222" t="s">
        <v>19</v>
      </c>
      <c r="N126" s="223" t="s">
        <v>41</v>
      </c>
      <c r="O126" s="86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6" t="s">
        <v>183</v>
      </c>
      <c r="AT126" s="226" t="s">
        <v>178</v>
      </c>
      <c r="AU126" s="226" t="s">
        <v>77</v>
      </c>
      <c r="AY126" s="19" t="s">
        <v>176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9" t="s">
        <v>77</v>
      </c>
      <c r="BK126" s="227">
        <f>ROUND(I126*H126,2)</f>
        <v>0</v>
      </c>
      <c r="BL126" s="19" t="s">
        <v>183</v>
      </c>
      <c r="BM126" s="226" t="s">
        <v>2085</v>
      </c>
    </row>
    <row r="127" s="2" customFormat="1" ht="16.5" customHeight="1">
      <c r="A127" s="40"/>
      <c r="B127" s="41"/>
      <c r="C127" s="215" t="s">
        <v>443</v>
      </c>
      <c r="D127" s="215" t="s">
        <v>178</v>
      </c>
      <c r="E127" s="216" t="s">
        <v>2086</v>
      </c>
      <c r="F127" s="217" t="s">
        <v>2087</v>
      </c>
      <c r="G127" s="218" t="s">
        <v>400</v>
      </c>
      <c r="H127" s="219">
        <v>6</v>
      </c>
      <c r="I127" s="220"/>
      <c r="J127" s="221">
        <f>ROUND(I127*H127,2)</f>
        <v>0</v>
      </c>
      <c r="K127" s="217" t="s">
        <v>19</v>
      </c>
      <c r="L127" s="46"/>
      <c r="M127" s="222" t="s">
        <v>19</v>
      </c>
      <c r="N127" s="223" t="s">
        <v>41</v>
      </c>
      <c r="O127" s="86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6" t="s">
        <v>183</v>
      </c>
      <c r="AT127" s="226" t="s">
        <v>178</v>
      </c>
      <c r="AU127" s="226" t="s">
        <v>77</v>
      </c>
      <c r="AY127" s="19" t="s">
        <v>176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9" t="s">
        <v>77</v>
      </c>
      <c r="BK127" s="227">
        <f>ROUND(I127*H127,2)</f>
        <v>0</v>
      </c>
      <c r="BL127" s="19" t="s">
        <v>183</v>
      </c>
      <c r="BM127" s="226" t="s">
        <v>2088</v>
      </c>
    </row>
    <row r="128" s="2" customFormat="1" ht="16.5" customHeight="1">
      <c r="A128" s="40"/>
      <c r="B128" s="41"/>
      <c r="C128" s="215" t="s">
        <v>449</v>
      </c>
      <c r="D128" s="215" t="s">
        <v>178</v>
      </c>
      <c r="E128" s="216" t="s">
        <v>2089</v>
      </c>
      <c r="F128" s="217" t="s">
        <v>2090</v>
      </c>
      <c r="G128" s="218" t="s">
        <v>365</v>
      </c>
      <c r="H128" s="219">
        <v>10</v>
      </c>
      <c r="I128" s="220"/>
      <c r="J128" s="221">
        <f>ROUND(I128*H128,2)</f>
        <v>0</v>
      </c>
      <c r="K128" s="217" t="s">
        <v>19</v>
      </c>
      <c r="L128" s="46"/>
      <c r="M128" s="222" t="s">
        <v>19</v>
      </c>
      <c r="N128" s="223" t="s">
        <v>41</v>
      </c>
      <c r="O128" s="86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6" t="s">
        <v>183</v>
      </c>
      <c r="AT128" s="226" t="s">
        <v>178</v>
      </c>
      <c r="AU128" s="226" t="s">
        <v>77</v>
      </c>
      <c r="AY128" s="19" t="s">
        <v>176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9" t="s">
        <v>77</v>
      </c>
      <c r="BK128" s="227">
        <f>ROUND(I128*H128,2)</f>
        <v>0</v>
      </c>
      <c r="BL128" s="19" t="s">
        <v>183</v>
      </c>
      <c r="BM128" s="226" t="s">
        <v>2091</v>
      </c>
    </row>
    <row r="129" s="2" customFormat="1" ht="16.5" customHeight="1">
      <c r="A129" s="40"/>
      <c r="B129" s="41"/>
      <c r="C129" s="215" t="s">
        <v>455</v>
      </c>
      <c r="D129" s="215" t="s">
        <v>178</v>
      </c>
      <c r="E129" s="216" t="s">
        <v>2092</v>
      </c>
      <c r="F129" s="217" t="s">
        <v>2093</v>
      </c>
      <c r="G129" s="218" t="s">
        <v>422</v>
      </c>
      <c r="H129" s="219">
        <v>3</v>
      </c>
      <c r="I129" s="220"/>
      <c r="J129" s="221">
        <f>ROUND(I129*H129,2)</f>
        <v>0</v>
      </c>
      <c r="K129" s="217" t="s">
        <v>19</v>
      </c>
      <c r="L129" s="46"/>
      <c r="M129" s="222" t="s">
        <v>19</v>
      </c>
      <c r="N129" s="223" t="s">
        <v>41</v>
      </c>
      <c r="O129" s="86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6" t="s">
        <v>183</v>
      </c>
      <c r="AT129" s="226" t="s">
        <v>178</v>
      </c>
      <c r="AU129" s="226" t="s">
        <v>77</v>
      </c>
      <c r="AY129" s="19" t="s">
        <v>176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9" t="s">
        <v>77</v>
      </c>
      <c r="BK129" s="227">
        <f>ROUND(I129*H129,2)</f>
        <v>0</v>
      </c>
      <c r="BL129" s="19" t="s">
        <v>183</v>
      </c>
      <c r="BM129" s="226" t="s">
        <v>2094</v>
      </c>
    </row>
    <row r="130" s="2" customFormat="1" ht="16.5" customHeight="1">
      <c r="A130" s="40"/>
      <c r="B130" s="41"/>
      <c r="C130" s="215" t="s">
        <v>464</v>
      </c>
      <c r="D130" s="215" t="s">
        <v>178</v>
      </c>
      <c r="E130" s="216" t="s">
        <v>2095</v>
      </c>
      <c r="F130" s="217" t="s">
        <v>2096</v>
      </c>
      <c r="G130" s="218" t="s">
        <v>422</v>
      </c>
      <c r="H130" s="219">
        <v>3</v>
      </c>
      <c r="I130" s="220"/>
      <c r="J130" s="221">
        <f>ROUND(I130*H130,2)</f>
        <v>0</v>
      </c>
      <c r="K130" s="217" t="s">
        <v>19</v>
      </c>
      <c r="L130" s="46"/>
      <c r="M130" s="222" t="s">
        <v>19</v>
      </c>
      <c r="N130" s="223" t="s">
        <v>41</v>
      </c>
      <c r="O130" s="86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6" t="s">
        <v>183</v>
      </c>
      <c r="AT130" s="226" t="s">
        <v>178</v>
      </c>
      <c r="AU130" s="226" t="s">
        <v>77</v>
      </c>
      <c r="AY130" s="19" t="s">
        <v>176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9" t="s">
        <v>77</v>
      </c>
      <c r="BK130" s="227">
        <f>ROUND(I130*H130,2)</f>
        <v>0</v>
      </c>
      <c r="BL130" s="19" t="s">
        <v>183</v>
      </c>
      <c r="BM130" s="226" t="s">
        <v>2097</v>
      </c>
    </row>
    <row r="131" s="2" customFormat="1" ht="16.5" customHeight="1">
      <c r="A131" s="40"/>
      <c r="B131" s="41"/>
      <c r="C131" s="215" t="s">
        <v>473</v>
      </c>
      <c r="D131" s="215" t="s">
        <v>178</v>
      </c>
      <c r="E131" s="216" t="s">
        <v>2098</v>
      </c>
      <c r="F131" s="217" t="s">
        <v>1926</v>
      </c>
      <c r="G131" s="218" t="s">
        <v>422</v>
      </c>
      <c r="H131" s="219">
        <v>3</v>
      </c>
      <c r="I131" s="220"/>
      <c r="J131" s="221">
        <f>ROUND(I131*H131,2)</f>
        <v>0</v>
      </c>
      <c r="K131" s="217" t="s">
        <v>19</v>
      </c>
      <c r="L131" s="46"/>
      <c r="M131" s="222" t="s">
        <v>19</v>
      </c>
      <c r="N131" s="223" t="s">
        <v>41</v>
      </c>
      <c r="O131" s="86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6" t="s">
        <v>183</v>
      </c>
      <c r="AT131" s="226" t="s">
        <v>178</v>
      </c>
      <c r="AU131" s="226" t="s">
        <v>77</v>
      </c>
      <c r="AY131" s="19" t="s">
        <v>176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9" t="s">
        <v>77</v>
      </c>
      <c r="BK131" s="227">
        <f>ROUND(I131*H131,2)</f>
        <v>0</v>
      </c>
      <c r="BL131" s="19" t="s">
        <v>183</v>
      </c>
      <c r="BM131" s="226" t="s">
        <v>2099</v>
      </c>
    </row>
    <row r="132" s="2" customFormat="1" ht="16.5" customHeight="1">
      <c r="A132" s="40"/>
      <c r="B132" s="41"/>
      <c r="C132" s="215" t="s">
        <v>479</v>
      </c>
      <c r="D132" s="215" t="s">
        <v>178</v>
      </c>
      <c r="E132" s="216" t="s">
        <v>2100</v>
      </c>
      <c r="F132" s="217" t="s">
        <v>1929</v>
      </c>
      <c r="G132" s="218" t="s">
        <v>181</v>
      </c>
      <c r="H132" s="219">
        <v>24</v>
      </c>
      <c r="I132" s="220"/>
      <c r="J132" s="221">
        <f>ROUND(I132*H132,2)</f>
        <v>0</v>
      </c>
      <c r="K132" s="217" t="s">
        <v>19</v>
      </c>
      <c r="L132" s="46"/>
      <c r="M132" s="222" t="s">
        <v>19</v>
      </c>
      <c r="N132" s="223" t="s">
        <v>41</v>
      </c>
      <c r="O132" s="86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6" t="s">
        <v>183</v>
      </c>
      <c r="AT132" s="226" t="s">
        <v>178</v>
      </c>
      <c r="AU132" s="226" t="s">
        <v>77</v>
      </c>
      <c r="AY132" s="19" t="s">
        <v>176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9" t="s">
        <v>77</v>
      </c>
      <c r="BK132" s="227">
        <f>ROUND(I132*H132,2)</f>
        <v>0</v>
      </c>
      <c r="BL132" s="19" t="s">
        <v>183</v>
      </c>
      <c r="BM132" s="226" t="s">
        <v>2101</v>
      </c>
    </row>
    <row r="133" s="2" customFormat="1" ht="16.5" customHeight="1">
      <c r="A133" s="40"/>
      <c r="B133" s="41"/>
      <c r="C133" s="215" t="s">
        <v>484</v>
      </c>
      <c r="D133" s="215" t="s">
        <v>178</v>
      </c>
      <c r="E133" s="216" t="s">
        <v>2102</v>
      </c>
      <c r="F133" s="217" t="s">
        <v>2103</v>
      </c>
      <c r="G133" s="218" t="s">
        <v>422</v>
      </c>
      <c r="H133" s="219">
        <v>3</v>
      </c>
      <c r="I133" s="220"/>
      <c r="J133" s="221">
        <f>ROUND(I133*H133,2)</f>
        <v>0</v>
      </c>
      <c r="K133" s="217" t="s">
        <v>19</v>
      </c>
      <c r="L133" s="46"/>
      <c r="M133" s="222" t="s">
        <v>19</v>
      </c>
      <c r="N133" s="223" t="s">
        <v>41</v>
      </c>
      <c r="O133" s="86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6" t="s">
        <v>183</v>
      </c>
      <c r="AT133" s="226" t="s">
        <v>178</v>
      </c>
      <c r="AU133" s="226" t="s">
        <v>77</v>
      </c>
      <c r="AY133" s="19" t="s">
        <v>176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9" t="s">
        <v>77</v>
      </c>
      <c r="BK133" s="227">
        <f>ROUND(I133*H133,2)</f>
        <v>0</v>
      </c>
      <c r="BL133" s="19" t="s">
        <v>183</v>
      </c>
      <c r="BM133" s="226" t="s">
        <v>2104</v>
      </c>
    </row>
    <row r="134" s="2" customFormat="1" ht="16.5" customHeight="1">
      <c r="A134" s="40"/>
      <c r="B134" s="41"/>
      <c r="C134" s="215" t="s">
        <v>489</v>
      </c>
      <c r="D134" s="215" t="s">
        <v>178</v>
      </c>
      <c r="E134" s="216" t="s">
        <v>2105</v>
      </c>
      <c r="F134" s="217" t="s">
        <v>2106</v>
      </c>
      <c r="G134" s="218" t="s">
        <v>2107</v>
      </c>
      <c r="H134" s="219">
        <v>59</v>
      </c>
      <c r="I134" s="220"/>
      <c r="J134" s="221">
        <f>ROUND(I134*H134,2)</f>
        <v>0</v>
      </c>
      <c r="K134" s="217" t="s">
        <v>19</v>
      </c>
      <c r="L134" s="46"/>
      <c r="M134" s="222" t="s">
        <v>19</v>
      </c>
      <c r="N134" s="223" t="s">
        <v>41</v>
      </c>
      <c r="O134" s="86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6" t="s">
        <v>183</v>
      </c>
      <c r="AT134" s="226" t="s">
        <v>178</v>
      </c>
      <c r="AU134" s="226" t="s">
        <v>77</v>
      </c>
      <c r="AY134" s="19" t="s">
        <v>176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9" t="s">
        <v>77</v>
      </c>
      <c r="BK134" s="227">
        <f>ROUND(I134*H134,2)</f>
        <v>0</v>
      </c>
      <c r="BL134" s="19" t="s">
        <v>183</v>
      </c>
      <c r="BM134" s="226" t="s">
        <v>2108</v>
      </c>
    </row>
    <row r="135" s="2" customFormat="1" ht="16.5" customHeight="1">
      <c r="A135" s="40"/>
      <c r="B135" s="41"/>
      <c r="C135" s="215" t="s">
        <v>494</v>
      </c>
      <c r="D135" s="215" t="s">
        <v>178</v>
      </c>
      <c r="E135" s="216" t="s">
        <v>2109</v>
      </c>
      <c r="F135" s="217" t="s">
        <v>2110</v>
      </c>
      <c r="G135" s="218" t="s">
        <v>181</v>
      </c>
      <c r="H135" s="219">
        <v>24</v>
      </c>
      <c r="I135" s="220"/>
      <c r="J135" s="221">
        <f>ROUND(I135*H135,2)</f>
        <v>0</v>
      </c>
      <c r="K135" s="217" t="s">
        <v>19</v>
      </c>
      <c r="L135" s="46"/>
      <c r="M135" s="222" t="s">
        <v>19</v>
      </c>
      <c r="N135" s="223" t="s">
        <v>41</v>
      </c>
      <c r="O135" s="86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6" t="s">
        <v>183</v>
      </c>
      <c r="AT135" s="226" t="s">
        <v>178</v>
      </c>
      <c r="AU135" s="226" t="s">
        <v>77</v>
      </c>
      <c r="AY135" s="19" t="s">
        <v>176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9" t="s">
        <v>77</v>
      </c>
      <c r="BK135" s="227">
        <f>ROUND(I135*H135,2)</f>
        <v>0</v>
      </c>
      <c r="BL135" s="19" t="s">
        <v>183</v>
      </c>
      <c r="BM135" s="226" t="s">
        <v>2111</v>
      </c>
    </row>
    <row r="136" s="2" customFormat="1" ht="16.5" customHeight="1">
      <c r="A136" s="40"/>
      <c r="B136" s="41"/>
      <c r="C136" s="215" t="s">
        <v>501</v>
      </c>
      <c r="D136" s="215" t="s">
        <v>178</v>
      </c>
      <c r="E136" s="216" t="s">
        <v>2112</v>
      </c>
      <c r="F136" s="217" t="s">
        <v>2113</v>
      </c>
      <c r="G136" s="218" t="s">
        <v>181</v>
      </c>
      <c r="H136" s="219">
        <v>16</v>
      </c>
      <c r="I136" s="220"/>
      <c r="J136" s="221">
        <f>ROUND(I136*H136,2)</f>
        <v>0</v>
      </c>
      <c r="K136" s="217" t="s">
        <v>19</v>
      </c>
      <c r="L136" s="46"/>
      <c r="M136" s="222" t="s">
        <v>19</v>
      </c>
      <c r="N136" s="223" t="s">
        <v>41</v>
      </c>
      <c r="O136" s="86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6" t="s">
        <v>183</v>
      </c>
      <c r="AT136" s="226" t="s">
        <v>178</v>
      </c>
      <c r="AU136" s="226" t="s">
        <v>77</v>
      </c>
      <c r="AY136" s="19" t="s">
        <v>176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9" t="s">
        <v>77</v>
      </c>
      <c r="BK136" s="227">
        <f>ROUND(I136*H136,2)</f>
        <v>0</v>
      </c>
      <c r="BL136" s="19" t="s">
        <v>183</v>
      </c>
      <c r="BM136" s="226" t="s">
        <v>2114</v>
      </c>
    </row>
    <row r="137" s="2" customFormat="1" ht="16.5" customHeight="1">
      <c r="A137" s="40"/>
      <c r="B137" s="41"/>
      <c r="C137" s="215" t="s">
        <v>506</v>
      </c>
      <c r="D137" s="215" t="s">
        <v>178</v>
      </c>
      <c r="E137" s="216" t="s">
        <v>2115</v>
      </c>
      <c r="F137" s="217" t="s">
        <v>2116</v>
      </c>
      <c r="G137" s="218" t="s">
        <v>422</v>
      </c>
      <c r="H137" s="219">
        <v>3</v>
      </c>
      <c r="I137" s="220"/>
      <c r="J137" s="221">
        <f>ROUND(I137*H137,2)</f>
        <v>0</v>
      </c>
      <c r="K137" s="217" t="s">
        <v>19</v>
      </c>
      <c r="L137" s="46"/>
      <c r="M137" s="296" t="s">
        <v>19</v>
      </c>
      <c r="N137" s="297" t="s">
        <v>41</v>
      </c>
      <c r="O137" s="293"/>
      <c r="P137" s="298">
        <f>O137*H137</f>
        <v>0</v>
      </c>
      <c r="Q137" s="298">
        <v>0</v>
      </c>
      <c r="R137" s="298">
        <f>Q137*H137</f>
        <v>0</v>
      </c>
      <c r="S137" s="298">
        <v>0</v>
      </c>
      <c r="T137" s="299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6" t="s">
        <v>183</v>
      </c>
      <c r="AT137" s="226" t="s">
        <v>178</v>
      </c>
      <c r="AU137" s="226" t="s">
        <v>77</v>
      </c>
      <c r="AY137" s="19" t="s">
        <v>176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9" t="s">
        <v>77</v>
      </c>
      <c r="BK137" s="227">
        <f>ROUND(I137*H137,2)</f>
        <v>0</v>
      </c>
      <c r="BL137" s="19" t="s">
        <v>183</v>
      </c>
      <c r="BM137" s="226" t="s">
        <v>2117</v>
      </c>
    </row>
    <row r="138" s="2" customFormat="1" ht="6.96" customHeight="1">
      <c r="A138" s="40"/>
      <c r="B138" s="61"/>
      <c r="C138" s="62"/>
      <c r="D138" s="62"/>
      <c r="E138" s="62"/>
      <c r="F138" s="62"/>
      <c r="G138" s="62"/>
      <c r="H138" s="62"/>
      <c r="I138" s="62"/>
      <c r="J138" s="62"/>
      <c r="K138" s="62"/>
      <c r="L138" s="46"/>
      <c r="M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</row>
  </sheetData>
  <sheetProtection sheet="1" autoFilter="0" formatColumns="0" formatRows="0" objects="1" scenarios="1" spinCount="100000" saltValue="pDc3qIB2/h6xIVu2/4Ck9SZDHRaUsircRB2vUuUWa1MxIr2zlGEDM+HG3U/9so8ZdHrncIpw2u1jvThMECoQTg==" hashValue="tWP7MyJOjYXTLgYNfHIEmEa9JiHsPGU7HoXKyfqgt7+sixllHKMiKZzkQN0I76hxIc9ntAbJeh8yll12jupyjw==" algorithmName="SHA-512" password="CC51"/>
  <autoFilter ref="C79:K137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141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2"/>
      <c r="AT3" s="19" t="s">
        <v>79</v>
      </c>
    </row>
    <row r="4" s="1" customFormat="1" ht="24.96" customHeight="1">
      <c r="B4" s="22"/>
      <c r="D4" s="143" t="s">
        <v>142</v>
      </c>
      <c r="L4" s="22"/>
      <c r="M4" s="144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5" t="s">
        <v>16</v>
      </c>
      <c r="L6" s="22"/>
    </row>
    <row r="7" s="1" customFormat="1" ht="16.5" customHeight="1">
      <c r="B7" s="22"/>
      <c r="E7" s="146" t="str">
        <f>'Rekapitulace stavby'!K6</f>
        <v>KŘEPTOV – HYDROGEOLOGICKÝ VRT, PROPOJOVACÍ ŘAD</v>
      </c>
      <c r="F7" s="145"/>
      <c r="G7" s="145"/>
      <c r="H7" s="145"/>
      <c r="L7" s="22"/>
    </row>
    <row r="8" s="2" customFormat="1" ht="12" customHeight="1">
      <c r="A8" s="40"/>
      <c r="B8" s="46"/>
      <c r="C8" s="40"/>
      <c r="D8" s="145" t="s">
        <v>143</v>
      </c>
      <c r="E8" s="40"/>
      <c r="F8" s="40"/>
      <c r="G8" s="40"/>
      <c r="H8" s="40"/>
      <c r="I8" s="40"/>
      <c r="J8" s="40"/>
      <c r="K8" s="40"/>
      <c r="L8" s="147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8" t="s">
        <v>2118</v>
      </c>
      <c r="F9" s="40"/>
      <c r="G9" s="40"/>
      <c r="H9" s="40"/>
      <c r="I9" s="40"/>
      <c r="J9" s="40"/>
      <c r="K9" s="40"/>
      <c r="L9" s="14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5" t="s">
        <v>18</v>
      </c>
      <c r="E11" s="40"/>
      <c r="F11" s="135" t="s">
        <v>19</v>
      </c>
      <c r="G11" s="40"/>
      <c r="H11" s="40"/>
      <c r="I11" s="145" t="s">
        <v>20</v>
      </c>
      <c r="J11" s="135" t="s">
        <v>19</v>
      </c>
      <c r="K11" s="40"/>
      <c r="L11" s="147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5" t="s">
        <v>21</v>
      </c>
      <c r="E12" s="40"/>
      <c r="F12" s="135" t="s">
        <v>22</v>
      </c>
      <c r="G12" s="40"/>
      <c r="H12" s="40"/>
      <c r="I12" s="145" t="s">
        <v>23</v>
      </c>
      <c r="J12" s="149" t="str">
        <f>'Rekapitulace stavby'!AN8</f>
        <v>7. 3. 2023</v>
      </c>
      <c r="K12" s="40"/>
      <c r="L12" s="147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7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5" t="s">
        <v>25</v>
      </c>
      <c r="E14" s="40"/>
      <c r="F14" s="40"/>
      <c r="G14" s="40"/>
      <c r="H14" s="40"/>
      <c r="I14" s="145" t="s">
        <v>26</v>
      </c>
      <c r="J14" s="135" t="str">
        <f>IF('Rekapitulace stavby'!AN10="","",'Rekapitulace stavby'!AN10)</f>
        <v/>
      </c>
      <c r="K14" s="40"/>
      <c r="L14" s="147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stavby'!E11="","",'Rekapitulace stavby'!E11)</f>
        <v xml:space="preserve"> </v>
      </c>
      <c r="F15" s="40"/>
      <c r="G15" s="40"/>
      <c r="H15" s="40"/>
      <c r="I15" s="145" t="s">
        <v>28</v>
      </c>
      <c r="J15" s="135" t="str">
        <f>IF('Rekapitulace stavby'!AN11="","",'Rekapitulace stavby'!AN11)</f>
        <v/>
      </c>
      <c r="K15" s="40"/>
      <c r="L15" s="147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7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5" t="s">
        <v>29</v>
      </c>
      <c r="E17" s="40"/>
      <c r="F17" s="40"/>
      <c r="G17" s="40"/>
      <c r="H17" s="40"/>
      <c r="I17" s="145" t="s">
        <v>26</v>
      </c>
      <c r="J17" s="35" t="str">
        <f>'Rekapitulace stavby'!AN13</f>
        <v>Vyplň údaj</v>
      </c>
      <c r="K17" s="40"/>
      <c r="L17" s="147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5" t="s">
        <v>28</v>
      </c>
      <c r="J18" s="35" t="str">
        <f>'Rekapitulace stavby'!AN14</f>
        <v>Vyplň údaj</v>
      </c>
      <c r="K18" s="40"/>
      <c r="L18" s="147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7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5" t="s">
        <v>31</v>
      </c>
      <c r="E20" s="40"/>
      <c r="F20" s="40"/>
      <c r="G20" s="40"/>
      <c r="H20" s="40"/>
      <c r="I20" s="145" t="s">
        <v>26</v>
      </c>
      <c r="J20" s="135" t="str">
        <f>IF('Rekapitulace stavby'!AN16="","",'Rekapitulace stavby'!AN16)</f>
        <v/>
      </c>
      <c r="K20" s="40"/>
      <c r="L20" s="147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stavby'!E17="","",'Rekapitulace stavby'!E17)</f>
        <v xml:space="preserve"> </v>
      </c>
      <c r="F21" s="40"/>
      <c r="G21" s="40"/>
      <c r="H21" s="40"/>
      <c r="I21" s="145" t="s">
        <v>28</v>
      </c>
      <c r="J21" s="135" t="str">
        <f>IF('Rekapitulace stavby'!AN17="","",'Rekapitulace stavby'!AN17)</f>
        <v/>
      </c>
      <c r="K21" s="40"/>
      <c r="L21" s="147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7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5" t="s">
        <v>33</v>
      </c>
      <c r="E23" s="40"/>
      <c r="F23" s="40"/>
      <c r="G23" s="40"/>
      <c r="H23" s="40"/>
      <c r="I23" s="145" t="s">
        <v>26</v>
      </c>
      <c r="J23" s="135" t="str">
        <f>IF('Rekapitulace stavby'!AN19="","",'Rekapitulace stavby'!AN19)</f>
        <v/>
      </c>
      <c r="K23" s="40"/>
      <c r="L23" s="147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tr">
        <f>IF('Rekapitulace stavby'!E20="","",'Rekapitulace stavby'!E20)</f>
        <v xml:space="preserve"> </v>
      </c>
      <c r="F24" s="40"/>
      <c r="G24" s="40"/>
      <c r="H24" s="40"/>
      <c r="I24" s="145" t="s">
        <v>28</v>
      </c>
      <c r="J24" s="135" t="str">
        <f>IF('Rekapitulace stavby'!AN20="","",'Rekapitulace stavby'!AN20)</f>
        <v/>
      </c>
      <c r="K24" s="40"/>
      <c r="L24" s="147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7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5" t="s">
        <v>34</v>
      </c>
      <c r="E26" s="40"/>
      <c r="F26" s="40"/>
      <c r="G26" s="40"/>
      <c r="H26" s="40"/>
      <c r="I26" s="40"/>
      <c r="J26" s="40"/>
      <c r="K26" s="40"/>
      <c r="L26" s="147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7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4"/>
      <c r="E29" s="154"/>
      <c r="F29" s="154"/>
      <c r="G29" s="154"/>
      <c r="H29" s="154"/>
      <c r="I29" s="154"/>
      <c r="J29" s="154"/>
      <c r="K29" s="154"/>
      <c r="L29" s="147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5" t="s">
        <v>36</v>
      </c>
      <c r="E30" s="40"/>
      <c r="F30" s="40"/>
      <c r="G30" s="40"/>
      <c r="H30" s="40"/>
      <c r="I30" s="40"/>
      <c r="J30" s="156">
        <f>ROUND(J80, 2)</f>
        <v>0</v>
      </c>
      <c r="K30" s="40"/>
      <c r="L30" s="147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4"/>
      <c r="J31" s="154"/>
      <c r="K31" s="154"/>
      <c r="L31" s="147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7" t="s">
        <v>38</v>
      </c>
      <c r="G32" s="40"/>
      <c r="H32" s="40"/>
      <c r="I32" s="157" t="s">
        <v>37</v>
      </c>
      <c r="J32" s="157" t="s">
        <v>39</v>
      </c>
      <c r="K32" s="40"/>
      <c r="L32" s="147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8" t="s">
        <v>40</v>
      </c>
      <c r="E33" s="145" t="s">
        <v>41</v>
      </c>
      <c r="F33" s="159">
        <f>ROUND((SUM(BE80:BE108)),  2)</f>
        <v>0</v>
      </c>
      <c r="G33" s="40"/>
      <c r="H33" s="40"/>
      <c r="I33" s="160">
        <v>0.20999999999999999</v>
      </c>
      <c r="J33" s="159">
        <f>ROUND(((SUM(BE80:BE108))*I33),  2)</f>
        <v>0</v>
      </c>
      <c r="K33" s="40"/>
      <c r="L33" s="147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5" t="s">
        <v>42</v>
      </c>
      <c r="F34" s="159">
        <f>ROUND((SUM(BF80:BF108)),  2)</f>
        <v>0</v>
      </c>
      <c r="G34" s="40"/>
      <c r="H34" s="40"/>
      <c r="I34" s="160">
        <v>0.14999999999999999</v>
      </c>
      <c r="J34" s="159">
        <f>ROUND(((SUM(BF80:BF108))*I34),  2)</f>
        <v>0</v>
      </c>
      <c r="K34" s="40"/>
      <c r="L34" s="147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5" t="s">
        <v>43</v>
      </c>
      <c r="F35" s="159">
        <f>ROUND((SUM(BG80:BG108)),  2)</f>
        <v>0</v>
      </c>
      <c r="G35" s="40"/>
      <c r="H35" s="40"/>
      <c r="I35" s="160">
        <v>0.20999999999999999</v>
      </c>
      <c r="J35" s="159">
        <f>0</f>
        <v>0</v>
      </c>
      <c r="K35" s="40"/>
      <c r="L35" s="147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5" t="s">
        <v>44</v>
      </c>
      <c r="F36" s="159">
        <f>ROUND((SUM(BH80:BH108)),  2)</f>
        <v>0</v>
      </c>
      <c r="G36" s="40"/>
      <c r="H36" s="40"/>
      <c r="I36" s="160">
        <v>0.14999999999999999</v>
      </c>
      <c r="J36" s="159">
        <f>0</f>
        <v>0</v>
      </c>
      <c r="K36" s="40"/>
      <c r="L36" s="147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5" t="s">
        <v>45</v>
      </c>
      <c r="F37" s="159">
        <f>ROUND((SUM(BI80:BI108)),  2)</f>
        <v>0</v>
      </c>
      <c r="G37" s="40"/>
      <c r="H37" s="40"/>
      <c r="I37" s="160">
        <v>0</v>
      </c>
      <c r="J37" s="159">
        <f>0</f>
        <v>0</v>
      </c>
      <c r="K37" s="40"/>
      <c r="L37" s="147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7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1"/>
      <c r="D39" s="162" t="s">
        <v>46</v>
      </c>
      <c r="E39" s="163"/>
      <c r="F39" s="163"/>
      <c r="G39" s="164" t="s">
        <v>47</v>
      </c>
      <c r="H39" s="165" t="s">
        <v>48</v>
      </c>
      <c r="I39" s="163"/>
      <c r="J39" s="166">
        <f>SUM(J30:J37)</f>
        <v>0</v>
      </c>
      <c r="K39" s="167"/>
      <c r="L39" s="147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147</v>
      </c>
      <c r="D45" s="42"/>
      <c r="E45" s="42"/>
      <c r="F45" s="42"/>
      <c r="G45" s="42"/>
      <c r="H45" s="42"/>
      <c r="I45" s="42"/>
      <c r="J45" s="42"/>
      <c r="K45" s="42"/>
      <c r="L45" s="147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7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7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KŘEPTOV – HYDROGEOLOGICKÝ VRT, PROPOJOVACÍ ŘAD</v>
      </c>
      <c r="F48" s="34"/>
      <c r="G48" s="34"/>
      <c r="H48" s="34"/>
      <c r="I48" s="42"/>
      <c r="J48" s="42"/>
      <c r="K48" s="42"/>
      <c r="L48" s="147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143</v>
      </c>
      <c r="D49" s="42"/>
      <c r="E49" s="42"/>
      <c r="F49" s="42"/>
      <c r="G49" s="42"/>
      <c r="H49" s="42"/>
      <c r="I49" s="42"/>
      <c r="J49" s="42"/>
      <c r="K49" s="42"/>
      <c r="L49" s="147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SO90 - Vedlejší a ostatní náklady</v>
      </c>
      <c r="F50" s="42"/>
      <c r="G50" s="42"/>
      <c r="H50" s="42"/>
      <c r="I50" s="42"/>
      <c r="J50" s="42"/>
      <c r="K50" s="42"/>
      <c r="L50" s="147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7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Křeptov</v>
      </c>
      <c r="G52" s="42"/>
      <c r="H52" s="42"/>
      <c r="I52" s="34" t="s">
        <v>23</v>
      </c>
      <c r="J52" s="74" t="str">
        <f>IF(J12="","",J12)</f>
        <v>7. 3. 2023</v>
      </c>
      <c r="K52" s="42"/>
      <c r="L52" s="147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7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47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 xml:space="preserve"> </v>
      </c>
      <c r="K55" s="42"/>
      <c r="L55" s="147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7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148</v>
      </c>
      <c r="D57" s="174"/>
      <c r="E57" s="174"/>
      <c r="F57" s="174"/>
      <c r="G57" s="174"/>
      <c r="H57" s="174"/>
      <c r="I57" s="174"/>
      <c r="J57" s="175" t="s">
        <v>149</v>
      </c>
      <c r="K57" s="174"/>
      <c r="L57" s="147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6" t="s">
        <v>68</v>
      </c>
      <c r="D59" s="42"/>
      <c r="E59" s="42"/>
      <c r="F59" s="42"/>
      <c r="G59" s="42"/>
      <c r="H59" s="42"/>
      <c r="I59" s="42"/>
      <c r="J59" s="104">
        <f>J80</f>
        <v>0</v>
      </c>
      <c r="K59" s="42"/>
      <c r="L59" s="14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150</v>
      </c>
    </row>
    <row r="60" s="9" customFormat="1" ht="24.96" customHeight="1">
      <c r="A60" s="9"/>
      <c r="B60" s="177"/>
      <c r="C60" s="178"/>
      <c r="D60" s="179" t="s">
        <v>2119</v>
      </c>
      <c r="E60" s="180"/>
      <c r="F60" s="180"/>
      <c r="G60" s="180"/>
      <c r="H60" s="180"/>
      <c r="I60" s="180"/>
      <c r="J60" s="181">
        <f>J81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14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6" s="2" customFormat="1" ht="6.96" customHeight="1">
      <c r="A66" s="40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4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4.96" customHeight="1">
      <c r="A67" s="40"/>
      <c r="B67" s="41"/>
      <c r="C67" s="25" t="s">
        <v>161</v>
      </c>
      <c r="D67" s="42"/>
      <c r="E67" s="42"/>
      <c r="F67" s="42"/>
      <c r="G67" s="42"/>
      <c r="H67" s="42"/>
      <c r="I67" s="42"/>
      <c r="J67" s="42"/>
      <c r="K67" s="42"/>
      <c r="L67" s="14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7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2" customHeight="1">
      <c r="A69" s="40"/>
      <c r="B69" s="41"/>
      <c r="C69" s="34" t="s">
        <v>16</v>
      </c>
      <c r="D69" s="42"/>
      <c r="E69" s="42"/>
      <c r="F69" s="42"/>
      <c r="G69" s="42"/>
      <c r="H69" s="42"/>
      <c r="I69" s="42"/>
      <c r="J69" s="42"/>
      <c r="K69" s="42"/>
      <c r="L69" s="147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6.5" customHeight="1">
      <c r="A70" s="40"/>
      <c r="B70" s="41"/>
      <c r="C70" s="42"/>
      <c r="D70" s="42"/>
      <c r="E70" s="172" t="str">
        <f>E7</f>
        <v>KŘEPTOV – HYDROGEOLOGICKÝ VRT, PROPOJOVACÍ ŘAD</v>
      </c>
      <c r="F70" s="34"/>
      <c r="G70" s="34"/>
      <c r="H70" s="34"/>
      <c r="I70" s="42"/>
      <c r="J70" s="42"/>
      <c r="K70" s="42"/>
      <c r="L70" s="147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143</v>
      </c>
      <c r="D71" s="42"/>
      <c r="E71" s="42"/>
      <c r="F71" s="42"/>
      <c r="G71" s="42"/>
      <c r="H71" s="42"/>
      <c r="I71" s="42"/>
      <c r="J71" s="42"/>
      <c r="K71" s="42"/>
      <c r="L71" s="147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71" t="str">
        <f>E9</f>
        <v>SO90 - Vedlejší a ostatní náklady</v>
      </c>
      <c r="F72" s="42"/>
      <c r="G72" s="42"/>
      <c r="H72" s="42"/>
      <c r="I72" s="42"/>
      <c r="J72" s="42"/>
      <c r="K72" s="42"/>
      <c r="L72" s="147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7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21</v>
      </c>
      <c r="D74" s="42"/>
      <c r="E74" s="42"/>
      <c r="F74" s="29" t="str">
        <f>F12</f>
        <v>Křeptov</v>
      </c>
      <c r="G74" s="42"/>
      <c r="H74" s="42"/>
      <c r="I74" s="34" t="s">
        <v>23</v>
      </c>
      <c r="J74" s="74" t="str">
        <f>IF(J12="","",J12)</f>
        <v>7. 3. 2023</v>
      </c>
      <c r="K74" s="42"/>
      <c r="L74" s="147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7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25</v>
      </c>
      <c r="D76" s="42"/>
      <c r="E76" s="42"/>
      <c r="F76" s="29" t="str">
        <f>E15</f>
        <v xml:space="preserve"> </v>
      </c>
      <c r="G76" s="42"/>
      <c r="H76" s="42"/>
      <c r="I76" s="34" t="s">
        <v>31</v>
      </c>
      <c r="J76" s="38" t="str">
        <f>E21</f>
        <v xml:space="preserve"> </v>
      </c>
      <c r="K76" s="42"/>
      <c r="L76" s="147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29</v>
      </c>
      <c r="D77" s="42"/>
      <c r="E77" s="42"/>
      <c r="F77" s="29" t="str">
        <f>IF(E18="","",E18)</f>
        <v>Vyplň údaj</v>
      </c>
      <c r="G77" s="42"/>
      <c r="H77" s="42"/>
      <c r="I77" s="34" t="s">
        <v>33</v>
      </c>
      <c r="J77" s="38" t="str">
        <f>E24</f>
        <v xml:space="preserve"> </v>
      </c>
      <c r="K77" s="42"/>
      <c r="L77" s="147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0.32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7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1" customFormat="1" ht="29.28" customHeight="1">
      <c r="A79" s="188"/>
      <c r="B79" s="189"/>
      <c r="C79" s="190" t="s">
        <v>162</v>
      </c>
      <c r="D79" s="191" t="s">
        <v>55</v>
      </c>
      <c r="E79" s="191" t="s">
        <v>51</v>
      </c>
      <c r="F79" s="191" t="s">
        <v>52</v>
      </c>
      <c r="G79" s="191" t="s">
        <v>163</v>
      </c>
      <c r="H79" s="191" t="s">
        <v>164</v>
      </c>
      <c r="I79" s="191" t="s">
        <v>165</v>
      </c>
      <c r="J79" s="191" t="s">
        <v>149</v>
      </c>
      <c r="K79" s="192" t="s">
        <v>166</v>
      </c>
      <c r="L79" s="193"/>
      <c r="M79" s="94" t="s">
        <v>19</v>
      </c>
      <c r="N79" s="95" t="s">
        <v>40</v>
      </c>
      <c r="O79" s="95" t="s">
        <v>167</v>
      </c>
      <c r="P79" s="95" t="s">
        <v>168</v>
      </c>
      <c r="Q79" s="95" t="s">
        <v>169</v>
      </c>
      <c r="R79" s="95" t="s">
        <v>170</v>
      </c>
      <c r="S79" s="95" t="s">
        <v>171</v>
      </c>
      <c r="T79" s="96" t="s">
        <v>172</v>
      </c>
      <c r="U79" s="188"/>
      <c r="V79" s="188"/>
      <c r="W79" s="188"/>
      <c r="X79" s="188"/>
      <c r="Y79" s="188"/>
      <c r="Z79" s="188"/>
      <c r="AA79" s="188"/>
      <c r="AB79" s="188"/>
      <c r="AC79" s="188"/>
      <c r="AD79" s="188"/>
      <c r="AE79" s="188"/>
    </row>
    <row r="80" s="2" customFormat="1" ht="22.8" customHeight="1">
      <c r="A80" s="40"/>
      <c r="B80" s="41"/>
      <c r="C80" s="101" t="s">
        <v>173</v>
      </c>
      <c r="D80" s="42"/>
      <c r="E80" s="42"/>
      <c r="F80" s="42"/>
      <c r="G80" s="42"/>
      <c r="H80" s="42"/>
      <c r="I80" s="42"/>
      <c r="J80" s="194">
        <f>BK80</f>
        <v>0</v>
      </c>
      <c r="K80" s="42"/>
      <c r="L80" s="46"/>
      <c r="M80" s="97"/>
      <c r="N80" s="195"/>
      <c r="O80" s="98"/>
      <c r="P80" s="196">
        <f>P81</f>
        <v>0</v>
      </c>
      <c r="Q80" s="98"/>
      <c r="R80" s="196">
        <f>R81</f>
        <v>0</v>
      </c>
      <c r="S80" s="98"/>
      <c r="T80" s="197">
        <f>T81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T80" s="19" t="s">
        <v>69</v>
      </c>
      <c r="AU80" s="19" t="s">
        <v>150</v>
      </c>
      <c r="BK80" s="198">
        <f>BK81</f>
        <v>0</v>
      </c>
    </row>
    <row r="81" s="12" customFormat="1" ht="25.92" customHeight="1">
      <c r="A81" s="12"/>
      <c r="B81" s="199"/>
      <c r="C81" s="200"/>
      <c r="D81" s="201" t="s">
        <v>69</v>
      </c>
      <c r="E81" s="202" t="s">
        <v>2120</v>
      </c>
      <c r="F81" s="202" t="s">
        <v>2121</v>
      </c>
      <c r="G81" s="200"/>
      <c r="H81" s="200"/>
      <c r="I81" s="203"/>
      <c r="J81" s="204">
        <f>BK81</f>
        <v>0</v>
      </c>
      <c r="K81" s="200"/>
      <c r="L81" s="205"/>
      <c r="M81" s="206"/>
      <c r="N81" s="207"/>
      <c r="O81" s="207"/>
      <c r="P81" s="208">
        <f>SUM(P82:P108)</f>
        <v>0</v>
      </c>
      <c r="Q81" s="207"/>
      <c r="R81" s="208">
        <f>SUM(R82:R108)</f>
        <v>0</v>
      </c>
      <c r="S81" s="207"/>
      <c r="T81" s="209">
        <f>SUM(T82:T108)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10" t="s">
        <v>77</v>
      </c>
      <c r="AT81" s="211" t="s">
        <v>69</v>
      </c>
      <c r="AU81" s="211" t="s">
        <v>70</v>
      </c>
      <c r="AY81" s="210" t="s">
        <v>176</v>
      </c>
      <c r="BK81" s="212">
        <f>SUM(BK82:BK108)</f>
        <v>0</v>
      </c>
    </row>
    <row r="82" s="2" customFormat="1" ht="21.75" customHeight="1">
      <c r="A82" s="40"/>
      <c r="B82" s="41"/>
      <c r="C82" s="215" t="s">
        <v>77</v>
      </c>
      <c r="D82" s="215" t="s">
        <v>178</v>
      </c>
      <c r="E82" s="216" t="s">
        <v>2122</v>
      </c>
      <c r="F82" s="217" t="s">
        <v>2123</v>
      </c>
      <c r="G82" s="218" t="s">
        <v>1108</v>
      </c>
      <c r="H82" s="219">
        <v>1</v>
      </c>
      <c r="I82" s="220"/>
      <c r="J82" s="221">
        <f>ROUND(I82*H82,2)</f>
        <v>0</v>
      </c>
      <c r="K82" s="217" t="s">
        <v>19</v>
      </c>
      <c r="L82" s="46"/>
      <c r="M82" s="222" t="s">
        <v>19</v>
      </c>
      <c r="N82" s="223" t="s">
        <v>41</v>
      </c>
      <c r="O82" s="86"/>
      <c r="P82" s="224">
        <f>O82*H82</f>
        <v>0</v>
      </c>
      <c r="Q82" s="224">
        <v>0</v>
      </c>
      <c r="R82" s="224">
        <f>Q82*H82</f>
        <v>0</v>
      </c>
      <c r="S82" s="224">
        <v>0</v>
      </c>
      <c r="T82" s="225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226" t="s">
        <v>183</v>
      </c>
      <c r="AT82" s="226" t="s">
        <v>178</v>
      </c>
      <c r="AU82" s="226" t="s">
        <v>77</v>
      </c>
      <c r="AY82" s="19" t="s">
        <v>176</v>
      </c>
      <c r="BE82" s="227">
        <f>IF(N82="základní",J82,0)</f>
        <v>0</v>
      </c>
      <c r="BF82" s="227">
        <f>IF(N82="snížená",J82,0)</f>
        <v>0</v>
      </c>
      <c r="BG82" s="227">
        <f>IF(N82="zákl. přenesená",J82,0)</f>
        <v>0</v>
      </c>
      <c r="BH82" s="227">
        <f>IF(N82="sníž. přenesená",J82,0)</f>
        <v>0</v>
      </c>
      <c r="BI82" s="227">
        <f>IF(N82="nulová",J82,0)</f>
        <v>0</v>
      </c>
      <c r="BJ82" s="19" t="s">
        <v>77</v>
      </c>
      <c r="BK82" s="227">
        <f>ROUND(I82*H82,2)</f>
        <v>0</v>
      </c>
      <c r="BL82" s="19" t="s">
        <v>183</v>
      </c>
      <c r="BM82" s="226" t="s">
        <v>2124</v>
      </c>
    </row>
    <row r="83" s="2" customFormat="1" ht="16.5" customHeight="1">
      <c r="A83" s="40"/>
      <c r="B83" s="41"/>
      <c r="C83" s="215" t="s">
        <v>79</v>
      </c>
      <c r="D83" s="215" t="s">
        <v>178</v>
      </c>
      <c r="E83" s="216" t="s">
        <v>2125</v>
      </c>
      <c r="F83" s="217" t="s">
        <v>2126</v>
      </c>
      <c r="G83" s="218" t="s">
        <v>1108</v>
      </c>
      <c r="H83" s="219">
        <v>1</v>
      </c>
      <c r="I83" s="220"/>
      <c r="J83" s="221">
        <f>ROUND(I83*H83,2)</f>
        <v>0</v>
      </c>
      <c r="K83" s="217" t="s">
        <v>19</v>
      </c>
      <c r="L83" s="46"/>
      <c r="M83" s="222" t="s">
        <v>19</v>
      </c>
      <c r="N83" s="223" t="s">
        <v>41</v>
      </c>
      <c r="O83" s="86"/>
      <c r="P83" s="224">
        <f>O83*H83</f>
        <v>0</v>
      </c>
      <c r="Q83" s="224">
        <v>0</v>
      </c>
      <c r="R83" s="224">
        <f>Q83*H83</f>
        <v>0</v>
      </c>
      <c r="S83" s="224">
        <v>0</v>
      </c>
      <c r="T83" s="225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226" t="s">
        <v>183</v>
      </c>
      <c r="AT83" s="226" t="s">
        <v>178</v>
      </c>
      <c r="AU83" s="226" t="s">
        <v>77</v>
      </c>
      <c r="AY83" s="19" t="s">
        <v>176</v>
      </c>
      <c r="BE83" s="227">
        <f>IF(N83="základní",J83,0)</f>
        <v>0</v>
      </c>
      <c r="BF83" s="227">
        <f>IF(N83="snížená",J83,0)</f>
        <v>0</v>
      </c>
      <c r="BG83" s="227">
        <f>IF(N83="zákl. přenesená",J83,0)</f>
        <v>0</v>
      </c>
      <c r="BH83" s="227">
        <f>IF(N83="sníž. přenesená",J83,0)</f>
        <v>0</v>
      </c>
      <c r="BI83" s="227">
        <f>IF(N83="nulová",J83,0)</f>
        <v>0</v>
      </c>
      <c r="BJ83" s="19" t="s">
        <v>77</v>
      </c>
      <c r="BK83" s="227">
        <f>ROUND(I83*H83,2)</f>
        <v>0</v>
      </c>
      <c r="BL83" s="19" t="s">
        <v>183</v>
      </c>
      <c r="BM83" s="226" t="s">
        <v>2127</v>
      </c>
    </row>
    <row r="84" s="2" customFormat="1" ht="16.5" customHeight="1">
      <c r="A84" s="40"/>
      <c r="B84" s="41"/>
      <c r="C84" s="215" t="s">
        <v>99</v>
      </c>
      <c r="D84" s="215" t="s">
        <v>178</v>
      </c>
      <c r="E84" s="216" t="s">
        <v>2128</v>
      </c>
      <c r="F84" s="217" t="s">
        <v>2129</v>
      </c>
      <c r="G84" s="218" t="s">
        <v>1108</v>
      </c>
      <c r="H84" s="219">
        <v>1</v>
      </c>
      <c r="I84" s="220"/>
      <c r="J84" s="221">
        <f>ROUND(I84*H84,2)</f>
        <v>0</v>
      </c>
      <c r="K84" s="217" t="s">
        <v>19</v>
      </c>
      <c r="L84" s="46"/>
      <c r="M84" s="222" t="s">
        <v>19</v>
      </c>
      <c r="N84" s="223" t="s">
        <v>41</v>
      </c>
      <c r="O84" s="86"/>
      <c r="P84" s="224">
        <f>O84*H84</f>
        <v>0</v>
      </c>
      <c r="Q84" s="224">
        <v>0</v>
      </c>
      <c r="R84" s="224">
        <f>Q84*H84</f>
        <v>0</v>
      </c>
      <c r="S84" s="224">
        <v>0</v>
      </c>
      <c r="T84" s="225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26" t="s">
        <v>183</v>
      </c>
      <c r="AT84" s="226" t="s">
        <v>178</v>
      </c>
      <c r="AU84" s="226" t="s">
        <v>77</v>
      </c>
      <c r="AY84" s="19" t="s">
        <v>176</v>
      </c>
      <c r="BE84" s="227">
        <f>IF(N84="základní",J84,0)</f>
        <v>0</v>
      </c>
      <c r="BF84" s="227">
        <f>IF(N84="snížená",J84,0)</f>
        <v>0</v>
      </c>
      <c r="BG84" s="227">
        <f>IF(N84="zákl. přenesená",J84,0)</f>
        <v>0</v>
      </c>
      <c r="BH84" s="227">
        <f>IF(N84="sníž. přenesená",J84,0)</f>
        <v>0</v>
      </c>
      <c r="BI84" s="227">
        <f>IF(N84="nulová",J84,0)</f>
        <v>0</v>
      </c>
      <c r="BJ84" s="19" t="s">
        <v>77</v>
      </c>
      <c r="BK84" s="227">
        <f>ROUND(I84*H84,2)</f>
        <v>0</v>
      </c>
      <c r="BL84" s="19" t="s">
        <v>183</v>
      </c>
      <c r="BM84" s="226" t="s">
        <v>2130</v>
      </c>
    </row>
    <row r="85" s="2" customFormat="1" ht="16.5" customHeight="1">
      <c r="A85" s="40"/>
      <c r="B85" s="41"/>
      <c r="C85" s="215" t="s">
        <v>183</v>
      </c>
      <c r="D85" s="215" t="s">
        <v>178</v>
      </c>
      <c r="E85" s="216" t="s">
        <v>2131</v>
      </c>
      <c r="F85" s="217" t="s">
        <v>2132</v>
      </c>
      <c r="G85" s="218" t="s">
        <v>1108</v>
      </c>
      <c r="H85" s="219">
        <v>1</v>
      </c>
      <c r="I85" s="220"/>
      <c r="J85" s="221">
        <f>ROUND(I85*H85,2)</f>
        <v>0</v>
      </c>
      <c r="K85" s="217" t="s">
        <v>19</v>
      </c>
      <c r="L85" s="46"/>
      <c r="M85" s="222" t="s">
        <v>19</v>
      </c>
      <c r="N85" s="223" t="s">
        <v>41</v>
      </c>
      <c r="O85" s="86"/>
      <c r="P85" s="224">
        <f>O85*H85</f>
        <v>0</v>
      </c>
      <c r="Q85" s="224">
        <v>0</v>
      </c>
      <c r="R85" s="224">
        <f>Q85*H85</f>
        <v>0</v>
      </c>
      <c r="S85" s="224">
        <v>0</v>
      </c>
      <c r="T85" s="225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26" t="s">
        <v>183</v>
      </c>
      <c r="AT85" s="226" t="s">
        <v>178</v>
      </c>
      <c r="AU85" s="226" t="s">
        <v>77</v>
      </c>
      <c r="AY85" s="19" t="s">
        <v>176</v>
      </c>
      <c r="BE85" s="227">
        <f>IF(N85="základní",J85,0)</f>
        <v>0</v>
      </c>
      <c r="BF85" s="227">
        <f>IF(N85="snížená",J85,0)</f>
        <v>0</v>
      </c>
      <c r="BG85" s="227">
        <f>IF(N85="zákl. přenesená",J85,0)</f>
        <v>0</v>
      </c>
      <c r="BH85" s="227">
        <f>IF(N85="sníž. přenesená",J85,0)</f>
        <v>0</v>
      </c>
      <c r="BI85" s="227">
        <f>IF(N85="nulová",J85,0)</f>
        <v>0</v>
      </c>
      <c r="BJ85" s="19" t="s">
        <v>77</v>
      </c>
      <c r="BK85" s="227">
        <f>ROUND(I85*H85,2)</f>
        <v>0</v>
      </c>
      <c r="BL85" s="19" t="s">
        <v>183</v>
      </c>
      <c r="BM85" s="226" t="s">
        <v>2133</v>
      </c>
    </row>
    <row r="86" s="2" customFormat="1" ht="16.5" customHeight="1">
      <c r="A86" s="40"/>
      <c r="B86" s="41"/>
      <c r="C86" s="215" t="s">
        <v>207</v>
      </c>
      <c r="D86" s="215" t="s">
        <v>178</v>
      </c>
      <c r="E86" s="216" t="s">
        <v>2134</v>
      </c>
      <c r="F86" s="217" t="s">
        <v>2135</v>
      </c>
      <c r="G86" s="218" t="s">
        <v>1108</v>
      </c>
      <c r="H86" s="219">
        <v>1</v>
      </c>
      <c r="I86" s="220"/>
      <c r="J86" s="221">
        <f>ROUND(I86*H86,2)</f>
        <v>0</v>
      </c>
      <c r="K86" s="217" t="s">
        <v>19</v>
      </c>
      <c r="L86" s="46"/>
      <c r="M86" s="222" t="s">
        <v>19</v>
      </c>
      <c r="N86" s="223" t="s">
        <v>41</v>
      </c>
      <c r="O86" s="86"/>
      <c r="P86" s="224">
        <f>O86*H86</f>
        <v>0</v>
      </c>
      <c r="Q86" s="224">
        <v>0</v>
      </c>
      <c r="R86" s="224">
        <f>Q86*H86</f>
        <v>0</v>
      </c>
      <c r="S86" s="224">
        <v>0</v>
      </c>
      <c r="T86" s="225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26" t="s">
        <v>183</v>
      </c>
      <c r="AT86" s="226" t="s">
        <v>178</v>
      </c>
      <c r="AU86" s="226" t="s">
        <v>77</v>
      </c>
      <c r="AY86" s="19" t="s">
        <v>176</v>
      </c>
      <c r="BE86" s="227">
        <f>IF(N86="základní",J86,0)</f>
        <v>0</v>
      </c>
      <c r="BF86" s="227">
        <f>IF(N86="snížená",J86,0)</f>
        <v>0</v>
      </c>
      <c r="BG86" s="227">
        <f>IF(N86="zákl. přenesená",J86,0)</f>
        <v>0</v>
      </c>
      <c r="BH86" s="227">
        <f>IF(N86="sníž. přenesená",J86,0)</f>
        <v>0</v>
      </c>
      <c r="BI86" s="227">
        <f>IF(N86="nulová",J86,0)</f>
        <v>0</v>
      </c>
      <c r="BJ86" s="19" t="s">
        <v>77</v>
      </c>
      <c r="BK86" s="227">
        <f>ROUND(I86*H86,2)</f>
        <v>0</v>
      </c>
      <c r="BL86" s="19" t="s">
        <v>183</v>
      </c>
      <c r="BM86" s="226" t="s">
        <v>2136</v>
      </c>
    </row>
    <row r="87" s="2" customFormat="1" ht="16.5" customHeight="1">
      <c r="A87" s="40"/>
      <c r="B87" s="41"/>
      <c r="C87" s="215" t="s">
        <v>213</v>
      </c>
      <c r="D87" s="215" t="s">
        <v>178</v>
      </c>
      <c r="E87" s="216" t="s">
        <v>2137</v>
      </c>
      <c r="F87" s="217" t="s">
        <v>2138</v>
      </c>
      <c r="G87" s="218" t="s">
        <v>1108</v>
      </c>
      <c r="H87" s="219">
        <v>1</v>
      </c>
      <c r="I87" s="220"/>
      <c r="J87" s="221">
        <f>ROUND(I87*H87,2)</f>
        <v>0</v>
      </c>
      <c r="K87" s="217" t="s">
        <v>19</v>
      </c>
      <c r="L87" s="46"/>
      <c r="M87" s="222" t="s">
        <v>19</v>
      </c>
      <c r="N87" s="223" t="s">
        <v>41</v>
      </c>
      <c r="O87" s="86"/>
      <c r="P87" s="224">
        <f>O87*H87</f>
        <v>0</v>
      </c>
      <c r="Q87" s="224">
        <v>0</v>
      </c>
      <c r="R87" s="224">
        <f>Q87*H87</f>
        <v>0</v>
      </c>
      <c r="S87" s="224">
        <v>0</v>
      </c>
      <c r="T87" s="225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26" t="s">
        <v>183</v>
      </c>
      <c r="AT87" s="226" t="s">
        <v>178</v>
      </c>
      <c r="AU87" s="226" t="s">
        <v>77</v>
      </c>
      <c r="AY87" s="19" t="s">
        <v>176</v>
      </c>
      <c r="BE87" s="227">
        <f>IF(N87="základní",J87,0)</f>
        <v>0</v>
      </c>
      <c r="BF87" s="227">
        <f>IF(N87="snížená",J87,0)</f>
        <v>0</v>
      </c>
      <c r="BG87" s="227">
        <f>IF(N87="zákl. přenesená",J87,0)</f>
        <v>0</v>
      </c>
      <c r="BH87" s="227">
        <f>IF(N87="sníž. přenesená",J87,0)</f>
        <v>0</v>
      </c>
      <c r="BI87" s="227">
        <f>IF(N87="nulová",J87,0)</f>
        <v>0</v>
      </c>
      <c r="BJ87" s="19" t="s">
        <v>77</v>
      </c>
      <c r="BK87" s="227">
        <f>ROUND(I87*H87,2)</f>
        <v>0</v>
      </c>
      <c r="BL87" s="19" t="s">
        <v>183</v>
      </c>
      <c r="BM87" s="226" t="s">
        <v>2139</v>
      </c>
    </row>
    <row r="88" s="2" customFormat="1" ht="16.5" customHeight="1">
      <c r="A88" s="40"/>
      <c r="B88" s="41"/>
      <c r="C88" s="215" t="s">
        <v>218</v>
      </c>
      <c r="D88" s="215" t="s">
        <v>178</v>
      </c>
      <c r="E88" s="216" t="s">
        <v>2140</v>
      </c>
      <c r="F88" s="217" t="s">
        <v>2141</v>
      </c>
      <c r="G88" s="218" t="s">
        <v>1108</v>
      </c>
      <c r="H88" s="219">
        <v>1</v>
      </c>
      <c r="I88" s="220"/>
      <c r="J88" s="221">
        <f>ROUND(I88*H88,2)</f>
        <v>0</v>
      </c>
      <c r="K88" s="217" t="s">
        <v>19</v>
      </c>
      <c r="L88" s="46"/>
      <c r="M88" s="222" t="s">
        <v>19</v>
      </c>
      <c r="N88" s="223" t="s">
        <v>41</v>
      </c>
      <c r="O88" s="86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6" t="s">
        <v>183</v>
      </c>
      <c r="AT88" s="226" t="s">
        <v>178</v>
      </c>
      <c r="AU88" s="226" t="s">
        <v>77</v>
      </c>
      <c r="AY88" s="19" t="s">
        <v>176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19" t="s">
        <v>77</v>
      </c>
      <c r="BK88" s="227">
        <f>ROUND(I88*H88,2)</f>
        <v>0</v>
      </c>
      <c r="BL88" s="19" t="s">
        <v>183</v>
      </c>
      <c r="BM88" s="226" t="s">
        <v>2142</v>
      </c>
    </row>
    <row r="89" s="2" customFormat="1" ht="16.5" customHeight="1">
      <c r="A89" s="40"/>
      <c r="B89" s="41"/>
      <c r="C89" s="215" t="s">
        <v>224</v>
      </c>
      <c r="D89" s="215" t="s">
        <v>178</v>
      </c>
      <c r="E89" s="216" t="s">
        <v>2143</v>
      </c>
      <c r="F89" s="217" t="s">
        <v>2144</v>
      </c>
      <c r="G89" s="218" t="s">
        <v>1108</v>
      </c>
      <c r="H89" s="219">
        <v>1</v>
      </c>
      <c r="I89" s="220"/>
      <c r="J89" s="221">
        <f>ROUND(I89*H89,2)</f>
        <v>0</v>
      </c>
      <c r="K89" s="217" t="s">
        <v>19</v>
      </c>
      <c r="L89" s="46"/>
      <c r="M89" s="222" t="s">
        <v>19</v>
      </c>
      <c r="N89" s="223" t="s">
        <v>41</v>
      </c>
      <c r="O89" s="86"/>
      <c r="P89" s="224">
        <f>O89*H89</f>
        <v>0</v>
      </c>
      <c r="Q89" s="224">
        <v>0</v>
      </c>
      <c r="R89" s="224">
        <f>Q89*H89</f>
        <v>0</v>
      </c>
      <c r="S89" s="224">
        <v>0</v>
      </c>
      <c r="T89" s="225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26" t="s">
        <v>183</v>
      </c>
      <c r="AT89" s="226" t="s">
        <v>178</v>
      </c>
      <c r="AU89" s="226" t="s">
        <v>77</v>
      </c>
      <c r="AY89" s="19" t="s">
        <v>176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19" t="s">
        <v>77</v>
      </c>
      <c r="BK89" s="227">
        <f>ROUND(I89*H89,2)</f>
        <v>0</v>
      </c>
      <c r="BL89" s="19" t="s">
        <v>183</v>
      </c>
      <c r="BM89" s="226" t="s">
        <v>2145</v>
      </c>
    </row>
    <row r="90" s="2" customFormat="1" ht="16.5" customHeight="1">
      <c r="A90" s="40"/>
      <c r="B90" s="41"/>
      <c r="C90" s="215" t="s">
        <v>322</v>
      </c>
      <c r="D90" s="215" t="s">
        <v>178</v>
      </c>
      <c r="E90" s="216" t="s">
        <v>2146</v>
      </c>
      <c r="F90" s="217" t="s">
        <v>2147</v>
      </c>
      <c r="G90" s="218" t="s">
        <v>1108</v>
      </c>
      <c r="H90" s="219">
        <v>1</v>
      </c>
      <c r="I90" s="220"/>
      <c r="J90" s="221">
        <f>ROUND(I90*H90,2)</f>
        <v>0</v>
      </c>
      <c r="K90" s="217" t="s">
        <v>19</v>
      </c>
      <c r="L90" s="46"/>
      <c r="M90" s="222" t="s">
        <v>19</v>
      </c>
      <c r="N90" s="223" t="s">
        <v>41</v>
      </c>
      <c r="O90" s="86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6" t="s">
        <v>183</v>
      </c>
      <c r="AT90" s="226" t="s">
        <v>178</v>
      </c>
      <c r="AU90" s="226" t="s">
        <v>77</v>
      </c>
      <c r="AY90" s="19" t="s">
        <v>176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19" t="s">
        <v>77</v>
      </c>
      <c r="BK90" s="227">
        <f>ROUND(I90*H90,2)</f>
        <v>0</v>
      </c>
      <c r="BL90" s="19" t="s">
        <v>183</v>
      </c>
      <c r="BM90" s="226" t="s">
        <v>2148</v>
      </c>
    </row>
    <row r="91" s="2" customFormat="1" ht="37.8" customHeight="1">
      <c r="A91" s="40"/>
      <c r="B91" s="41"/>
      <c r="C91" s="215" t="s">
        <v>232</v>
      </c>
      <c r="D91" s="215" t="s">
        <v>178</v>
      </c>
      <c r="E91" s="216" t="s">
        <v>2149</v>
      </c>
      <c r="F91" s="217" t="s">
        <v>2150</v>
      </c>
      <c r="G91" s="218" t="s">
        <v>1108</v>
      </c>
      <c r="H91" s="219">
        <v>1</v>
      </c>
      <c r="I91" s="220"/>
      <c r="J91" s="221">
        <f>ROUND(I91*H91,2)</f>
        <v>0</v>
      </c>
      <c r="K91" s="217" t="s">
        <v>19</v>
      </c>
      <c r="L91" s="46"/>
      <c r="M91" s="222" t="s">
        <v>19</v>
      </c>
      <c r="N91" s="223" t="s">
        <v>41</v>
      </c>
      <c r="O91" s="86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6" t="s">
        <v>183</v>
      </c>
      <c r="AT91" s="226" t="s">
        <v>178</v>
      </c>
      <c r="AU91" s="226" t="s">
        <v>77</v>
      </c>
      <c r="AY91" s="19" t="s">
        <v>176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19" t="s">
        <v>77</v>
      </c>
      <c r="BK91" s="227">
        <f>ROUND(I91*H91,2)</f>
        <v>0</v>
      </c>
      <c r="BL91" s="19" t="s">
        <v>183</v>
      </c>
      <c r="BM91" s="226" t="s">
        <v>2151</v>
      </c>
    </row>
    <row r="92" s="2" customFormat="1" ht="24.15" customHeight="1">
      <c r="A92" s="40"/>
      <c r="B92" s="41"/>
      <c r="C92" s="215" t="s">
        <v>237</v>
      </c>
      <c r="D92" s="215" t="s">
        <v>178</v>
      </c>
      <c r="E92" s="216" t="s">
        <v>2152</v>
      </c>
      <c r="F92" s="217" t="s">
        <v>2153</v>
      </c>
      <c r="G92" s="218" t="s">
        <v>1108</v>
      </c>
      <c r="H92" s="219">
        <v>1</v>
      </c>
      <c r="I92" s="220"/>
      <c r="J92" s="221">
        <f>ROUND(I92*H92,2)</f>
        <v>0</v>
      </c>
      <c r="K92" s="217" t="s">
        <v>19</v>
      </c>
      <c r="L92" s="46"/>
      <c r="M92" s="222" t="s">
        <v>19</v>
      </c>
      <c r="N92" s="223" t="s">
        <v>41</v>
      </c>
      <c r="O92" s="86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6" t="s">
        <v>183</v>
      </c>
      <c r="AT92" s="226" t="s">
        <v>178</v>
      </c>
      <c r="AU92" s="226" t="s">
        <v>77</v>
      </c>
      <c r="AY92" s="19" t="s">
        <v>176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19" t="s">
        <v>77</v>
      </c>
      <c r="BK92" s="227">
        <f>ROUND(I92*H92,2)</f>
        <v>0</v>
      </c>
      <c r="BL92" s="19" t="s">
        <v>183</v>
      </c>
      <c r="BM92" s="226" t="s">
        <v>2154</v>
      </c>
    </row>
    <row r="93" s="2" customFormat="1" ht="24.15" customHeight="1">
      <c r="A93" s="40"/>
      <c r="B93" s="41"/>
      <c r="C93" s="215" t="s">
        <v>242</v>
      </c>
      <c r="D93" s="215" t="s">
        <v>178</v>
      </c>
      <c r="E93" s="216" t="s">
        <v>2155</v>
      </c>
      <c r="F93" s="217" t="s">
        <v>2156</v>
      </c>
      <c r="G93" s="218" t="s">
        <v>1108</v>
      </c>
      <c r="H93" s="219">
        <v>1</v>
      </c>
      <c r="I93" s="220"/>
      <c r="J93" s="221">
        <f>ROUND(I93*H93,2)</f>
        <v>0</v>
      </c>
      <c r="K93" s="217" t="s">
        <v>19</v>
      </c>
      <c r="L93" s="46"/>
      <c r="M93" s="222" t="s">
        <v>19</v>
      </c>
      <c r="N93" s="223" t="s">
        <v>41</v>
      </c>
      <c r="O93" s="86"/>
      <c r="P93" s="224">
        <f>O93*H93</f>
        <v>0</v>
      </c>
      <c r="Q93" s="224">
        <v>0</v>
      </c>
      <c r="R93" s="224">
        <f>Q93*H93</f>
        <v>0</v>
      </c>
      <c r="S93" s="224">
        <v>0</v>
      </c>
      <c r="T93" s="225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6" t="s">
        <v>183</v>
      </c>
      <c r="AT93" s="226" t="s">
        <v>178</v>
      </c>
      <c r="AU93" s="226" t="s">
        <v>77</v>
      </c>
      <c r="AY93" s="19" t="s">
        <v>176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19" t="s">
        <v>77</v>
      </c>
      <c r="BK93" s="227">
        <f>ROUND(I93*H93,2)</f>
        <v>0</v>
      </c>
      <c r="BL93" s="19" t="s">
        <v>183</v>
      </c>
      <c r="BM93" s="226" t="s">
        <v>2157</v>
      </c>
    </row>
    <row r="94" s="2" customFormat="1" ht="16.5" customHeight="1">
      <c r="A94" s="40"/>
      <c r="B94" s="41"/>
      <c r="C94" s="215" t="s">
        <v>248</v>
      </c>
      <c r="D94" s="215" t="s">
        <v>178</v>
      </c>
      <c r="E94" s="216" t="s">
        <v>2158</v>
      </c>
      <c r="F94" s="217" t="s">
        <v>2159</v>
      </c>
      <c r="G94" s="218" t="s">
        <v>1108</v>
      </c>
      <c r="H94" s="219">
        <v>1</v>
      </c>
      <c r="I94" s="220"/>
      <c r="J94" s="221">
        <f>ROUND(I94*H94,2)</f>
        <v>0</v>
      </c>
      <c r="K94" s="217" t="s">
        <v>19</v>
      </c>
      <c r="L94" s="46"/>
      <c r="M94" s="222" t="s">
        <v>19</v>
      </c>
      <c r="N94" s="223" t="s">
        <v>41</v>
      </c>
      <c r="O94" s="86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6" t="s">
        <v>183</v>
      </c>
      <c r="AT94" s="226" t="s">
        <v>178</v>
      </c>
      <c r="AU94" s="226" t="s">
        <v>77</v>
      </c>
      <c r="AY94" s="19" t="s">
        <v>176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19" t="s">
        <v>77</v>
      </c>
      <c r="BK94" s="227">
        <f>ROUND(I94*H94,2)</f>
        <v>0</v>
      </c>
      <c r="BL94" s="19" t="s">
        <v>183</v>
      </c>
      <c r="BM94" s="226" t="s">
        <v>2160</v>
      </c>
    </row>
    <row r="95" s="2" customFormat="1" ht="16.5" customHeight="1">
      <c r="A95" s="40"/>
      <c r="B95" s="41"/>
      <c r="C95" s="215" t="s">
        <v>253</v>
      </c>
      <c r="D95" s="215" t="s">
        <v>178</v>
      </c>
      <c r="E95" s="216" t="s">
        <v>2161</v>
      </c>
      <c r="F95" s="217" t="s">
        <v>2162</v>
      </c>
      <c r="G95" s="218" t="s">
        <v>1108</v>
      </c>
      <c r="H95" s="219">
        <v>1</v>
      </c>
      <c r="I95" s="220"/>
      <c r="J95" s="221">
        <f>ROUND(I95*H95,2)</f>
        <v>0</v>
      </c>
      <c r="K95" s="217" t="s">
        <v>19</v>
      </c>
      <c r="L95" s="46"/>
      <c r="M95" s="222" t="s">
        <v>19</v>
      </c>
      <c r="N95" s="223" t="s">
        <v>41</v>
      </c>
      <c r="O95" s="86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6" t="s">
        <v>183</v>
      </c>
      <c r="AT95" s="226" t="s">
        <v>178</v>
      </c>
      <c r="AU95" s="226" t="s">
        <v>77</v>
      </c>
      <c r="AY95" s="19" t="s">
        <v>176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19" t="s">
        <v>77</v>
      </c>
      <c r="BK95" s="227">
        <f>ROUND(I95*H95,2)</f>
        <v>0</v>
      </c>
      <c r="BL95" s="19" t="s">
        <v>183</v>
      </c>
      <c r="BM95" s="226" t="s">
        <v>2163</v>
      </c>
    </row>
    <row r="96" s="2" customFormat="1" ht="16.5" customHeight="1">
      <c r="A96" s="40"/>
      <c r="B96" s="41"/>
      <c r="C96" s="215" t="s">
        <v>258</v>
      </c>
      <c r="D96" s="215" t="s">
        <v>178</v>
      </c>
      <c r="E96" s="216" t="s">
        <v>2164</v>
      </c>
      <c r="F96" s="217" t="s">
        <v>2165</v>
      </c>
      <c r="G96" s="218" t="s">
        <v>1108</v>
      </c>
      <c r="H96" s="219">
        <v>1</v>
      </c>
      <c r="I96" s="220"/>
      <c r="J96" s="221">
        <f>ROUND(I96*H96,2)</f>
        <v>0</v>
      </c>
      <c r="K96" s="217" t="s">
        <v>19</v>
      </c>
      <c r="L96" s="46"/>
      <c r="M96" s="222" t="s">
        <v>19</v>
      </c>
      <c r="N96" s="223" t="s">
        <v>41</v>
      </c>
      <c r="O96" s="86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6" t="s">
        <v>183</v>
      </c>
      <c r="AT96" s="226" t="s">
        <v>178</v>
      </c>
      <c r="AU96" s="226" t="s">
        <v>77</v>
      </c>
      <c r="AY96" s="19" t="s">
        <v>176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19" t="s">
        <v>77</v>
      </c>
      <c r="BK96" s="227">
        <f>ROUND(I96*H96,2)</f>
        <v>0</v>
      </c>
      <c r="BL96" s="19" t="s">
        <v>183</v>
      </c>
      <c r="BM96" s="226" t="s">
        <v>2166</v>
      </c>
    </row>
    <row r="97" s="2" customFormat="1" ht="33" customHeight="1">
      <c r="A97" s="40"/>
      <c r="B97" s="41"/>
      <c r="C97" s="215" t="s">
        <v>8</v>
      </c>
      <c r="D97" s="215" t="s">
        <v>178</v>
      </c>
      <c r="E97" s="216" t="s">
        <v>2167</v>
      </c>
      <c r="F97" s="217" t="s">
        <v>2168</v>
      </c>
      <c r="G97" s="218" t="s">
        <v>1108</v>
      </c>
      <c r="H97" s="219">
        <v>1</v>
      </c>
      <c r="I97" s="220"/>
      <c r="J97" s="221">
        <f>ROUND(I97*H97,2)</f>
        <v>0</v>
      </c>
      <c r="K97" s="217" t="s">
        <v>19</v>
      </c>
      <c r="L97" s="46"/>
      <c r="M97" s="222" t="s">
        <v>19</v>
      </c>
      <c r="N97" s="223" t="s">
        <v>41</v>
      </c>
      <c r="O97" s="86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6" t="s">
        <v>183</v>
      </c>
      <c r="AT97" s="226" t="s">
        <v>178</v>
      </c>
      <c r="AU97" s="226" t="s">
        <v>77</v>
      </c>
      <c r="AY97" s="19" t="s">
        <v>176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19" t="s">
        <v>77</v>
      </c>
      <c r="BK97" s="227">
        <f>ROUND(I97*H97,2)</f>
        <v>0</v>
      </c>
      <c r="BL97" s="19" t="s">
        <v>183</v>
      </c>
      <c r="BM97" s="226" t="s">
        <v>2169</v>
      </c>
    </row>
    <row r="98" s="2" customFormat="1">
      <c r="A98" s="40"/>
      <c r="B98" s="41"/>
      <c r="C98" s="42"/>
      <c r="D98" s="235" t="s">
        <v>459</v>
      </c>
      <c r="E98" s="42"/>
      <c r="F98" s="287" t="s">
        <v>2170</v>
      </c>
      <c r="G98" s="42"/>
      <c r="H98" s="42"/>
      <c r="I98" s="230"/>
      <c r="J98" s="42"/>
      <c r="K98" s="42"/>
      <c r="L98" s="46"/>
      <c r="M98" s="231"/>
      <c r="N98" s="232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459</v>
      </c>
      <c r="AU98" s="19" t="s">
        <v>77</v>
      </c>
    </row>
    <row r="99" s="2" customFormat="1" ht="16.5" customHeight="1">
      <c r="A99" s="40"/>
      <c r="B99" s="41"/>
      <c r="C99" s="215" t="s">
        <v>270</v>
      </c>
      <c r="D99" s="215" t="s">
        <v>178</v>
      </c>
      <c r="E99" s="216" t="s">
        <v>2171</v>
      </c>
      <c r="F99" s="217" t="s">
        <v>2172</v>
      </c>
      <c r="G99" s="218" t="s">
        <v>1108</v>
      </c>
      <c r="H99" s="219">
        <v>1</v>
      </c>
      <c r="I99" s="220"/>
      <c r="J99" s="221">
        <f>ROUND(I99*H99,2)</f>
        <v>0</v>
      </c>
      <c r="K99" s="217" t="s">
        <v>19</v>
      </c>
      <c r="L99" s="46"/>
      <c r="M99" s="222" t="s">
        <v>19</v>
      </c>
      <c r="N99" s="223" t="s">
        <v>41</v>
      </c>
      <c r="O99" s="86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6" t="s">
        <v>183</v>
      </c>
      <c r="AT99" s="226" t="s">
        <v>178</v>
      </c>
      <c r="AU99" s="226" t="s">
        <v>77</v>
      </c>
      <c r="AY99" s="19" t="s">
        <v>176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19" t="s">
        <v>77</v>
      </c>
      <c r="BK99" s="227">
        <f>ROUND(I99*H99,2)</f>
        <v>0</v>
      </c>
      <c r="BL99" s="19" t="s">
        <v>183</v>
      </c>
      <c r="BM99" s="226" t="s">
        <v>2173</v>
      </c>
    </row>
    <row r="100" s="2" customFormat="1" ht="21.75" customHeight="1">
      <c r="A100" s="40"/>
      <c r="B100" s="41"/>
      <c r="C100" s="215" t="s">
        <v>275</v>
      </c>
      <c r="D100" s="215" t="s">
        <v>178</v>
      </c>
      <c r="E100" s="216" t="s">
        <v>2174</v>
      </c>
      <c r="F100" s="217" t="s">
        <v>2175</v>
      </c>
      <c r="G100" s="218" t="s">
        <v>1108</v>
      </c>
      <c r="H100" s="219">
        <v>1</v>
      </c>
      <c r="I100" s="220"/>
      <c r="J100" s="221">
        <f>ROUND(I100*H100,2)</f>
        <v>0</v>
      </c>
      <c r="K100" s="217" t="s">
        <v>19</v>
      </c>
      <c r="L100" s="46"/>
      <c r="M100" s="222" t="s">
        <v>19</v>
      </c>
      <c r="N100" s="223" t="s">
        <v>41</v>
      </c>
      <c r="O100" s="86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6" t="s">
        <v>183</v>
      </c>
      <c r="AT100" s="226" t="s">
        <v>178</v>
      </c>
      <c r="AU100" s="226" t="s">
        <v>77</v>
      </c>
      <c r="AY100" s="19" t="s">
        <v>176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19" t="s">
        <v>77</v>
      </c>
      <c r="BK100" s="227">
        <f>ROUND(I100*H100,2)</f>
        <v>0</v>
      </c>
      <c r="BL100" s="19" t="s">
        <v>183</v>
      </c>
      <c r="BM100" s="226" t="s">
        <v>2176</v>
      </c>
    </row>
    <row r="101" s="2" customFormat="1">
      <c r="A101" s="40"/>
      <c r="B101" s="41"/>
      <c r="C101" s="42"/>
      <c r="D101" s="235" t="s">
        <v>459</v>
      </c>
      <c r="E101" s="42"/>
      <c r="F101" s="287" t="s">
        <v>2177</v>
      </c>
      <c r="G101" s="42"/>
      <c r="H101" s="42"/>
      <c r="I101" s="230"/>
      <c r="J101" s="42"/>
      <c r="K101" s="42"/>
      <c r="L101" s="46"/>
      <c r="M101" s="231"/>
      <c r="N101" s="232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459</v>
      </c>
      <c r="AU101" s="19" t="s">
        <v>77</v>
      </c>
    </row>
    <row r="102" s="2" customFormat="1" ht="24.15" customHeight="1">
      <c r="A102" s="40"/>
      <c r="B102" s="41"/>
      <c r="C102" s="215" t="s">
        <v>280</v>
      </c>
      <c r="D102" s="215" t="s">
        <v>178</v>
      </c>
      <c r="E102" s="216" t="s">
        <v>2178</v>
      </c>
      <c r="F102" s="217" t="s">
        <v>2179</v>
      </c>
      <c r="G102" s="218" t="s">
        <v>1108</v>
      </c>
      <c r="H102" s="219">
        <v>1</v>
      </c>
      <c r="I102" s="220"/>
      <c r="J102" s="221">
        <f>ROUND(I102*H102,2)</f>
        <v>0</v>
      </c>
      <c r="K102" s="217" t="s">
        <v>19</v>
      </c>
      <c r="L102" s="46"/>
      <c r="M102" s="222" t="s">
        <v>19</v>
      </c>
      <c r="N102" s="223" t="s">
        <v>41</v>
      </c>
      <c r="O102" s="86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6" t="s">
        <v>183</v>
      </c>
      <c r="AT102" s="226" t="s">
        <v>178</v>
      </c>
      <c r="AU102" s="226" t="s">
        <v>77</v>
      </c>
      <c r="AY102" s="19" t="s">
        <v>176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19" t="s">
        <v>77</v>
      </c>
      <c r="BK102" s="227">
        <f>ROUND(I102*H102,2)</f>
        <v>0</v>
      </c>
      <c r="BL102" s="19" t="s">
        <v>183</v>
      </c>
      <c r="BM102" s="226" t="s">
        <v>2180</v>
      </c>
    </row>
    <row r="103" s="2" customFormat="1" ht="24.15" customHeight="1">
      <c r="A103" s="40"/>
      <c r="B103" s="41"/>
      <c r="C103" s="215" t="s">
        <v>287</v>
      </c>
      <c r="D103" s="215" t="s">
        <v>178</v>
      </c>
      <c r="E103" s="216" t="s">
        <v>2181</v>
      </c>
      <c r="F103" s="217" t="s">
        <v>2182</v>
      </c>
      <c r="G103" s="218" t="s">
        <v>1108</v>
      </c>
      <c r="H103" s="219">
        <v>1</v>
      </c>
      <c r="I103" s="220"/>
      <c r="J103" s="221">
        <f>ROUND(I103*H103,2)</f>
        <v>0</v>
      </c>
      <c r="K103" s="217" t="s">
        <v>19</v>
      </c>
      <c r="L103" s="46"/>
      <c r="M103" s="222" t="s">
        <v>19</v>
      </c>
      <c r="N103" s="223" t="s">
        <v>41</v>
      </c>
      <c r="O103" s="86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6" t="s">
        <v>183</v>
      </c>
      <c r="AT103" s="226" t="s">
        <v>178</v>
      </c>
      <c r="AU103" s="226" t="s">
        <v>77</v>
      </c>
      <c r="AY103" s="19" t="s">
        <v>176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19" t="s">
        <v>77</v>
      </c>
      <c r="BK103" s="227">
        <f>ROUND(I103*H103,2)</f>
        <v>0</v>
      </c>
      <c r="BL103" s="19" t="s">
        <v>183</v>
      </c>
      <c r="BM103" s="226" t="s">
        <v>2183</v>
      </c>
    </row>
    <row r="104" s="2" customFormat="1" ht="24.15" customHeight="1">
      <c r="A104" s="40"/>
      <c r="B104" s="41"/>
      <c r="C104" s="215" t="s">
        <v>293</v>
      </c>
      <c r="D104" s="215" t="s">
        <v>178</v>
      </c>
      <c r="E104" s="216" t="s">
        <v>2184</v>
      </c>
      <c r="F104" s="217" t="s">
        <v>2185</v>
      </c>
      <c r="G104" s="218" t="s">
        <v>1108</v>
      </c>
      <c r="H104" s="219">
        <v>1</v>
      </c>
      <c r="I104" s="220"/>
      <c r="J104" s="221">
        <f>ROUND(I104*H104,2)</f>
        <v>0</v>
      </c>
      <c r="K104" s="217" t="s">
        <v>19</v>
      </c>
      <c r="L104" s="46"/>
      <c r="M104" s="222" t="s">
        <v>19</v>
      </c>
      <c r="N104" s="223" t="s">
        <v>41</v>
      </c>
      <c r="O104" s="86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6" t="s">
        <v>183</v>
      </c>
      <c r="AT104" s="226" t="s">
        <v>178</v>
      </c>
      <c r="AU104" s="226" t="s">
        <v>77</v>
      </c>
      <c r="AY104" s="19" t="s">
        <v>176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19" t="s">
        <v>77</v>
      </c>
      <c r="BK104" s="227">
        <f>ROUND(I104*H104,2)</f>
        <v>0</v>
      </c>
      <c r="BL104" s="19" t="s">
        <v>183</v>
      </c>
      <c r="BM104" s="226" t="s">
        <v>2186</v>
      </c>
    </row>
    <row r="105" s="2" customFormat="1" ht="24.15" customHeight="1">
      <c r="A105" s="40"/>
      <c r="B105" s="41"/>
      <c r="C105" s="215" t="s">
        <v>7</v>
      </c>
      <c r="D105" s="215" t="s">
        <v>178</v>
      </c>
      <c r="E105" s="216" t="s">
        <v>2187</v>
      </c>
      <c r="F105" s="217" t="s">
        <v>2188</v>
      </c>
      <c r="G105" s="218" t="s">
        <v>1108</v>
      </c>
      <c r="H105" s="219">
        <v>1</v>
      </c>
      <c r="I105" s="220"/>
      <c r="J105" s="221">
        <f>ROUND(I105*H105,2)</f>
        <v>0</v>
      </c>
      <c r="K105" s="217" t="s">
        <v>19</v>
      </c>
      <c r="L105" s="46"/>
      <c r="M105" s="222" t="s">
        <v>19</v>
      </c>
      <c r="N105" s="223" t="s">
        <v>41</v>
      </c>
      <c r="O105" s="86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6" t="s">
        <v>183</v>
      </c>
      <c r="AT105" s="226" t="s">
        <v>178</v>
      </c>
      <c r="AU105" s="226" t="s">
        <v>77</v>
      </c>
      <c r="AY105" s="19" t="s">
        <v>176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19" t="s">
        <v>77</v>
      </c>
      <c r="BK105" s="227">
        <f>ROUND(I105*H105,2)</f>
        <v>0</v>
      </c>
      <c r="BL105" s="19" t="s">
        <v>183</v>
      </c>
      <c r="BM105" s="226" t="s">
        <v>2189</v>
      </c>
    </row>
    <row r="106" s="2" customFormat="1" ht="16.5" customHeight="1">
      <c r="A106" s="40"/>
      <c r="B106" s="41"/>
      <c r="C106" s="215" t="s">
        <v>304</v>
      </c>
      <c r="D106" s="215" t="s">
        <v>178</v>
      </c>
      <c r="E106" s="216" t="s">
        <v>2190</v>
      </c>
      <c r="F106" s="217" t="s">
        <v>2191</v>
      </c>
      <c r="G106" s="218" t="s">
        <v>1108</v>
      </c>
      <c r="H106" s="219">
        <v>1</v>
      </c>
      <c r="I106" s="220"/>
      <c r="J106" s="221">
        <f>ROUND(I106*H106,2)</f>
        <v>0</v>
      </c>
      <c r="K106" s="217" t="s">
        <v>19</v>
      </c>
      <c r="L106" s="46"/>
      <c r="M106" s="222" t="s">
        <v>19</v>
      </c>
      <c r="N106" s="223" t="s">
        <v>41</v>
      </c>
      <c r="O106" s="86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6" t="s">
        <v>183</v>
      </c>
      <c r="AT106" s="226" t="s">
        <v>178</v>
      </c>
      <c r="AU106" s="226" t="s">
        <v>77</v>
      </c>
      <c r="AY106" s="19" t="s">
        <v>176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19" t="s">
        <v>77</v>
      </c>
      <c r="BK106" s="227">
        <f>ROUND(I106*H106,2)</f>
        <v>0</v>
      </c>
      <c r="BL106" s="19" t="s">
        <v>183</v>
      </c>
      <c r="BM106" s="226" t="s">
        <v>2192</v>
      </c>
    </row>
    <row r="107" s="2" customFormat="1" ht="16.5" customHeight="1">
      <c r="A107" s="40"/>
      <c r="B107" s="41"/>
      <c r="C107" s="215" t="s">
        <v>310</v>
      </c>
      <c r="D107" s="215" t="s">
        <v>178</v>
      </c>
      <c r="E107" s="216" t="s">
        <v>2193</v>
      </c>
      <c r="F107" s="217" t="s">
        <v>2194</v>
      </c>
      <c r="G107" s="218" t="s">
        <v>1108</v>
      </c>
      <c r="H107" s="219">
        <v>1</v>
      </c>
      <c r="I107" s="220"/>
      <c r="J107" s="221">
        <f>ROUND(I107*H107,2)</f>
        <v>0</v>
      </c>
      <c r="K107" s="217" t="s">
        <v>19</v>
      </c>
      <c r="L107" s="46"/>
      <c r="M107" s="222" t="s">
        <v>19</v>
      </c>
      <c r="N107" s="223" t="s">
        <v>41</v>
      </c>
      <c r="O107" s="86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6" t="s">
        <v>183</v>
      </c>
      <c r="AT107" s="226" t="s">
        <v>178</v>
      </c>
      <c r="AU107" s="226" t="s">
        <v>77</v>
      </c>
      <c r="AY107" s="19" t="s">
        <v>176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19" t="s">
        <v>77</v>
      </c>
      <c r="BK107" s="227">
        <f>ROUND(I107*H107,2)</f>
        <v>0</v>
      </c>
      <c r="BL107" s="19" t="s">
        <v>183</v>
      </c>
      <c r="BM107" s="226" t="s">
        <v>2195</v>
      </c>
    </row>
    <row r="108" s="2" customFormat="1" ht="24.15" customHeight="1">
      <c r="A108" s="40"/>
      <c r="B108" s="41"/>
      <c r="C108" s="215" t="s">
        <v>316</v>
      </c>
      <c r="D108" s="215" t="s">
        <v>178</v>
      </c>
      <c r="E108" s="216" t="s">
        <v>2196</v>
      </c>
      <c r="F108" s="217" t="s">
        <v>2197</v>
      </c>
      <c r="G108" s="218" t="s">
        <v>1108</v>
      </c>
      <c r="H108" s="219">
        <v>1</v>
      </c>
      <c r="I108" s="220"/>
      <c r="J108" s="221">
        <f>ROUND(I108*H108,2)</f>
        <v>0</v>
      </c>
      <c r="K108" s="217" t="s">
        <v>19</v>
      </c>
      <c r="L108" s="46"/>
      <c r="M108" s="296" t="s">
        <v>19</v>
      </c>
      <c r="N108" s="297" t="s">
        <v>41</v>
      </c>
      <c r="O108" s="293"/>
      <c r="P108" s="298">
        <f>O108*H108</f>
        <v>0</v>
      </c>
      <c r="Q108" s="298">
        <v>0</v>
      </c>
      <c r="R108" s="298">
        <f>Q108*H108</f>
        <v>0</v>
      </c>
      <c r="S108" s="298">
        <v>0</v>
      </c>
      <c r="T108" s="299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6" t="s">
        <v>183</v>
      </c>
      <c r="AT108" s="226" t="s">
        <v>178</v>
      </c>
      <c r="AU108" s="226" t="s">
        <v>77</v>
      </c>
      <c r="AY108" s="19" t="s">
        <v>176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19" t="s">
        <v>77</v>
      </c>
      <c r="BK108" s="227">
        <f>ROUND(I108*H108,2)</f>
        <v>0</v>
      </c>
      <c r="BL108" s="19" t="s">
        <v>183</v>
      </c>
      <c r="BM108" s="226" t="s">
        <v>2198</v>
      </c>
    </row>
    <row r="109" s="2" customFormat="1" ht="6.96" customHeight="1">
      <c r="A109" s="40"/>
      <c r="B109" s="61"/>
      <c r="C109" s="62"/>
      <c r="D109" s="62"/>
      <c r="E109" s="62"/>
      <c r="F109" s="62"/>
      <c r="G109" s="62"/>
      <c r="H109" s="62"/>
      <c r="I109" s="62"/>
      <c r="J109" s="62"/>
      <c r="K109" s="62"/>
      <c r="L109" s="46"/>
      <c r="M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</sheetData>
  <sheetProtection sheet="1" autoFilter="0" formatColumns="0" formatRows="0" objects="1" scenarios="1" spinCount="100000" saltValue="M0vfwKw4XVM/C2g2/prVxoGNa10pucbaEaIMqR+6Uafv4e/NszxPRKzi79wMARX09r8zYxUPo5/0gxiCe8vPUA==" hashValue="jXRJ2H0pMF+tw/kXyhGtaoPAMzYcJYaAPZnYy9tz8rfvDXsgHFCStHFCNMKGbf5RHunCzWmd7TRjQ2KP49Wl4w==" algorithmName="SHA-512" password="CC51"/>
  <autoFilter ref="C79:K108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300" customWidth="1"/>
    <col min="2" max="2" width="1.667969" style="300" customWidth="1"/>
    <col min="3" max="4" width="5" style="300" customWidth="1"/>
    <col min="5" max="5" width="11.66016" style="300" customWidth="1"/>
    <col min="6" max="6" width="9.160156" style="300" customWidth="1"/>
    <col min="7" max="7" width="5" style="300" customWidth="1"/>
    <col min="8" max="8" width="77.83203" style="300" customWidth="1"/>
    <col min="9" max="10" width="20" style="300" customWidth="1"/>
    <col min="11" max="11" width="1.667969" style="300" customWidth="1"/>
  </cols>
  <sheetData>
    <row r="1" s="1" customFormat="1" ht="37.5" customHeight="1"/>
    <row r="2" s="1" customFormat="1" ht="7.5" customHeight="1">
      <c r="B2" s="301"/>
      <c r="C2" s="302"/>
      <c r="D2" s="302"/>
      <c r="E2" s="302"/>
      <c r="F2" s="302"/>
      <c r="G2" s="302"/>
      <c r="H2" s="302"/>
      <c r="I2" s="302"/>
      <c r="J2" s="302"/>
      <c r="K2" s="303"/>
    </row>
    <row r="3" s="17" customFormat="1" ht="45" customHeight="1">
      <c r="B3" s="304"/>
      <c r="C3" s="305" t="s">
        <v>2199</v>
      </c>
      <c r="D3" s="305"/>
      <c r="E3" s="305"/>
      <c r="F3" s="305"/>
      <c r="G3" s="305"/>
      <c r="H3" s="305"/>
      <c r="I3" s="305"/>
      <c r="J3" s="305"/>
      <c r="K3" s="306"/>
    </row>
    <row r="4" s="1" customFormat="1" ht="25.5" customHeight="1">
      <c r="B4" s="307"/>
      <c r="C4" s="308" t="s">
        <v>2200</v>
      </c>
      <c r="D4" s="308"/>
      <c r="E4" s="308"/>
      <c r="F4" s="308"/>
      <c r="G4" s="308"/>
      <c r="H4" s="308"/>
      <c r="I4" s="308"/>
      <c r="J4" s="308"/>
      <c r="K4" s="309"/>
    </row>
    <row r="5" s="1" customFormat="1" ht="5.25" customHeight="1">
      <c r="B5" s="307"/>
      <c r="C5" s="310"/>
      <c r="D5" s="310"/>
      <c r="E5" s="310"/>
      <c r="F5" s="310"/>
      <c r="G5" s="310"/>
      <c r="H5" s="310"/>
      <c r="I5" s="310"/>
      <c r="J5" s="310"/>
      <c r="K5" s="309"/>
    </row>
    <row r="6" s="1" customFormat="1" ht="15" customHeight="1">
      <c r="B6" s="307"/>
      <c r="C6" s="311" t="s">
        <v>2201</v>
      </c>
      <c r="D6" s="311"/>
      <c r="E6" s="311"/>
      <c r="F6" s="311"/>
      <c r="G6" s="311"/>
      <c r="H6" s="311"/>
      <c r="I6" s="311"/>
      <c r="J6" s="311"/>
      <c r="K6" s="309"/>
    </row>
    <row r="7" s="1" customFormat="1" ht="15" customHeight="1">
      <c r="B7" s="312"/>
      <c r="C7" s="311" t="s">
        <v>2202</v>
      </c>
      <c r="D7" s="311"/>
      <c r="E7" s="311"/>
      <c r="F7" s="311"/>
      <c r="G7" s="311"/>
      <c r="H7" s="311"/>
      <c r="I7" s="311"/>
      <c r="J7" s="311"/>
      <c r="K7" s="309"/>
    </row>
    <row r="8" s="1" customFormat="1" ht="12.75" customHeight="1">
      <c r="B8" s="312"/>
      <c r="C8" s="311"/>
      <c r="D8" s="311"/>
      <c r="E8" s="311"/>
      <c r="F8" s="311"/>
      <c r="G8" s="311"/>
      <c r="H8" s="311"/>
      <c r="I8" s="311"/>
      <c r="J8" s="311"/>
      <c r="K8" s="309"/>
    </row>
    <row r="9" s="1" customFormat="1" ht="15" customHeight="1">
      <c r="B9" s="312"/>
      <c r="C9" s="311" t="s">
        <v>2203</v>
      </c>
      <c r="D9" s="311"/>
      <c r="E9" s="311"/>
      <c r="F9" s="311"/>
      <c r="G9" s="311"/>
      <c r="H9" s="311"/>
      <c r="I9" s="311"/>
      <c r="J9" s="311"/>
      <c r="K9" s="309"/>
    </row>
    <row r="10" s="1" customFormat="1" ht="15" customHeight="1">
      <c r="B10" s="312"/>
      <c r="C10" s="311"/>
      <c r="D10" s="311" t="s">
        <v>2204</v>
      </c>
      <c r="E10" s="311"/>
      <c r="F10" s="311"/>
      <c r="G10" s="311"/>
      <c r="H10" s="311"/>
      <c r="I10" s="311"/>
      <c r="J10" s="311"/>
      <c r="K10" s="309"/>
    </row>
    <row r="11" s="1" customFormat="1" ht="15" customHeight="1">
      <c r="B11" s="312"/>
      <c r="C11" s="313"/>
      <c r="D11" s="311" t="s">
        <v>2205</v>
      </c>
      <c r="E11" s="311"/>
      <c r="F11" s="311"/>
      <c r="G11" s="311"/>
      <c r="H11" s="311"/>
      <c r="I11" s="311"/>
      <c r="J11" s="311"/>
      <c r="K11" s="309"/>
    </row>
    <row r="12" s="1" customFormat="1" ht="15" customHeight="1">
      <c r="B12" s="312"/>
      <c r="C12" s="313"/>
      <c r="D12" s="311"/>
      <c r="E12" s="311"/>
      <c r="F12" s="311"/>
      <c r="G12" s="311"/>
      <c r="H12" s="311"/>
      <c r="I12" s="311"/>
      <c r="J12" s="311"/>
      <c r="K12" s="309"/>
    </row>
    <row r="13" s="1" customFormat="1" ht="15" customHeight="1">
      <c r="B13" s="312"/>
      <c r="C13" s="313"/>
      <c r="D13" s="314" t="s">
        <v>2206</v>
      </c>
      <c r="E13" s="311"/>
      <c r="F13" s="311"/>
      <c r="G13" s="311"/>
      <c r="H13" s="311"/>
      <c r="I13" s="311"/>
      <c r="J13" s="311"/>
      <c r="K13" s="309"/>
    </row>
    <row r="14" s="1" customFormat="1" ht="12.75" customHeight="1">
      <c r="B14" s="312"/>
      <c r="C14" s="313"/>
      <c r="D14" s="313"/>
      <c r="E14" s="313"/>
      <c r="F14" s="313"/>
      <c r="G14" s="313"/>
      <c r="H14" s="313"/>
      <c r="I14" s="313"/>
      <c r="J14" s="313"/>
      <c r="K14" s="309"/>
    </row>
    <row r="15" s="1" customFormat="1" ht="15" customHeight="1">
      <c r="B15" s="312"/>
      <c r="C15" s="313"/>
      <c r="D15" s="311" t="s">
        <v>2207</v>
      </c>
      <c r="E15" s="311"/>
      <c r="F15" s="311"/>
      <c r="G15" s="311"/>
      <c r="H15" s="311"/>
      <c r="I15" s="311"/>
      <c r="J15" s="311"/>
      <c r="K15" s="309"/>
    </row>
    <row r="16" s="1" customFormat="1" ht="15" customHeight="1">
      <c r="B16" s="312"/>
      <c r="C16" s="313"/>
      <c r="D16" s="311" t="s">
        <v>2208</v>
      </c>
      <c r="E16" s="311"/>
      <c r="F16" s="311"/>
      <c r="G16" s="311"/>
      <c r="H16" s="311"/>
      <c r="I16" s="311"/>
      <c r="J16" s="311"/>
      <c r="K16" s="309"/>
    </row>
    <row r="17" s="1" customFormat="1" ht="15" customHeight="1">
      <c r="B17" s="312"/>
      <c r="C17" s="313"/>
      <c r="D17" s="311" t="s">
        <v>2209</v>
      </c>
      <c r="E17" s="311"/>
      <c r="F17" s="311"/>
      <c r="G17" s="311"/>
      <c r="H17" s="311"/>
      <c r="I17" s="311"/>
      <c r="J17" s="311"/>
      <c r="K17" s="309"/>
    </row>
    <row r="18" s="1" customFormat="1" ht="15" customHeight="1">
      <c r="B18" s="312"/>
      <c r="C18" s="313"/>
      <c r="D18" s="313"/>
      <c r="E18" s="315" t="s">
        <v>76</v>
      </c>
      <c r="F18" s="311" t="s">
        <v>2210</v>
      </c>
      <c r="G18" s="311"/>
      <c r="H18" s="311"/>
      <c r="I18" s="311"/>
      <c r="J18" s="311"/>
      <c r="K18" s="309"/>
    </row>
    <row r="19" s="1" customFormat="1" ht="15" customHeight="1">
      <c r="B19" s="312"/>
      <c r="C19" s="313"/>
      <c r="D19" s="313"/>
      <c r="E19" s="315" t="s">
        <v>2211</v>
      </c>
      <c r="F19" s="311" t="s">
        <v>2212</v>
      </c>
      <c r="G19" s="311"/>
      <c r="H19" s="311"/>
      <c r="I19" s="311"/>
      <c r="J19" s="311"/>
      <c r="K19" s="309"/>
    </row>
    <row r="20" s="1" customFormat="1" ht="15" customHeight="1">
      <c r="B20" s="312"/>
      <c r="C20" s="313"/>
      <c r="D20" s="313"/>
      <c r="E20" s="315" t="s">
        <v>2213</v>
      </c>
      <c r="F20" s="311" t="s">
        <v>2214</v>
      </c>
      <c r="G20" s="311"/>
      <c r="H20" s="311"/>
      <c r="I20" s="311"/>
      <c r="J20" s="311"/>
      <c r="K20" s="309"/>
    </row>
    <row r="21" s="1" customFormat="1" ht="15" customHeight="1">
      <c r="B21" s="312"/>
      <c r="C21" s="313"/>
      <c r="D21" s="313"/>
      <c r="E21" s="315" t="s">
        <v>2215</v>
      </c>
      <c r="F21" s="311" t="s">
        <v>140</v>
      </c>
      <c r="G21" s="311"/>
      <c r="H21" s="311"/>
      <c r="I21" s="311"/>
      <c r="J21" s="311"/>
      <c r="K21" s="309"/>
    </row>
    <row r="22" s="1" customFormat="1" ht="15" customHeight="1">
      <c r="B22" s="312"/>
      <c r="C22" s="313"/>
      <c r="D22" s="313"/>
      <c r="E22" s="315" t="s">
        <v>2216</v>
      </c>
      <c r="F22" s="311" t="s">
        <v>2217</v>
      </c>
      <c r="G22" s="311"/>
      <c r="H22" s="311"/>
      <c r="I22" s="311"/>
      <c r="J22" s="311"/>
      <c r="K22" s="309"/>
    </row>
    <row r="23" s="1" customFormat="1" ht="15" customHeight="1">
      <c r="B23" s="312"/>
      <c r="C23" s="313"/>
      <c r="D23" s="313"/>
      <c r="E23" s="315" t="s">
        <v>83</v>
      </c>
      <c r="F23" s="311" t="s">
        <v>2218</v>
      </c>
      <c r="G23" s="311"/>
      <c r="H23" s="311"/>
      <c r="I23" s="311"/>
      <c r="J23" s="311"/>
      <c r="K23" s="309"/>
    </row>
    <row r="24" s="1" customFormat="1" ht="12.75" customHeight="1">
      <c r="B24" s="312"/>
      <c r="C24" s="313"/>
      <c r="D24" s="313"/>
      <c r="E24" s="313"/>
      <c r="F24" s="313"/>
      <c r="G24" s="313"/>
      <c r="H24" s="313"/>
      <c r="I24" s="313"/>
      <c r="J24" s="313"/>
      <c r="K24" s="309"/>
    </row>
    <row r="25" s="1" customFormat="1" ht="15" customHeight="1">
      <c r="B25" s="312"/>
      <c r="C25" s="311" t="s">
        <v>2219</v>
      </c>
      <c r="D25" s="311"/>
      <c r="E25" s="311"/>
      <c r="F25" s="311"/>
      <c r="G25" s="311"/>
      <c r="H25" s="311"/>
      <c r="I25" s="311"/>
      <c r="J25" s="311"/>
      <c r="K25" s="309"/>
    </row>
    <row r="26" s="1" customFormat="1" ht="15" customHeight="1">
      <c r="B26" s="312"/>
      <c r="C26" s="311" t="s">
        <v>2220</v>
      </c>
      <c r="D26" s="311"/>
      <c r="E26" s="311"/>
      <c r="F26" s="311"/>
      <c r="G26" s="311"/>
      <c r="H26" s="311"/>
      <c r="I26" s="311"/>
      <c r="J26" s="311"/>
      <c r="K26" s="309"/>
    </row>
    <row r="27" s="1" customFormat="1" ht="15" customHeight="1">
      <c r="B27" s="312"/>
      <c r="C27" s="311"/>
      <c r="D27" s="311" t="s">
        <v>2221</v>
      </c>
      <c r="E27" s="311"/>
      <c r="F27" s="311"/>
      <c r="G27" s="311"/>
      <c r="H27" s="311"/>
      <c r="I27" s="311"/>
      <c r="J27" s="311"/>
      <c r="K27" s="309"/>
    </row>
    <row r="28" s="1" customFormat="1" ht="15" customHeight="1">
      <c r="B28" s="312"/>
      <c r="C28" s="313"/>
      <c r="D28" s="311" t="s">
        <v>2222</v>
      </c>
      <c r="E28" s="311"/>
      <c r="F28" s="311"/>
      <c r="G28" s="311"/>
      <c r="H28" s="311"/>
      <c r="I28" s="311"/>
      <c r="J28" s="311"/>
      <c r="K28" s="309"/>
    </row>
    <row r="29" s="1" customFormat="1" ht="12.75" customHeight="1">
      <c r="B29" s="312"/>
      <c r="C29" s="313"/>
      <c r="D29" s="313"/>
      <c r="E29" s="313"/>
      <c r="F29" s="313"/>
      <c r="G29" s="313"/>
      <c r="H29" s="313"/>
      <c r="I29" s="313"/>
      <c r="J29" s="313"/>
      <c r="K29" s="309"/>
    </row>
    <row r="30" s="1" customFormat="1" ht="15" customHeight="1">
      <c r="B30" s="312"/>
      <c r="C30" s="313"/>
      <c r="D30" s="311" t="s">
        <v>2223</v>
      </c>
      <c r="E30" s="311"/>
      <c r="F30" s="311"/>
      <c r="G30" s="311"/>
      <c r="H30" s="311"/>
      <c r="I30" s="311"/>
      <c r="J30" s="311"/>
      <c r="K30" s="309"/>
    </row>
    <row r="31" s="1" customFormat="1" ht="15" customHeight="1">
      <c r="B31" s="312"/>
      <c r="C31" s="313"/>
      <c r="D31" s="311" t="s">
        <v>2224</v>
      </c>
      <c r="E31" s="311"/>
      <c r="F31" s="311"/>
      <c r="G31" s="311"/>
      <c r="H31" s="311"/>
      <c r="I31" s="311"/>
      <c r="J31" s="311"/>
      <c r="K31" s="309"/>
    </row>
    <row r="32" s="1" customFormat="1" ht="12.75" customHeight="1">
      <c r="B32" s="312"/>
      <c r="C32" s="313"/>
      <c r="D32" s="313"/>
      <c r="E32" s="313"/>
      <c r="F32" s="313"/>
      <c r="G32" s="313"/>
      <c r="H32" s="313"/>
      <c r="I32" s="313"/>
      <c r="J32" s="313"/>
      <c r="K32" s="309"/>
    </row>
    <row r="33" s="1" customFormat="1" ht="15" customHeight="1">
      <c r="B33" s="312"/>
      <c r="C33" s="313"/>
      <c r="D33" s="311" t="s">
        <v>2225</v>
      </c>
      <c r="E33" s="311"/>
      <c r="F33" s="311"/>
      <c r="G33" s="311"/>
      <c r="H33" s="311"/>
      <c r="I33" s="311"/>
      <c r="J33" s="311"/>
      <c r="K33" s="309"/>
    </row>
    <row r="34" s="1" customFormat="1" ht="15" customHeight="1">
      <c r="B34" s="312"/>
      <c r="C34" s="313"/>
      <c r="D34" s="311" t="s">
        <v>2226</v>
      </c>
      <c r="E34" s="311"/>
      <c r="F34" s="311"/>
      <c r="G34" s="311"/>
      <c r="H34" s="311"/>
      <c r="I34" s="311"/>
      <c r="J34" s="311"/>
      <c r="K34" s="309"/>
    </row>
    <row r="35" s="1" customFormat="1" ht="15" customHeight="1">
      <c r="B35" s="312"/>
      <c r="C35" s="313"/>
      <c r="D35" s="311" t="s">
        <v>2227</v>
      </c>
      <c r="E35" s="311"/>
      <c r="F35" s="311"/>
      <c r="G35" s="311"/>
      <c r="H35" s="311"/>
      <c r="I35" s="311"/>
      <c r="J35" s="311"/>
      <c r="K35" s="309"/>
    </row>
    <row r="36" s="1" customFormat="1" ht="15" customHeight="1">
      <c r="B36" s="312"/>
      <c r="C36" s="313"/>
      <c r="D36" s="311"/>
      <c r="E36" s="314" t="s">
        <v>162</v>
      </c>
      <c r="F36" s="311"/>
      <c r="G36" s="311" t="s">
        <v>2228</v>
      </c>
      <c r="H36" s="311"/>
      <c r="I36" s="311"/>
      <c r="J36" s="311"/>
      <c r="K36" s="309"/>
    </row>
    <row r="37" s="1" customFormat="1" ht="30.75" customHeight="1">
      <c r="B37" s="312"/>
      <c r="C37" s="313"/>
      <c r="D37" s="311"/>
      <c r="E37" s="314" t="s">
        <v>2229</v>
      </c>
      <c r="F37" s="311"/>
      <c r="G37" s="311" t="s">
        <v>2230</v>
      </c>
      <c r="H37" s="311"/>
      <c r="I37" s="311"/>
      <c r="J37" s="311"/>
      <c r="K37" s="309"/>
    </row>
    <row r="38" s="1" customFormat="1" ht="15" customHeight="1">
      <c r="B38" s="312"/>
      <c r="C38" s="313"/>
      <c r="D38" s="311"/>
      <c r="E38" s="314" t="s">
        <v>51</v>
      </c>
      <c r="F38" s="311"/>
      <c r="G38" s="311" t="s">
        <v>2231</v>
      </c>
      <c r="H38" s="311"/>
      <c r="I38" s="311"/>
      <c r="J38" s="311"/>
      <c r="K38" s="309"/>
    </row>
    <row r="39" s="1" customFormat="1" ht="15" customHeight="1">
      <c r="B39" s="312"/>
      <c r="C39" s="313"/>
      <c r="D39" s="311"/>
      <c r="E39" s="314" t="s">
        <v>52</v>
      </c>
      <c r="F39" s="311"/>
      <c r="G39" s="311" t="s">
        <v>2232</v>
      </c>
      <c r="H39" s="311"/>
      <c r="I39" s="311"/>
      <c r="J39" s="311"/>
      <c r="K39" s="309"/>
    </row>
    <row r="40" s="1" customFormat="1" ht="15" customHeight="1">
      <c r="B40" s="312"/>
      <c r="C40" s="313"/>
      <c r="D40" s="311"/>
      <c r="E40" s="314" t="s">
        <v>163</v>
      </c>
      <c r="F40" s="311"/>
      <c r="G40" s="311" t="s">
        <v>2233</v>
      </c>
      <c r="H40" s="311"/>
      <c r="I40" s="311"/>
      <c r="J40" s="311"/>
      <c r="K40" s="309"/>
    </row>
    <row r="41" s="1" customFormat="1" ht="15" customHeight="1">
      <c r="B41" s="312"/>
      <c r="C41" s="313"/>
      <c r="D41" s="311"/>
      <c r="E41" s="314" t="s">
        <v>164</v>
      </c>
      <c r="F41" s="311"/>
      <c r="G41" s="311" t="s">
        <v>2234</v>
      </c>
      <c r="H41" s="311"/>
      <c r="I41" s="311"/>
      <c r="J41" s="311"/>
      <c r="K41" s="309"/>
    </row>
    <row r="42" s="1" customFormat="1" ht="15" customHeight="1">
      <c r="B42" s="312"/>
      <c r="C42" s="313"/>
      <c r="D42" s="311"/>
      <c r="E42" s="314" t="s">
        <v>2235</v>
      </c>
      <c r="F42" s="311"/>
      <c r="G42" s="311" t="s">
        <v>2236</v>
      </c>
      <c r="H42" s="311"/>
      <c r="I42" s="311"/>
      <c r="J42" s="311"/>
      <c r="K42" s="309"/>
    </row>
    <row r="43" s="1" customFormat="1" ht="15" customHeight="1">
      <c r="B43" s="312"/>
      <c r="C43" s="313"/>
      <c r="D43" s="311"/>
      <c r="E43" s="314"/>
      <c r="F43" s="311"/>
      <c r="G43" s="311" t="s">
        <v>2237</v>
      </c>
      <c r="H43" s="311"/>
      <c r="I43" s="311"/>
      <c r="J43" s="311"/>
      <c r="K43" s="309"/>
    </row>
    <row r="44" s="1" customFormat="1" ht="15" customHeight="1">
      <c r="B44" s="312"/>
      <c r="C44" s="313"/>
      <c r="D44" s="311"/>
      <c r="E44" s="314" t="s">
        <v>2238</v>
      </c>
      <c r="F44" s="311"/>
      <c r="G44" s="311" t="s">
        <v>2239</v>
      </c>
      <c r="H44" s="311"/>
      <c r="I44" s="311"/>
      <c r="J44" s="311"/>
      <c r="K44" s="309"/>
    </row>
    <row r="45" s="1" customFormat="1" ht="15" customHeight="1">
      <c r="B45" s="312"/>
      <c r="C45" s="313"/>
      <c r="D45" s="311"/>
      <c r="E45" s="314" t="s">
        <v>166</v>
      </c>
      <c r="F45" s="311"/>
      <c r="G45" s="311" t="s">
        <v>2240</v>
      </c>
      <c r="H45" s="311"/>
      <c r="I45" s="311"/>
      <c r="J45" s="311"/>
      <c r="K45" s="309"/>
    </row>
    <row r="46" s="1" customFormat="1" ht="12.75" customHeight="1">
      <c r="B46" s="312"/>
      <c r="C46" s="313"/>
      <c r="D46" s="311"/>
      <c r="E46" s="311"/>
      <c r="F46" s="311"/>
      <c r="G46" s="311"/>
      <c r="H46" s="311"/>
      <c r="I46" s="311"/>
      <c r="J46" s="311"/>
      <c r="K46" s="309"/>
    </row>
    <row r="47" s="1" customFormat="1" ht="15" customHeight="1">
      <c r="B47" s="312"/>
      <c r="C47" s="313"/>
      <c r="D47" s="311" t="s">
        <v>2241</v>
      </c>
      <c r="E47" s="311"/>
      <c r="F47" s="311"/>
      <c r="G47" s="311"/>
      <c r="H47" s="311"/>
      <c r="I47" s="311"/>
      <c r="J47" s="311"/>
      <c r="K47" s="309"/>
    </row>
    <row r="48" s="1" customFormat="1" ht="15" customHeight="1">
      <c r="B48" s="312"/>
      <c r="C48" s="313"/>
      <c r="D48" s="313"/>
      <c r="E48" s="311" t="s">
        <v>2242</v>
      </c>
      <c r="F48" s="311"/>
      <c r="G48" s="311"/>
      <c r="H48" s="311"/>
      <c r="I48" s="311"/>
      <c r="J48" s="311"/>
      <c r="K48" s="309"/>
    </row>
    <row r="49" s="1" customFormat="1" ht="15" customHeight="1">
      <c r="B49" s="312"/>
      <c r="C49" s="313"/>
      <c r="D49" s="313"/>
      <c r="E49" s="311" t="s">
        <v>2243</v>
      </c>
      <c r="F49" s="311"/>
      <c r="G49" s="311"/>
      <c r="H49" s="311"/>
      <c r="I49" s="311"/>
      <c r="J49" s="311"/>
      <c r="K49" s="309"/>
    </row>
    <row r="50" s="1" customFormat="1" ht="15" customHeight="1">
      <c r="B50" s="312"/>
      <c r="C50" s="313"/>
      <c r="D50" s="313"/>
      <c r="E50" s="311" t="s">
        <v>2244</v>
      </c>
      <c r="F50" s="311"/>
      <c r="G50" s="311"/>
      <c r="H50" s="311"/>
      <c r="I50" s="311"/>
      <c r="J50" s="311"/>
      <c r="K50" s="309"/>
    </row>
    <row r="51" s="1" customFormat="1" ht="15" customHeight="1">
      <c r="B51" s="312"/>
      <c r="C51" s="313"/>
      <c r="D51" s="311" t="s">
        <v>2245</v>
      </c>
      <c r="E51" s="311"/>
      <c r="F51" s="311"/>
      <c r="G51" s="311"/>
      <c r="H51" s="311"/>
      <c r="I51" s="311"/>
      <c r="J51" s="311"/>
      <c r="K51" s="309"/>
    </row>
    <row r="52" s="1" customFormat="1" ht="25.5" customHeight="1">
      <c r="B52" s="307"/>
      <c r="C52" s="308" t="s">
        <v>2246</v>
      </c>
      <c r="D52" s="308"/>
      <c r="E52" s="308"/>
      <c r="F52" s="308"/>
      <c r="G52" s="308"/>
      <c r="H52" s="308"/>
      <c r="I52" s="308"/>
      <c r="J52" s="308"/>
      <c r="K52" s="309"/>
    </row>
    <row r="53" s="1" customFormat="1" ht="5.25" customHeight="1">
      <c r="B53" s="307"/>
      <c r="C53" s="310"/>
      <c r="D53" s="310"/>
      <c r="E53" s="310"/>
      <c r="F53" s="310"/>
      <c r="G53" s="310"/>
      <c r="H53" s="310"/>
      <c r="I53" s="310"/>
      <c r="J53" s="310"/>
      <c r="K53" s="309"/>
    </row>
    <row r="54" s="1" customFormat="1" ht="15" customHeight="1">
      <c r="B54" s="307"/>
      <c r="C54" s="311" t="s">
        <v>2247</v>
      </c>
      <c r="D54" s="311"/>
      <c r="E54" s="311"/>
      <c r="F54" s="311"/>
      <c r="G54" s="311"/>
      <c r="H54" s="311"/>
      <c r="I54" s="311"/>
      <c r="J54" s="311"/>
      <c r="K54" s="309"/>
    </row>
    <row r="55" s="1" customFormat="1" ht="15" customHeight="1">
      <c r="B55" s="307"/>
      <c r="C55" s="311" t="s">
        <v>2248</v>
      </c>
      <c r="D55" s="311"/>
      <c r="E55" s="311"/>
      <c r="F55" s="311"/>
      <c r="G55" s="311"/>
      <c r="H55" s="311"/>
      <c r="I55" s="311"/>
      <c r="J55" s="311"/>
      <c r="K55" s="309"/>
    </row>
    <row r="56" s="1" customFormat="1" ht="12.75" customHeight="1">
      <c r="B56" s="307"/>
      <c r="C56" s="311"/>
      <c r="D56" s="311"/>
      <c r="E56" s="311"/>
      <c r="F56" s="311"/>
      <c r="G56" s="311"/>
      <c r="H56" s="311"/>
      <c r="I56" s="311"/>
      <c r="J56" s="311"/>
      <c r="K56" s="309"/>
    </row>
    <row r="57" s="1" customFormat="1" ht="15" customHeight="1">
      <c r="B57" s="307"/>
      <c r="C57" s="311" t="s">
        <v>2249</v>
      </c>
      <c r="D57" s="311"/>
      <c r="E57" s="311"/>
      <c r="F57" s="311"/>
      <c r="G57" s="311"/>
      <c r="H57" s="311"/>
      <c r="I57" s="311"/>
      <c r="J57" s="311"/>
      <c r="K57" s="309"/>
    </row>
    <row r="58" s="1" customFormat="1" ht="15" customHeight="1">
      <c r="B58" s="307"/>
      <c r="C58" s="313"/>
      <c r="D58" s="311" t="s">
        <v>2250</v>
      </c>
      <c r="E58" s="311"/>
      <c r="F58" s="311"/>
      <c r="G58" s="311"/>
      <c r="H58" s="311"/>
      <c r="I58" s="311"/>
      <c r="J58" s="311"/>
      <c r="K58" s="309"/>
    </row>
    <row r="59" s="1" customFormat="1" ht="15" customHeight="1">
      <c r="B59" s="307"/>
      <c r="C59" s="313"/>
      <c r="D59" s="311" t="s">
        <v>2251</v>
      </c>
      <c r="E59" s="311"/>
      <c r="F59" s="311"/>
      <c r="G59" s="311"/>
      <c r="H59" s="311"/>
      <c r="I59" s="311"/>
      <c r="J59" s="311"/>
      <c r="K59" s="309"/>
    </row>
    <row r="60" s="1" customFormat="1" ht="15" customHeight="1">
      <c r="B60" s="307"/>
      <c r="C60" s="313"/>
      <c r="D60" s="311" t="s">
        <v>2252</v>
      </c>
      <c r="E60" s="311"/>
      <c r="F60" s="311"/>
      <c r="G60" s="311"/>
      <c r="H60" s="311"/>
      <c r="I60" s="311"/>
      <c r="J60" s="311"/>
      <c r="K60" s="309"/>
    </row>
    <row r="61" s="1" customFormat="1" ht="15" customHeight="1">
      <c r="B61" s="307"/>
      <c r="C61" s="313"/>
      <c r="D61" s="311" t="s">
        <v>2253</v>
      </c>
      <c r="E61" s="311"/>
      <c r="F61" s="311"/>
      <c r="G61" s="311"/>
      <c r="H61" s="311"/>
      <c r="I61" s="311"/>
      <c r="J61" s="311"/>
      <c r="K61" s="309"/>
    </row>
    <row r="62" s="1" customFormat="1" ht="15" customHeight="1">
      <c r="B62" s="307"/>
      <c r="C62" s="313"/>
      <c r="D62" s="316" t="s">
        <v>2254</v>
      </c>
      <c r="E62" s="316"/>
      <c r="F62" s="316"/>
      <c r="G62" s="316"/>
      <c r="H62" s="316"/>
      <c r="I62" s="316"/>
      <c r="J62" s="316"/>
      <c r="K62" s="309"/>
    </row>
    <row r="63" s="1" customFormat="1" ht="15" customHeight="1">
      <c r="B63" s="307"/>
      <c r="C63" s="313"/>
      <c r="D63" s="311" t="s">
        <v>2255</v>
      </c>
      <c r="E63" s="311"/>
      <c r="F63" s="311"/>
      <c r="G63" s="311"/>
      <c r="H63" s="311"/>
      <c r="I63" s="311"/>
      <c r="J63" s="311"/>
      <c r="K63" s="309"/>
    </row>
    <row r="64" s="1" customFormat="1" ht="12.75" customHeight="1">
      <c r="B64" s="307"/>
      <c r="C64" s="313"/>
      <c r="D64" s="313"/>
      <c r="E64" s="317"/>
      <c r="F64" s="313"/>
      <c r="G64" s="313"/>
      <c r="H64" s="313"/>
      <c r="I64" s="313"/>
      <c r="J64" s="313"/>
      <c r="K64" s="309"/>
    </row>
    <row r="65" s="1" customFormat="1" ht="15" customHeight="1">
      <c r="B65" s="307"/>
      <c r="C65" s="313"/>
      <c r="D65" s="311" t="s">
        <v>2256</v>
      </c>
      <c r="E65" s="311"/>
      <c r="F65" s="311"/>
      <c r="G65" s="311"/>
      <c r="H65" s="311"/>
      <c r="I65" s="311"/>
      <c r="J65" s="311"/>
      <c r="K65" s="309"/>
    </row>
    <row r="66" s="1" customFormat="1" ht="15" customHeight="1">
      <c r="B66" s="307"/>
      <c r="C66" s="313"/>
      <c r="D66" s="316" t="s">
        <v>2257</v>
      </c>
      <c r="E66" s="316"/>
      <c r="F66" s="316"/>
      <c r="G66" s="316"/>
      <c r="H66" s="316"/>
      <c r="I66" s="316"/>
      <c r="J66" s="316"/>
      <c r="K66" s="309"/>
    </row>
    <row r="67" s="1" customFormat="1" ht="15" customHeight="1">
      <c r="B67" s="307"/>
      <c r="C67" s="313"/>
      <c r="D67" s="311" t="s">
        <v>2258</v>
      </c>
      <c r="E67" s="311"/>
      <c r="F67" s="311"/>
      <c r="G67" s="311"/>
      <c r="H67" s="311"/>
      <c r="I67" s="311"/>
      <c r="J67" s="311"/>
      <c r="K67" s="309"/>
    </row>
    <row r="68" s="1" customFormat="1" ht="15" customHeight="1">
      <c r="B68" s="307"/>
      <c r="C68" s="313"/>
      <c r="D68" s="311" t="s">
        <v>2259</v>
      </c>
      <c r="E68" s="311"/>
      <c r="F68" s="311"/>
      <c r="G68" s="311"/>
      <c r="H68" s="311"/>
      <c r="I68" s="311"/>
      <c r="J68" s="311"/>
      <c r="K68" s="309"/>
    </row>
    <row r="69" s="1" customFormat="1" ht="15" customHeight="1">
      <c r="B69" s="307"/>
      <c r="C69" s="313"/>
      <c r="D69" s="311" t="s">
        <v>2260</v>
      </c>
      <c r="E69" s="311"/>
      <c r="F69" s="311"/>
      <c r="G69" s="311"/>
      <c r="H69" s="311"/>
      <c r="I69" s="311"/>
      <c r="J69" s="311"/>
      <c r="K69" s="309"/>
    </row>
    <row r="70" s="1" customFormat="1" ht="15" customHeight="1">
      <c r="B70" s="307"/>
      <c r="C70" s="313"/>
      <c r="D70" s="311" t="s">
        <v>2261</v>
      </c>
      <c r="E70" s="311"/>
      <c r="F70" s="311"/>
      <c r="G70" s="311"/>
      <c r="H70" s="311"/>
      <c r="I70" s="311"/>
      <c r="J70" s="311"/>
      <c r="K70" s="309"/>
    </row>
    <row r="71" s="1" customFormat="1" ht="12.75" customHeight="1">
      <c r="B71" s="318"/>
      <c r="C71" s="319"/>
      <c r="D71" s="319"/>
      <c r="E71" s="319"/>
      <c r="F71" s="319"/>
      <c r="G71" s="319"/>
      <c r="H71" s="319"/>
      <c r="I71" s="319"/>
      <c r="J71" s="319"/>
      <c r="K71" s="320"/>
    </row>
    <row r="72" s="1" customFormat="1" ht="18.75" customHeight="1">
      <c r="B72" s="321"/>
      <c r="C72" s="321"/>
      <c r="D72" s="321"/>
      <c r="E72" s="321"/>
      <c r="F72" s="321"/>
      <c r="G72" s="321"/>
      <c r="H72" s="321"/>
      <c r="I72" s="321"/>
      <c r="J72" s="321"/>
      <c r="K72" s="322"/>
    </row>
    <row r="73" s="1" customFormat="1" ht="18.75" customHeight="1">
      <c r="B73" s="322"/>
      <c r="C73" s="322"/>
      <c r="D73" s="322"/>
      <c r="E73" s="322"/>
      <c r="F73" s="322"/>
      <c r="G73" s="322"/>
      <c r="H73" s="322"/>
      <c r="I73" s="322"/>
      <c r="J73" s="322"/>
      <c r="K73" s="322"/>
    </row>
    <row r="74" s="1" customFormat="1" ht="7.5" customHeight="1">
      <c r="B74" s="323"/>
      <c r="C74" s="324"/>
      <c r="D74" s="324"/>
      <c r="E74" s="324"/>
      <c r="F74" s="324"/>
      <c r="G74" s="324"/>
      <c r="H74" s="324"/>
      <c r="I74" s="324"/>
      <c r="J74" s="324"/>
      <c r="K74" s="325"/>
    </row>
    <row r="75" s="1" customFormat="1" ht="45" customHeight="1">
      <c r="B75" s="326"/>
      <c r="C75" s="327" t="s">
        <v>2262</v>
      </c>
      <c r="D75" s="327"/>
      <c r="E75" s="327"/>
      <c r="F75" s="327"/>
      <c r="G75" s="327"/>
      <c r="H75" s="327"/>
      <c r="I75" s="327"/>
      <c r="J75" s="327"/>
      <c r="K75" s="328"/>
    </row>
    <row r="76" s="1" customFormat="1" ht="17.25" customHeight="1">
      <c r="B76" s="326"/>
      <c r="C76" s="329" t="s">
        <v>2263</v>
      </c>
      <c r="D76" s="329"/>
      <c r="E76" s="329"/>
      <c r="F76" s="329" t="s">
        <v>2264</v>
      </c>
      <c r="G76" s="330"/>
      <c r="H76" s="329" t="s">
        <v>52</v>
      </c>
      <c r="I76" s="329" t="s">
        <v>55</v>
      </c>
      <c r="J76" s="329" t="s">
        <v>2265</v>
      </c>
      <c r="K76" s="328"/>
    </row>
    <row r="77" s="1" customFormat="1" ht="17.25" customHeight="1">
      <c r="B77" s="326"/>
      <c r="C77" s="331" t="s">
        <v>2266</v>
      </c>
      <c r="D77" s="331"/>
      <c r="E77" s="331"/>
      <c r="F77" s="332" t="s">
        <v>2267</v>
      </c>
      <c r="G77" s="333"/>
      <c r="H77" s="331"/>
      <c r="I77" s="331"/>
      <c r="J77" s="331" t="s">
        <v>2268</v>
      </c>
      <c r="K77" s="328"/>
    </row>
    <row r="78" s="1" customFormat="1" ht="5.25" customHeight="1">
      <c r="B78" s="326"/>
      <c r="C78" s="334"/>
      <c r="D78" s="334"/>
      <c r="E78" s="334"/>
      <c r="F78" s="334"/>
      <c r="G78" s="335"/>
      <c r="H78" s="334"/>
      <c r="I78" s="334"/>
      <c r="J78" s="334"/>
      <c r="K78" s="328"/>
    </row>
    <row r="79" s="1" customFormat="1" ht="15" customHeight="1">
      <c r="B79" s="326"/>
      <c r="C79" s="314" t="s">
        <v>51</v>
      </c>
      <c r="D79" s="336"/>
      <c r="E79" s="336"/>
      <c r="F79" s="337" t="s">
        <v>2269</v>
      </c>
      <c r="G79" s="338"/>
      <c r="H79" s="314" t="s">
        <v>2270</v>
      </c>
      <c r="I79" s="314" t="s">
        <v>2271</v>
      </c>
      <c r="J79" s="314">
        <v>20</v>
      </c>
      <c r="K79" s="328"/>
    </row>
    <row r="80" s="1" customFormat="1" ht="15" customHeight="1">
      <c r="B80" s="326"/>
      <c r="C80" s="314" t="s">
        <v>2272</v>
      </c>
      <c r="D80" s="314"/>
      <c r="E80" s="314"/>
      <c r="F80" s="337" t="s">
        <v>2269</v>
      </c>
      <c r="G80" s="338"/>
      <c r="H80" s="314" t="s">
        <v>2273</v>
      </c>
      <c r="I80" s="314" t="s">
        <v>2271</v>
      </c>
      <c r="J80" s="314">
        <v>120</v>
      </c>
      <c r="K80" s="328"/>
    </row>
    <row r="81" s="1" customFormat="1" ht="15" customHeight="1">
      <c r="B81" s="339"/>
      <c r="C81" s="314" t="s">
        <v>2274</v>
      </c>
      <c r="D81" s="314"/>
      <c r="E81" s="314"/>
      <c r="F81" s="337" t="s">
        <v>2275</v>
      </c>
      <c r="G81" s="338"/>
      <c r="H81" s="314" t="s">
        <v>2276</v>
      </c>
      <c r="I81" s="314" t="s">
        <v>2271</v>
      </c>
      <c r="J81" s="314">
        <v>50</v>
      </c>
      <c r="K81" s="328"/>
    </row>
    <row r="82" s="1" customFormat="1" ht="15" customHeight="1">
      <c r="B82" s="339"/>
      <c r="C82" s="314" t="s">
        <v>2277</v>
      </c>
      <c r="D82" s="314"/>
      <c r="E82" s="314"/>
      <c r="F82" s="337" t="s">
        <v>2269</v>
      </c>
      <c r="G82" s="338"/>
      <c r="H82" s="314" t="s">
        <v>2278</v>
      </c>
      <c r="I82" s="314" t="s">
        <v>2279</v>
      </c>
      <c r="J82" s="314"/>
      <c r="K82" s="328"/>
    </row>
    <row r="83" s="1" customFormat="1" ht="15" customHeight="1">
      <c r="B83" s="339"/>
      <c r="C83" s="340" t="s">
        <v>2280</v>
      </c>
      <c r="D83" s="340"/>
      <c r="E83" s="340"/>
      <c r="F83" s="341" t="s">
        <v>2275</v>
      </c>
      <c r="G83" s="340"/>
      <c r="H83" s="340" t="s">
        <v>2281</v>
      </c>
      <c r="I83" s="340" t="s">
        <v>2271</v>
      </c>
      <c r="J83" s="340">
        <v>15</v>
      </c>
      <c r="K83" s="328"/>
    </row>
    <row r="84" s="1" customFormat="1" ht="15" customHeight="1">
      <c r="B84" s="339"/>
      <c r="C84" s="340" t="s">
        <v>2282</v>
      </c>
      <c r="D84" s="340"/>
      <c r="E84" s="340"/>
      <c r="F84" s="341" t="s">
        <v>2275</v>
      </c>
      <c r="G84" s="340"/>
      <c r="H84" s="340" t="s">
        <v>2283</v>
      </c>
      <c r="I84" s="340" t="s">
        <v>2271</v>
      </c>
      <c r="J84" s="340">
        <v>15</v>
      </c>
      <c r="K84" s="328"/>
    </row>
    <row r="85" s="1" customFormat="1" ht="15" customHeight="1">
      <c r="B85" s="339"/>
      <c r="C85" s="340" t="s">
        <v>2284</v>
      </c>
      <c r="D85" s="340"/>
      <c r="E85" s="340"/>
      <c r="F85" s="341" t="s">
        <v>2275</v>
      </c>
      <c r="G85" s="340"/>
      <c r="H85" s="340" t="s">
        <v>2285</v>
      </c>
      <c r="I85" s="340" t="s">
        <v>2271</v>
      </c>
      <c r="J85" s="340">
        <v>20</v>
      </c>
      <c r="K85" s="328"/>
    </row>
    <row r="86" s="1" customFormat="1" ht="15" customHeight="1">
      <c r="B86" s="339"/>
      <c r="C86" s="340" t="s">
        <v>2286</v>
      </c>
      <c r="D86" s="340"/>
      <c r="E86" s="340"/>
      <c r="F86" s="341" t="s">
        <v>2275</v>
      </c>
      <c r="G86" s="340"/>
      <c r="H86" s="340" t="s">
        <v>2287</v>
      </c>
      <c r="I86" s="340" t="s">
        <v>2271</v>
      </c>
      <c r="J86" s="340">
        <v>20</v>
      </c>
      <c r="K86" s="328"/>
    </row>
    <row r="87" s="1" customFormat="1" ht="15" customHeight="1">
      <c r="B87" s="339"/>
      <c r="C87" s="314" t="s">
        <v>2288</v>
      </c>
      <c r="D87" s="314"/>
      <c r="E87" s="314"/>
      <c r="F87" s="337" t="s">
        <v>2275</v>
      </c>
      <c r="G87" s="338"/>
      <c r="H87" s="314" t="s">
        <v>2289</v>
      </c>
      <c r="I87" s="314" t="s">
        <v>2271</v>
      </c>
      <c r="J87" s="314">
        <v>50</v>
      </c>
      <c r="K87" s="328"/>
    </row>
    <row r="88" s="1" customFormat="1" ht="15" customHeight="1">
      <c r="B88" s="339"/>
      <c r="C88" s="314" t="s">
        <v>2290</v>
      </c>
      <c r="D88" s="314"/>
      <c r="E88" s="314"/>
      <c r="F88" s="337" t="s">
        <v>2275</v>
      </c>
      <c r="G88" s="338"/>
      <c r="H88" s="314" t="s">
        <v>2291</v>
      </c>
      <c r="I88" s="314" t="s">
        <v>2271</v>
      </c>
      <c r="J88" s="314">
        <v>20</v>
      </c>
      <c r="K88" s="328"/>
    </row>
    <row r="89" s="1" customFormat="1" ht="15" customHeight="1">
      <c r="B89" s="339"/>
      <c r="C89" s="314" t="s">
        <v>2292</v>
      </c>
      <c r="D89" s="314"/>
      <c r="E89" s="314"/>
      <c r="F89" s="337" t="s">
        <v>2275</v>
      </c>
      <c r="G89" s="338"/>
      <c r="H89" s="314" t="s">
        <v>2293</v>
      </c>
      <c r="I89" s="314" t="s">
        <v>2271</v>
      </c>
      <c r="J89" s="314">
        <v>20</v>
      </c>
      <c r="K89" s="328"/>
    </row>
    <row r="90" s="1" customFormat="1" ht="15" customHeight="1">
      <c r="B90" s="339"/>
      <c r="C90" s="314" t="s">
        <v>2294</v>
      </c>
      <c r="D90" s="314"/>
      <c r="E90" s="314"/>
      <c r="F90" s="337" t="s">
        <v>2275</v>
      </c>
      <c r="G90" s="338"/>
      <c r="H90" s="314" t="s">
        <v>2295</v>
      </c>
      <c r="I90" s="314" t="s">
        <v>2271</v>
      </c>
      <c r="J90" s="314">
        <v>50</v>
      </c>
      <c r="K90" s="328"/>
    </row>
    <row r="91" s="1" customFormat="1" ht="15" customHeight="1">
      <c r="B91" s="339"/>
      <c r="C91" s="314" t="s">
        <v>2296</v>
      </c>
      <c r="D91" s="314"/>
      <c r="E91" s="314"/>
      <c r="F91" s="337" t="s">
        <v>2275</v>
      </c>
      <c r="G91" s="338"/>
      <c r="H91" s="314" t="s">
        <v>2296</v>
      </c>
      <c r="I91" s="314" t="s">
        <v>2271</v>
      </c>
      <c r="J91" s="314">
        <v>50</v>
      </c>
      <c r="K91" s="328"/>
    </row>
    <row r="92" s="1" customFormat="1" ht="15" customHeight="1">
      <c r="B92" s="339"/>
      <c r="C92" s="314" t="s">
        <v>2297</v>
      </c>
      <c r="D92" s="314"/>
      <c r="E92" s="314"/>
      <c r="F92" s="337" t="s">
        <v>2275</v>
      </c>
      <c r="G92" s="338"/>
      <c r="H92" s="314" t="s">
        <v>2298</v>
      </c>
      <c r="I92" s="314" t="s">
        <v>2271</v>
      </c>
      <c r="J92" s="314">
        <v>255</v>
      </c>
      <c r="K92" s="328"/>
    </row>
    <row r="93" s="1" customFormat="1" ht="15" customHeight="1">
      <c r="B93" s="339"/>
      <c r="C93" s="314" t="s">
        <v>2299</v>
      </c>
      <c r="D93" s="314"/>
      <c r="E93" s="314"/>
      <c r="F93" s="337" t="s">
        <v>2269</v>
      </c>
      <c r="G93" s="338"/>
      <c r="H93" s="314" t="s">
        <v>2300</v>
      </c>
      <c r="I93" s="314" t="s">
        <v>2301</v>
      </c>
      <c r="J93" s="314"/>
      <c r="K93" s="328"/>
    </row>
    <row r="94" s="1" customFormat="1" ht="15" customHeight="1">
      <c r="B94" s="339"/>
      <c r="C94" s="314" t="s">
        <v>2302</v>
      </c>
      <c r="D94" s="314"/>
      <c r="E94" s="314"/>
      <c r="F94" s="337" t="s">
        <v>2269</v>
      </c>
      <c r="G94" s="338"/>
      <c r="H94" s="314" t="s">
        <v>2303</v>
      </c>
      <c r="I94" s="314" t="s">
        <v>2304</v>
      </c>
      <c r="J94" s="314"/>
      <c r="K94" s="328"/>
    </row>
    <row r="95" s="1" customFormat="1" ht="15" customHeight="1">
      <c r="B95" s="339"/>
      <c r="C95" s="314" t="s">
        <v>2305</v>
      </c>
      <c r="D95" s="314"/>
      <c r="E95" s="314"/>
      <c r="F95" s="337" t="s">
        <v>2269</v>
      </c>
      <c r="G95" s="338"/>
      <c r="H95" s="314" t="s">
        <v>2305</v>
      </c>
      <c r="I95" s="314" t="s">
        <v>2304</v>
      </c>
      <c r="J95" s="314"/>
      <c r="K95" s="328"/>
    </row>
    <row r="96" s="1" customFormat="1" ht="15" customHeight="1">
      <c r="B96" s="339"/>
      <c r="C96" s="314" t="s">
        <v>36</v>
      </c>
      <c r="D96" s="314"/>
      <c r="E96" s="314"/>
      <c r="F96" s="337" t="s">
        <v>2269</v>
      </c>
      <c r="G96" s="338"/>
      <c r="H96" s="314" t="s">
        <v>2306</v>
      </c>
      <c r="I96" s="314" t="s">
        <v>2304</v>
      </c>
      <c r="J96" s="314"/>
      <c r="K96" s="328"/>
    </row>
    <row r="97" s="1" customFormat="1" ht="15" customHeight="1">
      <c r="B97" s="339"/>
      <c r="C97" s="314" t="s">
        <v>46</v>
      </c>
      <c r="D97" s="314"/>
      <c r="E97" s="314"/>
      <c r="F97" s="337" t="s">
        <v>2269</v>
      </c>
      <c r="G97" s="338"/>
      <c r="H97" s="314" t="s">
        <v>2307</v>
      </c>
      <c r="I97" s="314" t="s">
        <v>2304</v>
      </c>
      <c r="J97" s="314"/>
      <c r="K97" s="328"/>
    </row>
    <row r="98" s="1" customFormat="1" ht="15" customHeight="1">
      <c r="B98" s="342"/>
      <c r="C98" s="343"/>
      <c r="D98" s="343"/>
      <c r="E98" s="343"/>
      <c r="F98" s="343"/>
      <c r="G98" s="343"/>
      <c r="H98" s="343"/>
      <c r="I98" s="343"/>
      <c r="J98" s="343"/>
      <c r="K98" s="344"/>
    </row>
    <row r="99" s="1" customFormat="1" ht="18.75" customHeight="1">
      <c r="B99" s="345"/>
      <c r="C99" s="346"/>
      <c r="D99" s="346"/>
      <c r="E99" s="346"/>
      <c r="F99" s="346"/>
      <c r="G99" s="346"/>
      <c r="H99" s="346"/>
      <c r="I99" s="346"/>
      <c r="J99" s="346"/>
      <c r="K99" s="345"/>
    </row>
    <row r="100" s="1" customFormat="1" ht="18.75" customHeight="1">
      <c r="B100" s="322"/>
      <c r="C100" s="322"/>
      <c r="D100" s="322"/>
      <c r="E100" s="322"/>
      <c r="F100" s="322"/>
      <c r="G100" s="322"/>
      <c r="H100" s="322"/>
      <c r="I100" s="322"/>
      <c r="J100" s="322"/>
      <c r="K100" s="322"/>
    </row>
    <row r="101" s="1" customFormat="1" ht="7.5" customHeight="1">
      <c r="B101" s="323"/>
      <c r="C101" s="324"/>
      <c r="D101" s="324"/>
      <c r="E101" s="324"/>
      <c r="F101" s="324"/>
      <c r="G101" s="324"/>
      <c r="H101" s="324"/>
      <c r="I101" s="324"/>
      <c r="J101" s="324"/>
      <c r="K101" s="325"/>
    </row>
    <row r="102" s="1" customFormat="1" ht="45" customHeight="1">
      <c r="B102" s="326"/>
      <c r="C102" s="327" t="s">
        <v>2308</v>
      </c>
      <c r="D102" s="327"/>
      <c r="E102" s="327"/>
      <c r="F102" s="327"/>
      <c r="G102" s="327"/>
      <c r="H102" s="327"/>
      <c r="I102" s="327"/>
      <c r="J102" s="327"/>
      <c r="K102" s="328"/>
    </row>
    <row r="103" s="1" customFormat="1" ht="17.25" customHeight="1">
      <c r="B103" s="326"/>
      <c r="C103" s="329" t="s">
        <v>2263</v>
      </c>
      <c r="D103" s="329"/>
      <c r="E103" s="329"/>
      <c r="F103" s="329" t="s">
        <v>2264</v>
      </c>
      <c r="G103" s="330"/>
      <c r="H103" s="329" t="s">
        <v>52</v>
      </c>
      <c r="I103" s="329" t="s">
        <v>55</v>
      </c>
      <c r="J103" s="329" t="s">
        <v>2265</v>
      </c>
      <c r="K103" s="328"/>
    </row>
    <row r="104" s="1" customFormat="1" ht="17.25" customHeight="1">
      <c r="B104" s="326"/>
      <c r="C104" s="331" t="s">
        <v>2266</v>
      </c>
      <c r="D104" s="331"/>
      <c r="E104" s="331"/>
      <c r="F104" s="332" t="s">
        <v>2267</v>
      </c>
      <c r="G104" s="333"/>
      <c r="H104" s="331"/>
      <c r="I104" s="331"/>
      <c r="J104" s="331" t="s">
        <v>2268</v>
      </c>
      <c r="K104" s="328"/>
    </row>
    <row r="105" s="1" customFormat="1" ht="5.25" customHeight="1">
      <c r="B105" s="326"/>
      <c r="C105" s="329"/>
      <c r="D105" s="329"/>
      <c r="E105" s="329"/>
      <c r="F105" s="329"/>
      <c r="G105" s="347"/>
      <c r="H105" s="329"/>
      <c r="I105" s="329"/>
      <c r="J105" s="329"/>
      <c r="K105" s="328"/>
    </row>
    <row r="106" s="1" customFormat="1" ht="15" customHeight="1">
      <c r="B106" s="326"/>
      <c r="C106" s="314" t="s">
        <v>51</v>
      </c>
      <c r="D106" s="336"/>
      <c r="E106" s="336"/>
      <c r="F106" s="337" t="s">
        <v>2269</v>
      </c>
      <c r="G106" s="314"/>
      <c r="H106" s="314" t="s">
        <v>2309</v>
      </c>
      <c r="I106" s="314" t="s">
        <v>2271</v>
      </c>
      <c r="J106" s="314">
        <v>20</v>
      </c>
      <c r="K106" s="328"/>
    </row>
    <row r="107" s="1" customFormat="1" ht="15" customHeight="1">
      <c r="B107" s="326"/>
      <c r="C107" s="314" t="s">
        <v>2272</v>
      </c>
      <c r="D107" s="314"/>
      <c r="E107" s="314"/>
      <c r="F107" s="337" t="s">
        <v>2269</v>
      </c>
      <c r="G107" s="314"/>
      <c r="H107" s="314" t="s">
        <v>2309</v>
      </c>
      <c r="I107" s="314" t="s">
        <v>2271</v>
      </c>
      <c r="J107" s="314">
        <v>120</v>
      </c>
      <c r="K107" s="328"/>
    </row>
    <row r="108" s="1" customFormat="1" ht="15" customHeight="1">
      <c r="B108" s="339"/>
      <c r="C108" s="314" t="s">
        <v>2274</v>
      </c>
      <c r="D108" s="314"/>
      <c r="E108" s="314"/>
      <c r="F108" s="337" t="s">
        <v>2275</v>
      </c>
      <c r="G108" s="314"/>
      <c r="H108" s="314" t="s">
        <v>2309</v>
      </c>
      <c r="I108" s="314" t="s">
        <v>2271</v>
      </c>
      <c r="J108" s="314">
        <v>50</v>
      </c>
      <c r="K108" s="328"/>
    </row>
    <row r="109" s="1" customFormat="1" ht="15" customHeight="1">
      <c r="B109" s="339"/>
      <c r="C109" s="314" t="s">
        <v>2277</v>
      </c>
      <c r="D109" s="314"/>
      <c r="E109" s="314"/>
      <c r="F109" s="337" t="s">
        <v>2269</v>
      </c>
      <c r="G109" s="314"/>
      <c r="H109" s="314" t="s">
        <v>2309</v>
      </c>
      <c r="I109" s="314" t="s">
        <v>2279</v>
      </c>
      <c r="J109" s="314"/>
      <c r="K109" s="328"/>
    </row>
    <row r="110" s="1" customFormat="1" ht="15" customHeight="1">
      <c r="B110" s="339"/>
      <c r="C110" s="314" t="s">
        <v>2288</v>
      </c>
      <c r="D110" s="314"/>
      <c r="E110" s="314"/>
      <c r="F110" s="337" t="s">
        <v>2275</v>
      </c>
      <c r="G110" s="314"/>
      <c r="H110" s="314" t="s">
        <v>2309</v>
      </c>
      <c r="I110" s="314" t="s">
        <v>2271</v>
      </c>
      <c r="J110" s="314">
        <v>50</v>
      </c>
      <c r="K110" s="328"/>
    </row>
    <row r="111" s="1" customFormat="1" ht="15" customHeight="1">
      <c r="B111" s="339"/>
      <c r="C111" s="314" t="s">
        <v>2296</v>
      </c>
      <c r="D111" s="314"/>
      <c r="E111" s="314"/>
      <c r="F111" s="337" t="s">
        <v>2275</v>
      </c>
      <c r="G111" s="314"/>
      <c r="H111" s="314" t="s">
        <v>2309</v>
      </c>
      <c r="I111" s="314" t="s">
        <v>2271</v>
      </c>
      <c r="J111" s="314">
        <v>50</v>
      </c>
      <c r="K111" s="328"/>
    </row>
    <row r="112" s="1" customFormat="1" ht="15" customHeight="1">
      <c r="B112" s="339"/>
      <c r="C112" s="314" t="s">
        <v>2294</v>
      </c>
      <c r="D112" s="314"/>
      <c r="E112" s="314"/>
      <c r="F112" s="337" t="s">
        <v>2275</v>
      </c>
      <c r="G112" s="314"/>
      <c r="H112" s="314" t="s">
        <v>2309</v>
      </c>
      <c r="I112" s="314" t="s">
        <v>2271</v>
      </c>
      <c r="J112" s="314">
        <v>50</v>
      </c>
      <c r="K112" s="328"/>
    </row>
    <row r="113" s="1" customFormat="1" ht="15" customHeight="1">
      <c r="B113" s="339"/>
      <c r="C113" s="314" t="s">
        <v>51</v>
      </c>
      <c r="D113" s="314"/>
      <c r="E113" s="314"/>
      <c r="F113" s="337" t="s">
        <v>2269</v>
      </c>
      <c r="G113" s="314"/>
      <c r="H113" s="314" t="s">
        <v>2310</v>
      </c>
      <c r="I113" s="314" t="s">
        <v>2271</v>
      </c>
      <c r="J113" s="314">
        <v>20</v>
      </c>
      <c r="K113" s="328"/>
    </row>
    <row r="114" s="1" customFormat="1" ht="15" customHeight="1">
      <c r="B114" s="339"/>
      <c r="C114" s="314" t="s">
        <v>2311</v>
      </c>
      <c r="D114" s="314"/>
      <c r="E114" s="314"/>
      <c r="F114" s="337" t="s">
        <v>2269</v>
      </c>
      <c r="G114" s="314"/>
      <c r="H114" s="314" t="s">
        <v>2312</v>
      </c>
      <c r="I114" s="314" t="s">
        <v>2271</v>
      </c>
      <c r="J114" s="314">
        <v>120</v>
      </c>
      <c r="K114" s="328"/>
    </row>
    <row r="115" s="1" customFormat="1" ht="15" customHeight="1">
      <c r="B115" s="339"/>
      <c r="C115" s="314" t="s">
        <v>36</v>
      </c>
      <c r="D115" s="314"/>
      <c r="E115" s="314"/>
      <c r="F115" s="337" t="s">
        <v>2269</v>
      </c>
      <c r="G115" s="314"/>
      <c r="H115" s="314" t="s">
        <v>2313</v>
      </c>
      <c r="I115" s="314" t="s">
        <v>2304</v>
      </c>
      <c r="J115" s="314"/>
      <c r="K115" s="328"/>
    </row>
    <row r="116" s="1" customFormat="1" ht="15" customHeight="1">
      <c r="B116" s="339"/>
      <c r="C116" s="314" t="s">
        <v>46</v>
      </c>
      <c r="D116" s="314"/>
      <c r="E116" s="314"/>
      <c r="F116" s="337" t="s">
        <v>2269</v>
      </c>
      <c r="G116" s="314"/>
      <c r="H116" s="314" t="s">
        <v>2314</v>
      </c>
      <c r="I116" s="314" t="s">
        <v>2304</v>
      </c>
      <c r="J116" s="314"/>
      <c r="K116" s="328"/>
    </row>
    <row r="117" s="1" customFormat="1" ht="15" customHeight="1">
      <c r="B117" s="339"/>
      <c r="C117" s="314" t="s">
        <v>55</v>
      </c>
      <c r="D117" s="314"/>
      <c r="E117" s="314"/>
      <c r="F117" s="337" t="s">
        <v>2269</v>
      </c>
      <c r="G117" s="314"/>
      <c r="H117" s="314" t="s">
        <v>2315</v>
      </c>
      <c r="I117" s="314" t="s">
        <v>2316</v>
      </c>
      <c r="J117" s="314"/>
      <c r="K117" s="328"/>
    </row>
    <row r="118" s="1" customFormat="1" ht="15" customHeight="1">
      <c r="B118" s="342"/>
      <c r="C118" s="348"/>
      <c r="D118" s="348"/>
      <c r="E118" s="348"/>
      <c r="F118" s="348"/>
      <c r="G118" s="348"/>
      <c r="H118" s="348"/>
      <c r="I118" s="348"/>
      <c r="J118" s="348"/>
      <c r="K118" s="344"/>
    </row>
    <row r="119" s="1" customFormat="1" ht="18.75" customHeight="1">
      <c r="B119" s="349"/>
      <c r="C119" s="350"/>
      <c r="D119" s="350"/>
      <c r="E119" s="350"/>
      <c r="F119" s="351"/>
      <c r="G119" s="350"/>
      <c r="H119" s="350"/>
      <c r="I119" s="350"/>
      <c r="J119" s="350"/>
      <c r="K119" s="349"/>
    </row>
    <row r="120" s="1" customFormat="1" ht="18.75" customHeight="1">
      <c r="B120" s="322"/>
      <c r="C120" s="322"/>
      <c r="D120" s="322"/>
      <c r="E120" s="322"/>
      <c r="F120" s="322"/>
      <c r="G120" s="322"/>
      <c r="H120" s="322"/>
      <c r="I120" s="322"/>
      <c r="J120" s="322"/>
      <c r="K120" s="322"/>
    </row>
    <row r="121" s="1" customFormat="1" ht="7.5" customHeight="1">
      <c r="B121" s="352"/>
      <c r="C121" s="353"/>
      <c r="D121" s="353"/>
      <c r="E121" s="353"/>
      <c r="F121" s="353"/>
      <c r="G121" s="353"/>
      <c r="H121" s="353"/>
      <c r="I121" s="353"/>
      <c r="J121" s="353"/>
      <c r="K121" s="354"/>
    </row>
    <row r="122" s="1" customFormat="1" ht="45" customHeight="1">
      <c r="B122" s="355"/>
      <c r="C122" s="305" t="s">
        <v>2317</v>
      </c>
      <c r="D122" s="305"/>
      <c r="E122" s="305"/>
      <c r="F122" s="305"/>
      <c r="G122" s="305"/>
      <c r="H122" s="305"/>
      <c r="I122" s="305"/>
      <c r="J122" s="305"/>
      <c r="K122" s="356"/>
    </row>
    <row r="123" s="1" customFormat="1" ht="17.25" customHeight="1">
      <c r="B123" s="357"/>
      <c r="C123" s="329" t="s">
        <v>2263</v>
      </c>
      <c r="D123" s="329"/>
      <c r="E123" s="329"/>
      <c r="F123" s="329" t="s">
        <v>2264</v>
      </c>
      <c r="G123" s="330"/>
      <c r="H123" s="329" t="s">
        <v>52</v>
      </c>
      <c r="I123" s="329" t="s">
        <v>55</v>
      </c>
      <c r="J123" s="329" t="s">
        <v>2265</v>
      </c>
      <c r="K123" s="358"/>
    </row>
    <row r="124" s="1" customFormat="1" ht="17.25" customHeight="1">
      <c r="B124" s="357"/>
      <c r="C124" s="331" t="s">
        <v>2266</v>
      </c>
      <c r="D124" s="331"/>
      <c r="E124" s="331"/>
      <c r="F124" s="332" t="s">
        <v>2267</v>
      </c>
      <c r="G124" s="333"/>
      <c r="H124" s="331"/>
      <c r="I124" s="331"/>
      <c r="J124" s="331" t="s">
        <v>2268</v>
      </c>
      <c r="K124" s="358"/>
    </row>
    <row r="125" s="1" customFormat="1" ht="5.25" customHeight="1">
      <c r="B125" s="359"/>
      <c r="C125" s="334"/>
      <c r="D125" s="334"/>
      <c r="E125" s="334"/>
      <c r="F125" s="334"/>
      <c r="G125" s="360"/>
      <c r="H125" s="334"/>
      <c r="I125" s="334"/>
      <c r="J125" s="334"/>
      <c r="K125" s="361"/>
    </row>
    <row r="126" s="1" customFormat="1" ht="15" customHeight="1">
      <c r="B126" s="359"/>
      <c r="C126" s="314" t="s">
        <v>2272</v>
      </c>
      <c r="D126" s="336"/>
      <c r="E126" s="336"/>
      <c r="F126" s="337" t="s">
        <v>2269</v>
      </c>
      <c r="G126" s="314"/>
      <c r="H126" s="314" t="s">
        <v>2309</v>
      </c>
      <c r="I126" s="314" t="s">
        <v>2271</v>
      </c>
      <c r="J126" s="314">
        <v>120</v>
      </c>
      <c r="K126" s="362"/>
    </row>
    <row r="127" s="1" customFormat="1" ht="15" customHeight="1">
      <c r="B127" s="359"/>
      <c r="C127" s="314" t="s">
        <v>2318</v>
      </c>
      <c r="D127" s="314"/>
      <c r="E127" s="314"/>
      <c r="F127" s="337" t="s">
        <v>2269</v>
      </c>
      <c r="G127" s="314"/>
      <c r="H127" s="314" t="s">
        <v>2319</v>
      </c>
      <c r="I127" s="314" t="s">
        <v>2271</v>
      </c>
      <c r="J127" s="314" t="s">
        <v>2320</v>
      </c>
      <c r="K127" s="362"/>
    </row>
    <row r="128" s="1" customFormat="1" ht="15" customHeight="1">
      <c r="B128" s="359"/>
      <c r="C128" s="314" t="s">
        <v>83</v>
      </c>
      <c r="D128" s="314"/>
      <c r="E128" s="314"/>
      <c r="F128" s="337" t="s">
        <v>2269</v>
      </c>
      <c r="G128" s="314"/>
      <c r="H128" s="314" t="s">
        <v>2321</v>
      </c>
      <c r="I128" s="314" t="s">
        <v>2271</v>
      </c>
      <c r="J128" s="314" t="s">
        <v>2320</v>
      </c>
      <c r="K128" s="362"/>
    </row>
    <row r="129" s="1" customFormat="1" ht="15" customHeight="1">
      <c r="B129" s="359"/>
      <c r="C129" s="314" t="s">
        <v>2280</v>
      </c>
      <c r="D129" s="314"/>
      <c r="E129" s="314"/>
      <c r="F129" s="337" t="s">
        <v>2275</v>
      </c>
      <c r="G129" s="314"/>
      <c r="H129" s="314" t="s">
        <v>2281</v>
      </c>
      <c r="I129" s="314" t="s">
        <v>2271</v>
      </c>
      <c r="J129" s="314">
        <v>15</v>
      </c>
      <c r="K129" s="362"/>
    </row>
    <row r="130" s="1" customFormat="1" ht="15" customHeight="1">
      <c r="B130" s="359"/>
      <c r="C130" s="340" t="s">
        <v>2282</v>
      </c>
      <c r="D130" s="340"/>
      <c r="E130" s="340"/>
      <c r="F130" s="341" t="s">
        <v>2275</v>
      </c>
      <c r="G130" s="340"/>
      <c r="H130" s="340" t="s">
        <v>2283</v>
      </c>
      <c r="I130" s="340" t="s">
        <v>2271</v>
      </c>
      <c r="J130" s="340">
        <v>15</v>
      </c>
      <c r="K130" s="362"/>
    </row>
    <row r="131" s="1" customFormat="1" ht="15" customHeight="1">
      <c r="B131" s="359"/>
      <c r="C131" s="340" t="s">
        <v>2284</v>
      </c>
      <c r="D131" s="340"/>
      <c r="E131" s="340"/>
      <c r="F131" s="341" t="s">
        <v>2275</v>
      </c>
      <c r="G131" s="340"/>
      <c r="H131" s="340" t="s">
        <v>2285</v>
      </c>
      <c r="I131" s="340" t="s">
        <v>2271</v>
      </c>
      <c r="J131" s="340">
        <v>20</v>
      </c>
      <c r="K131" s="362"/>
    </row>
    <row r="132" s="1" customFormat="1" ht="15" customHeight="1">
      <c r="B132" s="359"/>
      <c r="C132" s="340" t="s">
        <v>2286</v>
      </c>
      <c r="D132" s="340"/>
      <c r="E132" s="340"/>
      <c r="F132" s="341" t="s">
        <v>2275</v>
      </c>
      <c r="G132" s="340"/>
      <c r="H132" s="340" t="s">
        <v>2287</v>
      </c>
      <c r="I132" s="340" t="s">
        <v>2271</v>
      </c>
      <c r="J132" s="340">
        <v>20</v>
      </c>
      <c r="K132" s="362"/>
    </row>
    <row r="133" s="1" customFormat="1" ht="15" customHeight="1">
      <c r="B133" s="359"/>
      <c r="C133" s="314" t="s">
        <v>2274</v>
      </c>
      <c r="D133" s="314"/>
      <c r="E133" s="314"/>
      <c r="F133" s="337" t="s">
        <v>2275</v>
      </c>
      <c r="G133" s="314"/>
      <c r="H133" s="314" t="s">
        <v>2309</v>
      </c>
      <c r="I133" s="314" t="s">
        <v>2271</v>
      </c>
      <c r="J133" s="314">
        <v>50</v>
      </c>
      <c r="K133" s="362"/>
    </row>
    <row r="134" s="1" customFormat="1" ht="15" customHeight="1">
      <c r="B134" s="359"/>
      <c r="C134" s="314" t="s">
        <v>2288</v>
      </c>
      <c r="D134" s="314"/>
      <c r="E134" s="314"/>
      <c r="F134" s="337" t="s">
        <v>2275</v>
      </c>
      <c r="G134" s="314"/>
      <c r="H134" s="314" t="s">
        <v>2309</v>
      </c>
      <c r="I134" s="314" t="s">
        <v>2271</v>
      </c>
      <c r="J134" s="314">
        <v>50</v>
      </c>
      <c r="K134" s="362"/>
    </row>
    <row r="135" s="1" customFormat="1" ht="15" customHeight="1">
      <c r="B135" s="359"/>
      <c r="C135" s="314" t="s">
        <v>2294</v>
      </c>
      <c r="D135" s="314"/>
      <c r="E135" s="314"/>
      <c r="F135" s="337" t="s">
        <v>2275</v>
      </c>
      <c r="G135" s="314"/>
      <c r="H135" s="314" t="s">
        <v>2309</v>
      </c>
      <c r="I135" s="314" t="s">
        <v>2271</v>
      </c>
      <c r="J135" s="314">
        <v>50</v>
      </c>
      <c r="K135" s="362"/>
    </row>
    <row r="136" s="1" customFormat="1" ht="15" customHeight="1">
      <c r="B136" s="359"/>
      <c r="C136" s="314" t="s">
        <v>2296</v>
      </c>
      <c r="D136" s="314"/>
      <c r="E136" s="314"/>
      <c r="F136" s="337" t="s">
        <v>2275</v>
      </c>
      <c r="G136" s="314"/>
      <c r="H136" s="314" t="s">
        <v>2309</v>
      </c>
      <c r="I136" s="314" t="s">
        <v>2271</v>
      </c>
      <c r="J136" s="314">
        <v>50</v>
      </c>
      <c r="K136" s="362"/>
    </row>
    <row r="137" s="1" customFormat="1" ht="15" customHeight="1">
      <c r="B137" s="359"/>
      <c r="C137" s="314" t="s">
        <v>2297</v>
      </c>
      <c r="D137" s="314"/>
      <c r="E137" s="314"/>
      <c r="F137" s="337" t="s">
        <v>2275</v>
      </c>
      <c r="G137" s="314"/>
      <c r="H137" s="314" t="s">
        <v>2322</v>
      </c>
      <c r="I137" s="314" t="s">
        <v>2271</v>
      </c>
      <c r="J137" s="314">
        <v>255</v>
      </c>
      <c r="K137" s="362"/>
    </row>
    <row r="138" s="1" customFormat="1" ht="15" customHeight="1">
      <c r="B138" s="359"/>
      <c r="C138" s="314" t="s">
        <v>2299</v>
      </c>
      <c r="D138" s="314"/>
      <c r="E138" s="314"/>
      <c r="F138" s="337" t="s">
        <v>2269</v>
      </c>
      <c r="G138" s="314"/>
      <c r="H138" s="314" t="s">
        <v>2323</v>
      </c>
      <c r="I138" s="314" t="s">
        <v>2301</v>
      </c>
      <c r="J138" s="314"/>
      <c r="K138" s="362"/>
    </row>
    <row r="139" s="1" customFormat="1" ht="15" customHeight="1">
      <c r="B139" s="359"/>
      <c r="C139" s="314" t="s">
        <v>2302</v>
      </c>
      <c r="D139" s="314"/>
      <c r="E139" s="314"/>
      <c r="F139" s="337" t="s">
        <v>2269</v>
      </c>
      <c r="G139" s="314"/>
      <c r="H139" s="314" t="s">
        <v>2324</v>
      </c>
      <c r="I139" s="314" t="s">
        <v>2304</v>
      </c>
      <c r="J139" s="314"/>
      <c r="K139" s="362"/>
    </row>
    <row r="140" s="1" customFormat="1" ht="15" customHeight="1">
      <c r="B140" s="359"/>
      <c r="C140" s="314" t="s">
        <v>2305</v>
      </c>
      <c r="D140" s="314"/>
      <c r="E140" s="314"/>
      <c r="F140" s="337" t="s">
        <v>2269</v>
      </c>
      <c r="G140" s="314"/>
      <c r="H140" s="314" t="s">
        <v>2305</v>
      </c>
      <c r="I140" s="314" t="s">
        <v>2304</v>
      </c>
      <c r="J140" s="314"/>
      <c r="K140" s="362"/>
    </row>
    <row r="141" s="1" customFormat="1" ht="15" customHeight="1">
      <c r="B141" s="359"/>
      <c r="C141" s="314" t="s">
        <v>36</v>
      </c>
      <c r="D141" s="314"/>
      <c r="E141" s="314"/>
      <c r="F141" s="337" t="s">
        <v>2269</v>
      </c>
      <c r="G141" s="314"/>
      <c r="H141" s="314" t="s">
        <v>2325</v>
      </c>
      <c r="I141" s="314" t="s">
        <v>2304</v>
      </c>
      <c r="J141" s="314"/>
      <c r="K141" s="362"/>
    </row>
    <row r="142" s="1" customFormat="1" ht="15" customHeight="1">
      <c r="B142" s="359"/>
      <c r="C142" s="314" t="s">
        <v>2326</v>
      </c>
      <c r="D142" s="314"/>
      <c r="E142" s="314"/>
      <c r="F142" s="337" t="s">
        <v>2269</v>
      </c>
      <c r="G142" s="314"/>
      <c r="H142" s="314" t="s">
        <v>2327</v>
      </c>
      <c r="I142" s="314" t="s">
        <v>2304</v>
      </c>
      <c r="J142" s="314"/>
      <c r="K142" s="362"/>
    </row>
    <row r="143" s="1" customFormat="1" ht="15" customHeight="1">
      <c r="B143" s="363"/>
      <c r="C143" s="364"/>
      <c r="D143" s="364"/>
      <c r="E143" s="364"/>
      <c r="F143" s="364"/>
      <c r="G143" s="364"/>
      <c r="H143" s="364"/>
      <c r="I143" s="364"/>
      <c r="J143" s="364"/>
      <c r="K143" s="365"/>
    </row>
    <row r="144" s="1" customFormat="1" ht="18.75" customHeight="1">
      <c r="B144" s="350"/>
      <c r="C144" s="350"/>
      <c r="D144" s="350"/>
      <c r="E144" s="350"/>
      <c r="F144" s="351"/>
      <c r="G144" s="350"/>
      <c r="H144" s="350"/>
      <c r="I144" s="350"/>
      <c r="J144" s="350"/>
      <c r="K144" s="350"/>
    </row>
    <row r="145" s="1" customFormat="1" ht="18.75" customHeight="1">
      <c r="B145" s="322"/>
      <c r="C145" s="322"/>
      <c r="D145" s="322"/>
      <c r="E145" s="322"/>
      <c r="F145" s="322"/>
      <c r="G145" s="322"/>
      <c r="H145" s="322"/>
      <c r="I145" s="322"/>
      <c r="J145" s="322"/>
      <c r="K145" s="322"/>
    </row>
    <row r="146" s="1" customFormat="1" ht="7.5" customHeight="1">
      <c r="B146" s="323"/>
      <c r="C146" s="324"/>
      <c r="D146" s="324"/>
      <c r="E146" s="324"/>
      <c r="F146" s="324"/>
      <c r="G146" s="324"/>
      <c r="H146" s="324"/>
      <c r="I146" s="324"/>
      <c r="J146" s="324"/>
      <c r="K146" s="325"/>
    </row>
    <row r="147" s="1" customFormat="1" ht="45" customHeight="1">
      <c r="B147" s="326"/>
      <c r="C147" s="327" t="s">
        <v>2328</v>
      </c>
      <c r="D147" s="327"/>
      <c r="E147" s="327"/>
      <c r="F147" s="327"/>
      <c r="G147" s="327"/>
      <c r="H147" s="327"/>
      <c r="I147" s="327"/>
      <c r="J147" s="327"/>
      <c r="K147" s="328"/>
    </row>
    <row r="148" s="1" customFormat="1" ht="17.25" customHeight="1">
      <c r="B148" s="326"/>
      <c r="C148" s="329" t="s">
        <v>2263</v>
      </c>
      <c r="D148" s="329"/>
      <c r="E148" s="329"/>
      <c r="F148" s="329" t="s">
        <v>2264</v>
      </c>
      <c r="G148" s="330"/>
      <c r="H148" s="329" t="s">
        <v>52</v>
      </c>
      <c r="I148" s="329" t="s">
        <v>55</v>
      </c>
      <c r="J148" s="329" t="s">
        <v>2265</v>
      </c>
      <c r="K148" s="328"/>
    </row>
    <row r="149" s="1" customFormat="1" ht="17.25" customHeight="1">
      <c r="B149" s="326"/>
      <c r="C149" s="331" t="s">
        <v>2266</v>
      </c>
      <c r="D149" s="331"/>
      <c r="E149" s="331"/>
      <c r="F149" s="332" t="s">
        <v>2267</v>
      </c>
      <c r="G149" s="333"/>
      <c r="H149" s="331"/>
      <c r="I149" s="331"/>
      <c r="J149" s="331" t="s">
        <v>2268</v>
      </c>
      <c r="K149" s="328"/>
    </row>
    <row r="150" s="1" customFormat="1" ht="5.25" customHeight="1">
      <c r="B150" s="339"/>
      <c r="C150" s="334"/>
      <c r="D150" s="334"/>
      <c r="E150" s="334"/>
      <c r="F150" s="334"/>
      <c r="G150" s="335"/>
      <c r="H150" s="334"/>
      <c r="I150" s="334"/>
      <c r="J150" s="334"/>
      <c r="K150" s="362"/>
    </row>
    <row r="151" s="1" customFormat="1" ht="15" customHeight="1">
      <c r="B151" s="339"/>
      <c r="C151" s="366" t="s">
        <v>2272</v>
      </c>
      <c r="D151" s="314"/>
      <c r="E151" s="314"/>
      <c r="F151" s="367" t="s">
        <v>2269</v>
      </c>
      <c r="G151" s="314"/>
      <c r="H151" s="366" t="s">
        <v>2309</v>
      </c>
      <c r="I151" s="366" t="s">
        <v>2271</v>
      </c>
      <c r="J151" s="366">
        <v>120</v>
      </c>
      <c r="K151" s="362"/>
    </row>
    <row r="152" s="1" customFormat="1" ht="15" customHeight="1">
      <c r="B152" s="339"/>
      <c r="C152" s="366" t="s">
        <v>2318</v>
      </c>
      <c r="D152" s="314"/>
      <c r="E152" s="314"/>
      <c r="F152" s="367" t="s">
        <v>2269</v>
      </c>
      <c r="G152" s="314"/>
      <c r="H152" s="366" t="s">
        <v>2329</v>
      </c>
      <c r="I152" s="366" t="s">
        <v>2271</v>
      </c>
      <c r="J152" s="366" t="s">
        <v>2320</v>
      </c>
      <c r="K152" s="362"/>
    </row>
    <row r="153" s="1" customFormat="1" ht="15" customHeight="1">
      <c r="B153" s="339"/>
      <c r="C153" s="366" t="s">
        <v>83</v>
      </c>
      <c r="D153" s="314"/>
      <c r="E153" s="314"/>
      <c r="F153" s="367" t="s">
        <v>2269</v>
      </c>
      <c r="G153" s="314"/>
      <c r="H153" s="366" t="s">
        <v>2330</v>
      </c>
      <c r="I153" s="366" t="s">
        <v>2271</v>
      </c>
      <c r="J153" s="366" t="s">
        <v>2320</v>
      </c>
      <c r="K153" s="362"/>
    </row>
    <row r="154" s="1" customFormat="1" ht="15" customHeight="1">
      <c r="B154" s="339"/>
      <c r="C154" s="366" t="s">
        <v>2274</v>
      </c>
      <c r="D154" s="314"/>
      <c r="E154" s="314"/>
      <c r="F154" s="367" t="s">
        <v>2275</v>
      </c>
      <c r="G154" s="314"/>
      <c r="H154" s="366" t="s">
        <v>2309</v>
      </c>
      <c r="I154" s="366" t="s">
        <v>2271</v>
      </c>
      <c r="J154" s="366">
        <v>50</v>
      </c>
      <c r="K154" s="362"/>
    </row>
    <row r="155" s="1" customFormat="1" ht="15" customHeight="1">
      <c r="B155" s="339"/>
      <c r="C155" s="366" t="s">
        <v>2277</v>
      </c>
      <c r="D155" s="314"/>
      <c r="E155" s="314"/>
      <c r="F155" s="367" t="s">
        <v>2269</v>
      </c>
      <c r="G155" s="314"/>
      <c r="H155" s="366" t="s">
        <v>2309</v>
      </c>
      <c r="I155" s="366" t="s">
        <v>2279</v>
      </c>
      <c r="J155" s="366"/>
      <c r="K155" s="362"/>
    </row>
    <row r="156" s="1" customFormat="1" ht="15" customHeight="1">
      <c r="B156" s="339"/>
      <c r="C156" s="366" t="s">
        <v>2288</v>
      </c>
      <c r="D156" s="314"/>
      <c r="E156" s="314"/>
      <c r="F156" s="367" t="s">
        <v>2275</v>
      </c>
      <c r="G156" s="314"/>
      <c r="H156" s="366" t="s">
        <v>2309</v>
      </c>
      <c r="I156" s="366" t="s">
        <v>2271</v>
      </c>
      <c r="J156" s="366">
        <v>50</v>
      </c>
      <c r="K156" s="362"/>
    </row>
    <row r="157" s="1" customFormat="1" ht="15" customHeight="1">
      <c r="B157" s="339"/>
      <c r="C157" s="366" t="s">
        <v>2296</v>
      </c>
      <c r="D157" s="314"/>
      <c r="E157" s="314"/>
      <c r="F157" s="367" t="s">
        <v>2275</v>
      </c>
      <c r="G157" s="314"/>
      <c r="H157" s="366" t="s">
        <v>2309</v>
      </c>
      <c r="I157" s="366" t="s">
        <v>2271</v>
      </c>
      <c r="J157" s="366">
        <v>50</v>
      </c>
      <c r="K157" s="362"/>
    </row>
    <row r="158" s="1" customFormat="1" ht="15" customHeight="1">
      <c r="B158" s="339"/>
      <c r="C158" s="366" t="s">
        <v>2294</v>
      </c>
      <c r="D158" s="314"/>
      <c r="E158" s="314"/>
      <c r="F158" s="367" t="s">
        <v>2275</v>
      </c>
      <c r="G158" s="314"/>
      <c r="H158" s="366" t="s">
        <v>2309</v>
      </c>
      <c r="I158" s="366" t="s">
        <v>2271</v>
      </c>
      <c r="J158" s="366">
        <v>50</v>
      </c>
      <c r="K158" s="362"/>
    </row>
    <row r="159" s="1" customFormat="1" ht="15" customHeight="1">
      <c r="B159" s="339"/>
      <c r="C159" s="366" t="s">
        <v>148</v>
      </c>
      <c r="D159" s="314"/>
      <c r="E159" s="314"/>
      <c r="F159" s="367" t="s">
        <v>2269</v>
      </c>
      <c r="G159" s="314"/>
      <c r="H159" s="366" t="s">
        <v>2331</v>
      </c>
      <c r="I159" s="366" t="s">
        <v>2271</v>
      </c>
      <c r="J159" s="366" t="s">
        <v>2332</v>
      </c>
      <c r="K159" s="362"/>
    </row>
    <row r="160" s="1" customFormat="1" ht="15" customHeight="1">
      <c r="B160" s="339"/>
      <c r="C160" s="366" t="s">
        <v>2333</v>
      </c>
      <c r="D160" s="314"/>
      <c r="E160" s="314"/>
      <c r="F160" s="367" t="s">
        <v>2269</v>
      </c>
      <c r="G160" s="314"/>
      <c r="H160" s="366" t="s">
        <v>2334</v>
      </c>
      <c r="I160" s="366" t="s">
        <v>2304</v>
      </c>
      <c r="J160" s="366"/>
      <c r="K160" s="362"/>
    </row>
    <row r="161" s="1" customFormat="1" ht="15" customHeight="1">
      <c r="B161" s="368"/>
      <c r="C161" s="348"/>
      <c r="D161" s="348"/>
      <c r="E161" s="348"/>
      <c r="F161" s="348"/>
      <c r="G161" s="348"/>
      <c r="H161" s="348"/>
      <c r="I161" s="348"/>
      <c r="J161" s="348"/>
      <c r="K161" s="369"/>
    </row>
    <row r="162" s="1" customFormat="1" ht="18.75" customHeight="1">
      <c r="B162" s="350"/>
      <c r="C162" s="360"/>
      <c r="D162" s="360"/>
      <c r="E162" s="360"/>
      <c r="F162" s="370"/>
      <c r="G162" s="360"/>
      <c r="H162" s="360"/>
      <c r="I162" s="360"/>
      <c r="J162" s="360"/>
      <c r="K162" s="350"/>
    </row>
    <row r="163" s="1" customFormat="1" ht="18.75" customHeight="1">
      <c r="B163" s="322"/>
      <c r="C163" s="322"/>
      <c r="D163" s="322"/>
      <c r="E163" s="322"/>
      <c r="F163" s="322"/>
      <c r="G163" s="322"/>
      <c r="H163" s="322"/>
      <c r="I163" s="322"/>
      <c r="J163" s="322"/>
      <c r="K163" s="322"/>
    </row>
    <row r="164" s="1" customFormat="1" ht="7.5" customHeight="1">
      <c r="B164" s="301"/>
      <c r="C164" s="302"/>
      <c r="D164" s="302"/>
      <c r="E164" s="302"/>
      <c r="F164" s="302"/>
      <c r="G164" s="302"/>
      <c r="H164" s="302"/>
      <c r="I164" s="302"/>
      <c r="J164" s="302"/>
      <c r="K164" s="303"/>
    </row>
    <row r="165" s="1" customFormat="1" ht="45" customHeight="1">
      <c r="B165" s="304"/>
      <c r="C165" s="305" t="s">
        <v>2335</v>
      </c>
      <c r="D165" s="305"/>
      <c r="E165" s="305"/>
      <c r="F165" s="305"/>
      <c r="G165" s="305"/>
      <c r="H165" s="305"/>
      <c r="I165" s="305"/>
      <c r="J165" s="305"/>
      <c r="K165" s="306"/>
    </row>
    <row r="166" s="1" customFormat="1" ht="17.25" customHeight="1">
      <c r="B166" s="304"/>
      <c r="C166" s="329" t="s">
        <v>2263</v>
      </c>
      <c r="D166" s="329"/>
      <c r="E166" s="329"/>
      <c r="F166" s="329" t="s">
        <v>2264</v>
      </c>
      <c r="G166" s="371"/>
      <c r="H166" s="372" t="s">
        <v>52</v>
      </c>
      <c r="I166" s="372" t="s">
        <v>55</v>
      </c>
      <c r="J166" s="329" t="s">
        <v>2265</v>
      </c>
      <c r="K166" s="306"/>
    </row>
    <row r="167" s="1" customFormat="1" ht="17.25" customHeight="1">
      <c r="B167" s="307"/>
      <c r="C167" s="331" t="s">
        <v>2266</v>
      </c>
      <c r="D167" s="331"/>
      <c r="E167" s="331"/>
      <c r="F167" s="332" t="s">
        <v>2267</v>
      </c>
      <c r="G167" s="373"/>
      <c r="H167" s="374"/>
      <c r="I167" s="374"/>
      <c r="J167" s="331" t="s">
        <v>2268</v>
      </c>
      <c r="K167" s="309"/>
    </row>
    <row r="168" s="1" customFormat="1" ht="5.25" customHeight="1">
      <c r="B168" s="339"/>
      <c r="C168" s="334"/>
      <c r="D168" s="334"/>
      <c r="E168" s="334"/>
      <c r="F168" s="334"/>
      <c r="G168" s="335"/>
      <c r="H168" s="334"/>
      <c r="I168" s="334"/>
      <c r="J168" s="334"/>
      <c r="K168" s="362"/>
    </row>
    <row r="169" s="1" customFormat="1" ht="15" customHeight="1">
      <c r="B169" s="339"/>
      <c r="C169" s="314" t="s">
        <v>2272</v>
      </c>
      <c r="D169" s="314"/>
      <c r="E169" s="314"/>
      <c r="F169" s="337" t="s">
        <v>2269</v>
      </c>
      <c r="G169" s="314"/>
      <c r="H169" s="314" t="s">
        <v>2309</v>
      </c>
      <c r="I169" s="314" t="s">
        <v>2271</v>
      </c>
      <c r="J169" s="314">
        <v>120</v>
      </c>
      <c r="K169" s="362"/>
    </row>
    <row r="170" s="1" customFormat="1" ht="15" customHeight="1">
      <c r="B170" s="339"/>
      <c r="C170" s="314" t="s">
        <v>2318</v>
      </c>
      <c r="D170" s="314"/>
      <c r="E170" s="314"/>
      <c r="F170" s="337" t="s">
        <v>2269</v>
      </c>
      <c r="G170" s="314"/>
      <c r="H170" s="314" t="s">
        <v>2319</v>
      </c>
      <c r="I170" s="314" t="s">
        <v>2271</v>
      </c>
      <c r="J170" s="314" t="s">
        <v>2320</v>
      </c>
      <c r="K170" s="362"/>
    </row>
    <row r="171" s="1" customFormat="1" ht="15" customHeight="1">
      <c r="B171" s="339"/>
      <c r="C171" s="314" t="s">
        <v>83</v>
      </c>
      <c r="D171" s="314"/>
      <c r="E171" s="314"/>
      <c r="F171" s="337" t="s">
        <v>2269</v>
      </c>
      <c r="G171" s="314"/>
      <c r="H171" s="314" t="s">
        <v>2336</v>
      </c>
      <c r="I171" s="314" t="s">
        <v>2271</v>
      </c>
      <c r="J171" s="314" t="s">
        <v>2320</v>
      </c>
      <c r="K171" s="362"/>
    </row>
    <row r="172" s="1" customFormat="1" ht="15" customHeight="1">
      <c r="B172" s="339"/>
      <c r="C172" s="314" t="s">
        <v>2274</v>
      </c>
      <c r="D172" s="314"/>
      <c r="E172" s="314"/>
      <c r="F172" s="337" t="s">
        <v>2275</v>
      </c>
      <c r="G172" s="314"/>
      <c r="H172" s="314" t="s">
        <v>2336</v>
      </c>
      <c r="I172" s="314" t="s">
        <v>2271</v>
      </c>
      <c r="J172" s="314">
        <v>50</v>
      </c>
      <c r="K172" s="362"/>
    </row>
    <row r="173" s="1" customFormat="1" ht="15" customHeight="1">
      <c r="B173" s="339"/>
      <c r="C173" s="314" t="s">
        <v>2277</v>
      </c>
      <c r="D173" s="314"/>
      <c r="E173" s="314"/>
      <c r="F173" s="337" t="s">
        <v>2269</v>
      </c>
      <c r="G173" s="314"/>
      <c r="H173" s="314" t="s">
        <v>2336</v>
      </c>
      <c r="I173" s="314" t="s">
        <v>2279</v>
      </c>
      <c r="J173" s="314"/>
      <c r="K173" s="362"/>
    </row>
    <row r="174" s="1" customFormat="1" ht="15" customHeight="1">
      <c r="B174" s="339"/>
      <c r="C174" s="314" t="s">
        <v>2288</v>
      </c>
      <c r="D174" s="314"/>
      <c r="E174" s="314"/>
      <c r="F174" s="337" t="s">
        <v>2275</v>
      </c>
      <c r="G174" s="314"/>
      <c r="H174" s="314" t="s">
        <v>2336</v>
      </c>
      <c r="I174" s="314" t="s">
        <v>2271</v>
      </c>
      <c r="J174" s="314">
        <v>50</v>
      </c>
      <c r="K174" s="362"/>
    </row>
    <row r="175" s="1" customFormat="1" ht="15" customHeight="1">
      <c r="B175" s="339"/>
      <c r="C175" s="314" t="s">
        <v>2296</v>
      </c>
      <c r="D175" s="314"/>
      <c r="E175" s="314"/>
      <c r="F175" s="337" t="s">
        <v>2275</v>
      </c>
      <c r="G175" s="314"/>
      <c r="H175" s="314" t="s">
        <v>2336</v>
      </c>
      <c r="I175" s="314" t="s">
        <v>2271</v>
      </c>
      <c r="J175" s="314">
        <v>50</v>
      </c>
      <c r="K175" s="362"/>
    </row>
    <row r="176" s="1" customFormat="1" ht="15" customHeight="1">
      <c r="B176" s="339"/>
      <c r="C176" s="314" t="s">
        <v>2294</v>
      </c>
      <c r="D176" s="314"/>
      <c r="E176" s="314"/>
      <c r="F176" s="337" t="s">
        <v>2275</v>
      </c>
      <c r="G176" s="314"/>
      <c r="H176" s="314" t="s">
        <v>2336</v>
      </c>
      <c r="I176" s="314" t="s">
        <v>2271</v>
      </c>
      <c r="J176" s="314">
        <v>50</v>
      </c>
      <c r="K176" s="362"/>
    </row>
    <row r="177" s="1" customFormat="1" ht="15" customHeight="1">
      <c r="B177" s="339"/>
      <c r="C177" s="314" t="s">
        <v>162</v>
      </c>
      <c r="D177" s="314"/>
      <c r="E177" s="314"/>
      <c r="F177" s="337" t="s">
        <v>2269</v>
      </c>
      <c r="G177" s="314"/>
      <c r="H177" s="314" t="s">
        <v>2337</v>
      </c>
      <c r="I177" s="314" t="s">
        <v>2338</v>
      </c>
      <c r="J177" s="314"/>
      <c r="K177" s="362"/>
    </row>
    <row r="178" s="1" customFormat="1" ht="15" customHeight="1">
      <c r="B178" s="339"/>
      <c r="C178" s="314" t="s">
        <v>55</v>
      </c>
      <c r="D178" s="314"/>
      <c r="E178" s="314"/>
      <c r="F178" s="337" t="s">
        <v>2269</v>
      </c>
      <c r="G178" s="314"/>
      <c r="H178" s="314" t="s">
        <v>2339</v>
      </c>
      <c r="I178" s="314" t="s">
        <v>2340</v>
      </c>
      <c r="J178" s="314">
        <v>1</v>
      </c>
      <c r="K178" s="362"/>
    </row>
    <row r="179" s="1" customFormat="1" ht="15" customHeight="1">
      <c r="B179" s="339"/>
      <c r="C179" s="314" t="s">
        <v>51</v>
      </c>
      <c r="D179" s="314"/>
      <c r="E179" s="314"/>
      <c r="F179" s="337" t="s">
        <v>2269</v>
      </c>
      <c r="G179" s="314"/>
      <c r="H179" s="314" t="s">
        <v>2341</v>
      </c>
      <c r="I179" s="314" t="s">
        <v>2271</v>
      </c>
      <c r="J179" s="314">
        <v>20</v>
      </c>
      <c r="K179" s="362"/>
    </row>
    <row r="180" s="1" customFormat="1" ht="15" customHeight="1">
      <c r="B180" s="339"/>
      <c r="C180" s="314" t="s">
        <v>52</v>
      </c>
      <c r="D180" s="314"/>
      <c r="E180" s="314"/>
      <c r="F180" s="337" t="s">
        <v>2269</v>
      </c>
      <c r="G180" s="314"/>
      <c r="H180" s="314" t="s">
        <v>2342</v>
      </c>
      <c r="I180" s="314" t="s">
        <v>2271</v>
      </c>
      <c r="J180" s="314">
        <v>255</v>
      </c>
      <c r="K180" s="362"/>
    </row>
    <row r="181" s="1" customFormat="1" ht="15" customHeight="1">
      <c r="B181" s="339"/>
      <c r="C181" s="314" t="s">
        <v>163</v>
      </c>
      <c r="D181" s="314"/>
      <c r="E181" s="314"/>
      <c r="F181" s="337" t="s">
        <v>2269</v>
      </c>
      <c r="G181" s="314"/>
      <c r="H181" s="314" t="s">
        <v>2233</v>
      </c>
      <c r="I181" s="314" t="s">
        <v>2271</v>
      </c>
      <c r="J181" s="314">
        <v>10</v>
      </c>
      <c r="K181" s="362"/>
    </row>
    <row r="182" s="1" customFormat="1" ht="15" customHeight="1">
      <c r="B182" s="339"/>
      <c r="C182" s="314" t="s">
        <v>164</v>
      </c>
      <c r="D182" s="314"/>
      <c r="E182" s="314"/>
      <c r="F182" s="337" t="s">
        <v>2269</v>
      </c>
      <c r="G182" s="314"/>
      <c r="H182" s="314" t="s">
        <v>2343</v>
      </c>
      <c r="I182" s="314" t="s">
        <v>2304</v>
      </c>
      <c r="J182" s="314"/>
      <c r="K182" s="362"/>
    </row>
    <row r="183" s="1" customFormat="1" ht="15" customHeight="1">
      <c r="B183" s="339"/>
      <c r="C183" s="314" t="s">
        <v>2344</v>
      </c>
      <c r="D183" s="314"/>
      <c r="E183" s="314"/>
      <c r="F183" s="337" t="s">
        <v>2269</v>
      </c>
      <c r="G183" s="314"/>
      <c r="H183" s="314" t="s">
        <v>2345</v>
      </c>
      <c r="I183" s="314" t="s">
        <v>2304</v>
      </c>
      <c r="J183" s="314"/>
      <c r="K183" s="362"/>
    </row>
    <row r="184" s="1" customFormat="1" ht="15" customHeight="1">
      <c r="B184" s="339"/>
      <c r="C184" s="314" t="s">
        <v>2333</v>
      </c>
      <c r="D184" s="314"/>
      <c r="E184" s="314"/>
      <c r="F184" s="337" t="s">
        <v>2269</v>
      </c>
      <c r="G184" s="314"/>
      <c r="H184" s="314" t="s">
        <v>2346</v>
      </c>
      <c r="I184" s="314" t="s">
        <v>2304</v>
      </c>
      <c r="J184" s="314"/>
      <c r="K184" s="362"/>
    </row>
    <row r="185" s="1" customFormat="1" ht="15" customHeight="1">
      <c r="B185" s="339"/>
      <c r="C185" s="314" t="s">
        <v>166</v>
      </c>
      <c r="D185" s="314"/>
      <c r="E185" s="314"/>
      <c r="F185" s="337" t="s">
        <v>2275</v>
      </c>
      <c r="G185" s="314"/>
      <c r="H185" s="314" t="s">
        <v>2347</v>
      </c>
      <c r="I185" s="314" t="s">
        <v>2271</v>
      </c>
      <c r="J185" s="314">
        <v>50</v>
      </c>
      <c r="K185" s="362"/>
    </row>
    <row r="186" s="1" customFormat="1" ht="15" customHeight="1">
      <c r="B186" s="339"/>
      <c r="C186" s="314" t="s">
        <v>2348</v>
      </c>
      <c r="D186" s="314"/>
      <c r="E186" s="314"/>
      <c r="F186" s="337" t="s">
        <v>2275</v>
      </c>
      <c r="G186" s="314"/>
      <c r="H186" s="314" t="s">
        <v>2349</v>
      </c>
      <c r="I186" s="314" t="s">
        <v>2350</v>
      </c>
      <c r="J186" s="314"/>
      <c r="K186" s="362"/>
    </row>
    <row r="187" s="1" customFormat="1" ht="15" customHeight="1">
      <c r="B187" s="339"/>
      <c r="C187" s="314" t="s">
        <v>2351</v>
      </c>
      <c r="D187" s="314"/>
      <c r="E187" s="314"/>
      <c r="F187" s="337" t="s">
        <v>2275</v>
      </c>
      <c r="G187" s="314"/>
      <c r="H187" s="314" t="s">
        <v>2352</v>
      </c>
      <c r="I187" s="314" t="s">
        <v>2350</v>
      </c>
      <c r="J187" s="314"/>
      <c r="K187" s="362"/>
    </row>
    <row r="188" s="1" customFormat="1" ht="15" customHeight="1">
      <c r="B188" s="339"/>
      <c r="C188" s="314" t="s">
        <v>2353</v>
      </c>
      <c r="D188" s="314"/>
      <c r="E188" s="314"/>
      <c r="F188" s="337" t="s">
        <v>2275</v>
      </c>
      <c r="G188" s="314"/>
      <c r="H188" s="314" t="s">
        <v>2354</v>
      </c>
      <c r="I188" s="314" t="s">
        <v>2350</v>
      </c>
      <c r="J188" s="314"/>
      <c r="K188" s="362"/>
    </row>
    <row r="189" s="1" customFormat="1" ht="15" customHeight="1">
      <c r="B189" s="339"/>
      <c r="C189" s="375" t="s">
        <v>2355</v>
      </c>
      <c r="D189" s="314"/>
      <c r="E189" s="314"/>
      <c r="F189" s="337" t="s">
        <v>2275</v>
      </c>
      <c r="G189" s="314"/>
      <c r="H189" s="314" t="s">
        <v>2356</v>
      </c>
      <c r="I189" s="314" t="s">
        <v>2357</v>
      </c>
      <c r="J189" s="376" t="s">
        <v>2358</v>
      </c>
      <c r="K189" s="362"/>
    </row>
    <row r="190" s="1" customFormat="1" ht="15" customHeight="1">
      <c r="B190" s="339"/>
      <c r="C190" s="375" t="s">
        <v>40</v>
      </c>
      <c r="D190" s="314"/>
      <c r="E190" s="314"/>
      <c r="F190" s="337" t="s">
        <v>2269</v>
      </c>
      <c r="G190" s="314"/>
      <c r="H190" s="311" t="s">
        <v>2359</v>
      </c>
      <c r="I190" s="314" t="s">
        <v>2360</v>
      </c>
      <c r="J190" s="314"/>
      <c r="K190" s="362"/>
    </row>
    <row r="191" s="1" customFormat="1" ht="15" customHeight="1">
      <c r="B191" s="339"/>
      <c r="C191" s="375" t="s">
        <v>2361</v>
      </c>
      <c r="D191" s="314"/>
      <c r="E191" s="314"/>
      <c r="F191" s="337" t="s">
        <v>2269</v>
      </c>
      <c r="G191" s="314"/>
      <c r="H191" s="314" t="s">
        <v>2362</v>
      </c>
      <c r="I191" s="314" t="s">
        <v>2304</v>
      </c>
      <c r="J191" s="314"/>
      <c r="K191" s="362"/>
    </row>
    <row r="192" s="1" customFormat="1" ht="15" customHeight="1">
      <c r="B192" s="339"/>
      <c r="C192" s="375" t="s">
        <v>2363</v>
      </c>
      <c r="D192" s="314"/>
      <c r="E192" s="314"/>
      <c r="F192" s="337" t="s">
        <v>2269</v>
      </c>
      <c r="G192" s="314"/>
      <c r="H192" s="314" t="s">
        <v>2364</v>
      </c>
      <c r="I192" s="314" t="s">
        <v>2304</v>
      </c>
      <c r="J192" s="314"/>
      <c r="K192" s="362"/>
    </row>
    <row r="193" s="1" customFormat="1" ht="15" customHeight="1">
      <c r="B193" s="339"/>
      <c r="C193" s="375" t="s">
        <v>2365</v>
      </c>
      <c r="D193" s="314"/>
      <c r="E193" s="314"/>
      <c r="F193" s="337" t="s">
        <v>2275</v>
      </c>
      <c r="G193" s="314"/>
      <c r="H193" s="314" t="s">
        <v>2366</v>
      </c>
      <c r="I193" s="314" t="s">
        <v>2304</v>
      </c>
      <c r="J193" s="314"/>
      <c r="K193" s="362"/>
    </row>
    <row r="194" s="1" customFormat="1" ht="15" customHeight="1">
      <c r="B194" s="368"/>
      <c r="C194" s="377"/>
      <c r="D194" s="348"/>
      <c r="E194" s="348"/>
      <c r="F194" s="348"/>
      <c r="G194" s="348"/>
      <c r="H194" s="348"/>
      <c r="I194" s="348"/>
      <c r="J194" s="348"/>
      <c r="K194" s="369"/>
    </row>
    <row r="195" s="1" customFormat="1" ht="18.75" customHeight="1">
      <c r="B195" s="350"/>
      <c r="C195" s="360"/>
      <c r="D195" s="360"/>
      <c r="E195" s="360"/>
      <c r="F195" s="370"/>
      <c r="G195" s="360"/>
      <c r="H195" s="360"/>
      <c r="I195" s="360"/>
      <c r="J195" s="360"/>
      <c r="K195" s="350"/>
    </row>
    <row r="196" s="1" customFormat="1" ht="18.75" customHeight="1">
      <c r="B196" s="350"/>
      <c r="C196" s="360"/>
      <c r="D196" s="360"/>
      <c r="E196" s="360"/>
      <c r="F196" s="370"/>
      <c r="G196" s="360"/>
      <c r="H196" s="360"/>
      <c r="I196" s="360"/>
      <c r="J196" s="360"/>
      <c r="K196" s="350"/>
    </row>
    <row r="197" s="1" customFormat="1" ht="18.75" customHeight="1">
      <c r="B197" s="322"/>
      <c r="C197" s="322"/>
      <c r="D197" s="322"/>
      <c r="E197" s="322"/>
      <c r="F197" s="322"/>
      <c r="G197" s="322"/>
      <c r="H197" s="322"/>
      <c r="I197" s="322"/>
      <c r="J197" s="322"/>
      <c r="K197" s="322"/>
    </row>
    <row r="198" s="1" customFormat="1" ht="13.5">
      <c r="B198" s="301"/>
      <c r="C198" s="302"/>
      <c r="D198" s="302"/>
      <c r="E198" s="302"/>
      <c r="F198" s="302"/>
      <c r="G198" s="302"/>
      <c r="H198" s="302"/>
      <c r="I198" s="302"/>
      <c r="J198" s="302"/>
      <c r="K198" s="303"/>
    </row>
    <row r="199" s="1" customFormat="1" ht="21">
      <c r="B199" s="304"/>
      <c r="C199" s="305" t="s">
        <v>2367</v>
      </c>
      <c r="D199" s="305"/>
      <c r="E199" s="305"/>
      <c r="F199" s="305"/>
      <c r="G199" s="305"/>
      <c r="H199" s="305"/>
      <c r="I199" s="305"/>
      <c r="J199" s="305"/>
      <c r="K199" s="306"/>
    </row>
    <row r="200" s="1" customFormat="1" ht="25.5" customHeight="1">
      <c r="B200" s="304"/>
      <c r="C200" s="378" t="s">
        <v>2368</v>
      </c>
      <c r="D200" s="378"/>
      <c r="E200" s="378"/>
      <c r="F200" s="378" t="s">
        <v>2369</v>
      </c>
      <c r="G200" s="379"/>
      <c r="H200" s="378" t="s">
        <v>2370</v>
      </c>
      <c r="I200" s="378"/>
      <c r="J200" s="378"/>
      <c r="K200" s="306"/>
    </row>
    <row r="201" s="1" customFormat="1" ht="5.25" customHeight="1">
      <c r="B201" s="339"/>
      <c r="C201" s="334"/>
      <c r="D201" s="334"/>
      <c r="E201" s="334"/>
      <c r="F201" s="334"/>
      <c r="G201" s="360"/>
      <c r="H201" s="334"/>
      <c r="I201" s="334"/>
      <c r="J201" s="334"/>
      <c r="K201" s="362"/>
    </row>
    <row r="202" s="1" customFormat="1" ht="15" customHeight="1">
      <c r="B202" s="339"/>
      <c r="C202" s="314" t="s">
        <v>2360</v>
      </c>
      <c r="D202" s="314"/>
      <c r="E202" s="314"/>
      <c r="F202" s="337" t="s">
        <v>41</v>
      </c>
      <c r="G202" s="314"/>
      <c r="H202" s="314" t="s">
        <v>2371</v>
      </c>
      <c r="I202" s="314"/>
      <c r="J202" s="314"/>
      <c r="K202" s="362"/>
    </row>
    <row r="203" s="1" customFormat="1" ht="15" customHeight="1">
      <c r="B203" s="339"/>
      <c r="C203" s="314"/>
      <c r="D203" s="314"/>
      <c r="E203" s="314"/>
      <c r="F203" s="337" t="s">
        <v>42</v>
      </c>
      <c r="G203" s="314"/>
      <c r="H203" s="314" t="s">
        <v>2372</v>
      </c>
      <c r="I203" s="314"/>
      <c r="J203" s="314"/>
      <c r="K203" s="362"/>
    </row>
    <row r="204" s="1" customFormat="1" ht="15" customHeight="1">
      <c r="B204" s="339"/>
      <c r="C204" s="314"/>
      <c r="D204" s="314"/>
      <c r="E204" s="314"/>
      <c r="F204" s="337" t="s">
        <v>45</v>
      </c>
      <c r="G204" s="314"/>
      <c r="H204" s="314" t="s">
        <v>2373</v>
      </c>
      <c r="I204" s="314"/>
      <c r="J204" s="314"/>
      <c r="K204" s="362"/>
    </row>
    <row r="205" s="1" customFormat="1" ht="15" customHeight="1">
      <c r="B205" s="339"/>
      <c r="C205" s="314"/>
      <c r="D205" s="314"/>
      <c r="E205" s="314"/>
      <c r="F205" s="337" t="s">
        <v>43</v>
      </c>
      <c r="G205" s="314"/>
      <c r="H205" s="314" t="s">
        <v>2374</v>
      </c>
      <c r="I205" s="314"/>
      <c r="J205" s="314"/>
      <c r="K205" s="362"/>
    </row>
    <row r="206" s="1" customFormat="1" ht="15" customHeight="1">
      <c r="B206" s="339"/>
      <c r="C206" s="314"/>
      <c r="D206" s="314"/>
      <c r="E206" s="314"/>
      <c r="F206" s="337" t="s">
        <v>44</v>
      </c>
      <c r="G206" s="314"/>
      <c r="H206" s="314" t="s">
        <v>2375</v>
      </c>
      <c r="I206" s="314"/>
      <c r="J206" s="314"/>
      <c r="K206" s="362"/>
    </row>
    <row r="207" s="1" customFormat="1" ht="15" customHeight="1">
      <c r="B207" s="339"/>
      <c r="C207" s="314"/>
      <c r="D207" s="314"/>
      <c r="E207" s="314"/>
      <c r="F207" s="337"/>
      <c r="G207" s="314"/>
      <c r="H207" s="314"/>
      <c r="I207" s="314"/>
      <c r="J207" s="314"/>
      <c r="K207" s="362"/>
    </row>
    <row r="208" s="1" customFormat="1" ht="15" customHeight="1">
      <c r="B208" s="339"/>
      <c r="C208" s="314" t="s">
        <v>2316</v>
      </c>
      <c r="D208" s="314"/>
      <c r="E208" s="314"/>
      <c r="F208" s="337" t="s">
        <v>76</v>
      </c>
      <c r="G208" s="314"/>
      <c r="H208" s="314" t="s">
        <v>2376</v>
      </c>
      <c r="I208" s="314"/>
      <c r="J208" s="314"/>
      <c r="K208" s="362"/>
    </row>
    <row r="209" s="1" customFormat="1" ht="15" customHeight="1">
      <c r="B209" s="339"/>
      <c r="C209" s="314"/>
      <c r="D209" s="314"/>
      <c r="E209" s="314"/>
      <c r="F209" s="337" t="s">
        <v>2213</v>
      </c>
      <c r="G209" s="314"/>
      <c r="H209" s="314" t="s">
        <v>2214</v>
      </c>
      <c r="I209" s="314"/>
      <c r="J209" s="314"/>
      <c r="K209" s="362"/>
    </row>
    <row r="210" s="1" customFormat="1" ht="15" customHeight="1">
      <c r="B210" s="339"/>
      <c r="C210" s="314"/>
      <c r="D210" s="314"/>
      <c r="E210" s="314"/>
      <c r="F210" s="337" t="s">
        <v>2211</v>
      </c>
      <c r="G210" s="314"/>
      <c r="H210" s="314" t="s">
        <v>2377</v>
      </c>
      <c r="I210" s="314"/>
      <c r="J210" s="314"/>
      <c r="K210" s="362"/>
    </row>
    <row r="211" s="1" customFormat="1" ht="15" customHeight="1">
      <c r="B211" s="380"/>
      <c r="C211" s="314"/>
      <c r="D211" s="314"/>
      <c r="E211" s="314"/>
      <c r="F211" s="337" t="s">
        <v>2215</v>
      </c>
      <c r="G211" s="375"/>
      <c r="H211" s="366" t="s">
        <v>140</v>
      </c>
      <c r="I211" s="366"/>
      <c r="J211" s="366"/>
      <c r="K211" s="381"/>
    </row>
    <row r="212" s="1" customFormat="1" ht="15" customHeight="1">
      <c r="B212" s="380"/>
      <c r="C212" s="314"/>
      <c r="D212" s="314"/>
      <c r="E212" s="314"/>
      <c r="F212" s="337" t="s">
        <v>2216</v>
      </c>
      <c r="G212" s="375"/>
      <c r="H212" s="366" t="s">
        <v>2378</v>
      </c>
      <c r="I212" s="366"/>
      <c r="J212" s="366"/>
      <c r="K212" s="381"/>
    </row>
    <row r="213" s="1" customFormat="1" ht="15" customHeight="1">
      <c r="B213" s="380"/>
      <c r="C213" s="314"/>
      <c r="D213" s="314"/>
      <c r="E213" s="314"/>
      <c r="F213" s="337"/>
      <c r="G213" s="375"/>
      <c r="H213" s="366"/>
      <c r="I213" s="366"/>
      <c r="J213" s="366"/>
      <c r="K213" s="381"/>
    </row>
    <row r="214" s="1" customFormat="1" ht="15" customHeight="1">
      <c r="B214" s="380"/>
      <c r="C214" s="314" t="s">
        <v>2340</v>
      </c>
      <c r="D214" s="314"/>
      <c r="E214" s="314"/>
      <c r="F214" s="337">
        <v>1</v>
      </c>
      <c r="G214" s="375"/>
      <c r="H214" s="366" t="s">
        <v>2379</v>
      </c>
      <c r="I214" s="366"/>
      <c r="J214" s="366"/>
      <c r="K214" s="381"/>
    </row>
    <row r="215" s="1" customFormat="1" ht="15" customHeight="1">
      <c r="B215" s="380"/>
      <c r="C215" s="314"/>
      <c r="D215" s="314"/>
      <c r="E215" s="314"/>
      <c r="F215" s="337">
        <v>2</v>
      </c>
      <c r="G215" s="375"/>
      <c r="H215" s="366" t="s">
        <v>2380</v>
      </c>
      <c r="I215" s="366"/>
      <c r="J215" s="366"/>
      <c r="K215" s="381"/>
    </row>
    <row r="216" s="1" customFormat="1" ht="15" customHeight="1">
      <c r="B216" s="380"/>
      <c r="C216" s="314"/>
      <c r="D216" s="314"/>
      <c r="E216" s="314"/>
      <c r="F216" s="337">
        <v>3</v>
      </c>
      <c r="G216" s="375"/>
      <c r="H216" s="366" t="s">
        <v>2381</v>
      </c>
      <c r="I216" s="366"/>
      <c r="J216" s="366"/>
      <c r="K216" s="381"/>
    </row>
    <row r="217" s="1" customFormat="1" ht="15" customHeight="1">
      <c r="B217" s="380"/>
      <c r="C217" s="314"/>
      <c r="D217" s="314"/>
      <c r="E217" s="314"/>
      <c r="F217" s="337">
        <v>4</v>
      </c>
      <c r="G217" s="375"/>
      <c r="H217" s="366" t="s">
        <v>2382</v>
      </c>
      <c r="I217" s="366"/>
      <c r="J217" s="366"/>
      <c r="K217" s="381"/>
    </row>
    <row r="218" s="1" customFormat="1" ht="12.75" customHeight="1">
      <c r="B218" s="382"/>
      <c r="C218" s="383"/>
      <c r="D218" s="383"/>
      <c r="E218" s="383"/>
      <c r="F218" s="383"/>
      <c r="G218" s="383"/>
      <c r="H218" s="383"/>
      <c r="I218" s="383"/>
      <c r="J218" s="383"/>
      <c r="K218" s="384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Miroslav Vyskala</dc:creator>
  <cp:lastModifiedBy>Miroslav Vyskala</cp:lastModifiedBy>
  <dcterms:created xsi:type="dcterms:W3CDTF">2023-03-23T13:16:53Z</dcterms:created>
  <dcterms:modified xsi:type="dcterms:W3CDTF">2023-03-23T13:17:46Z</dcterms:modified>
</cp:coreProperties>
</file>